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2.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externalLinks/externalLink1.xml" ContentType="application/vnd.openxmlformats-officedocument.spreadsheetml.externalLink+xml"/>
  <Override PartName="/xl/ctrlProps/ctrlProp116.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1.xml" ContentType="application/vnd.ms-excel.controlproperties+xml"/>
  <Override PartName="/xl/ctrlProps/ctrlProp81.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4.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18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O:\高齢・障害者支援課\030_資料・マニュアル類\03_高齢支援班\21_シニサポ\★シニサポマニュアル・様式修正（R8）\R8様式（案）\令和8年度　様式集（住民主体型・通所型）\1_申請【時期4月・10月】令和8年度\"/>
    </mc:Choice>
  </mc:AlternateContent>
  <xr:revisionPtr revIDLastSave="0" documentId="13_ncr:1_{69F6091B-412D-4294-9D09-AECAC3B754F2}" xr6:coauthVersionLast="47" xr6:coauthVersionMax="47" xr10:uidLastSave="{00000000-0000-0000-0000-000000000000}"/>
  <bookViews>
    <workbookView xWindow="-110" yWindow="-110" windowWidth="19420" windowHeight="11500" tabRatio="723" firstSheet="1" activeTab="5" xr2:uid="{00000000-000D-0000-FFFF-FFFF00000000}"/>
  </bookViews>
  <sheets>
    <sheet name="申請書(通)" sheetId="22" r:id="rId1"/>
    <sheet name="申請書(通)(例)" sheetId="34" r:id="rId2"/>
    <sheet name="計画書(通)" sheetId="23" r:id="rId3"/>
    <sheet name="計画書(通) (例)" sheetId="35" state="hidden" r:id="rId4"/>
    <sheet name="計画書(通）（例）" sheetId="32" r:id="rId5"/>
    <sheet name="収支予算書(通)" sheetId="24" r:id="rId6"/>
    <sheet name="収支予算書(通)(例)" sheetId="36" state="hidden" r:id="rId7"/>
    <sheet name="収支予算書(通) （例）" sheetId="33" r:id="rId8"/>
    <sheet name="補助金等概要調書(通)" sheetId="30" r:id="rId9"/>
    <sheet name="補助金等概要調書(通)(例)" sheetId="37" r:id="rId10"/>
  </sheets>
  <externalReferences>
    <externalReference r:id="rId11"/>
  </externalReferences>
  <definedNames>
    <definedName name="_xlnm.Print_Area" localSheetId="2">'計画書(通)'!$A$1:$AC$62</definedName>
    <definedName name="_xlnm.Print_Area" localSheetId="3">'計画書(通) (例)'!$A$1:$AC$64</definedName>
    <definedName name="_xlnm.Print_Area" localSheetId="4">'計画書(通）（例）'!$A$1:$BR$77</definedName>
    <definedName name="_xlnm.Print_Area" localSheetId="5">'収支予算書(通)'!$A$1:$O$48</definedName>
    <definedName name="_xlnm.Print_Area" localSheetId="7">'収支予算書(通) （例）'!$A$1:$AI$48</definedName>
    <definedName name="_xlnm.Print_Area" localSheetId="6">'収支予算書(通)(例)'!$A$1:$O$46</definedName>
    <definedName name="_xlnm.Print_Area" localSheetId="0">'申請書(通)'!$A$1:$AF$106</definedName>
    <definedName name="_xlnm.Print_Area" localSheetId="1">'申請書(通)(例)'!$A$1:$AF$106</definedName>
    <definedName name="_xlnm.Print_Area" localSheetId="8">'補助金等概要調書(通)'!$A$1:$C$20</definedName>
    <definedName name="_xlnm.Print_Area" localSheetId="9">'補助金等概要調書(通)(例)'!$A$1:$C$20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4" i="33" l="1"/>
  <c r="L45" i="33"/>
  <c r="L41" i="33"/>
  <c r="G40" i="33"/>
  <c r="D40" i="33"/>
  <c r="I47" i="24"/>
  <c r="L45" i="24"/>
  <c r="L44" i="24"/>
  <c r="L41" i="24"/>
  <c r="G40" i="24"/>
  <c r="D40" i="24"/>
  <c r="M14" i="24"/>
  <c r="E13" i="24"/>
  <c r="E12" i="24"/>
  <c r="G9" i="24"/>
  <c r="B4" i="30"/>
  <c r="Y48" i="36"/>
  <c r="I45" i="36"/>
  <c r="L43" i="36"/>
  <c r="M26" i="36"/>
  <c r="M25" i="36"/>
  <c r="L28" i="36" s="1"/>
  <c r="M23" i="36"/>
  <c r="M22" i="36"/>
  <c r="M21" i="36"/>
  <c r="M20" i="36"/>
  <c r="G20" i="36"/>
  <c r="M19" i="36"/>
  <c r="G19" i="36"/>
  <c r="M18" i="36"/>
  <c r="G18" i="36"/>
  <c r="M16" i="36"/>
  <c r="G16" i="36"/>
  <c r="M15" i="36"/>
  <c r="G15" i="36"/>
  <c r="M14" i="36"/>
  <c r="G14" i="36"/>
  <c r="M12" i="36"/>
  <c r="G12" i="36"/>
  <c r="E11" i="36"/>
  <c r="G11" i="36" s="1"/>
  <c r="M9" i="36"/>
  <c r="M8" i="36"/>
  <c r="C5" i="36"/>
  <c r="B1" i="36"/>
  <c r="V8" i="35"/>
  <c r="F8" i="35"/>
  <c r="K2" i="35"/>
  <c r="C5" i="33"/>
  <c r="V8" i="32"/>
  <c r="F8" i="32"/>
  <c r="C5" i="24"/>
  <c r="M11" i="36" l="1"/>
  <c r="L24" i="36" s="1"/>
  <c r="L29" i="36" s="1"/>
  <c r="C45" i="36" s="1"/>
  <c r="M45" i="36" s="1"/>
  <c r="Z49" i="33"/>
  <c r="M25" i="33"/>
  <c r="L42" i="33" s="1"/>
  <c r="M24" i="33"/>
  <c r="M22" i="33"/>
  <c r="M21" i="33"/>
  <c r="M20" i="33"/>
  <c r="M19" i="33"/>
  <c r="M18" i="33"/>
  <c r="M17" i="33"/>
  <c r="M16" i="33"/>
  <c r="M15" i="33"/>
  <c r="M14" i="33"/>
  <c r="M13" i="33"/>
  <c r="M12" i="33"/>
  <c r="M11" i="33"/>
  <c r="M10" i="33"/>
  <c r="M9" i="33"/>
  <c r="M8" i="33"/>
  <c r="L40" i="33" l="1"/>
  <c r="I47" i="33" s="1"/>
  <c r="L27" i="33"/>
  <c r="L23" i="33"/>
  <c r="M9" i="24"/>
  <c r="V8" i="23"/>
  <c r="M22" i="24"/>
  <c r="L28" i="33" l="1"/>
  <c r="C47" i="33" s="1"/>
  <c r="M47" i="33" s="1"/>
  <c r="M21" i="24" l="1"/>
  <c r="M15" i="24"/>
  <c r="M20" i="24"/>
  <c r="M19" i="24"/>
  <c r="L40" i="24" l="1"/>
  <c r="M25" i="24"/>
  <c r="M8" i="24" l="1"/>
  <c r="M10" i="24"/>
  <c r="M11" i="24"/>
  <c r="M12" i="24"/>
  <c r="M13" i="24"/>
  <c r="M16" i="24"/>
  <c r="M17" i="24"/>
  <c r="M18" i="24"/>
  <c r="L23" i="24" l="1"/>
  <c r="Y50" i="24" l="1"/>
  <c r="F8" i="23" l="1"/>
  <c r="M24" i="24" l="1"/>
  <c r="L27" i="24" s="1"/>
  <c r="L28" i="24" s="1"/>
  <c r="W22" i="22" l="1"/>
  <c r="C47" i="24" l="1"/>
  <c r="M47" i="24" s="1"/>
</calcChain>
</file>

<file path=xl/sharedStrings.xml><?xml version="1.0" encoding="utf-8"?>
<sst xmlns="http://schemas.openxmlformats.org/spreadsheetml/2006/main" count="981" uniqueCount="289">
  <si>
    <t>日</t>
    <rPh sb="0" eb="1">
      <t>ニチ</t>
    </rPh>
    <phoneticPr fontId="1"/>
  </si>
  <si>
    <t>月</t>
    <rPh sb="0" eb="1">
      <t>ツキ</t>
    </rPh>
    <phoneticPr fontId="1"/>
  </si>
  <si>
    <t>年</t>
    <rPh sb="0" eb="1">
      <t>ネン</t>
    </rPh>
    <phoneticPr fontId="1"/>
  </si>
  <si>
    <t>令和</t>
    <rPh sb="0" eb="2">
      <t>レイワ</t>
    </rPh>
    <phoneticPr fontId="1"/>
  </si>
  <si>
    <t>住所又は所在地</t>
    <rPh sb="0" eb="2">
      <t>ジュウショ</t>
    </rPh>
    <rPh sb="2" eb="3">
      <t>マタ</t>
    </rPh>
    <rPh sb="4" eb="7">
      <t>ショザイチ</t>
    </rPh>
    <phoneticPr fontId="1"/>
  </si>
  <si>
    <t>補助事業等の名称</t>
    <rPh sb="0" eb="2">
      <t>ホジョ</t>
    </rPh>
    <rPh sb="2" eb="4">
      <t>ジギョウ</t>
    </rPh>
    <rPh sb="4" eb="5">
      <t>トウ</t>
    </rPh>
    <rPh sb="6" eb="8">
      <t>メイショウ</t>
    </rPh>
    <phoneticPr fontId="1"/>
  </si>
  <si>
    <t>補助金等の名称</t>
    <rPh sb="0" eb="2">
      <t>ホジョ</t>
    </rPh>
    <rPh sb="2" eb="3">
      <t>キン</t>
    </rPh>
    <rPh sb="3" eb="4">
      <t>トウ</t>
    </rPh>
    <rPh sb="5" eb="7">
      <t>メイショウ</t>
    </rPh>
    <phoneticPr fontId="1"/>
  </si>
  <si>
    <t>申　請　金　額</t>
    <rPh sb="0" eb="1">
      <t>サル</t>
    </rPh>
    <rPh sb="2" eb="3">
      <t>ショウ</t>
    </rPh>
    <rPh sb="4" eb="5">
      <t>カネ</t>
    </rPh>
    <rPh sb="6" eb="7">
      <t>ガク</t>
    </rPh>
    <phoneticPr fontId="1"/>
  </si>
  <si>
    <t>添　付　書　類</t>
    <rPh sb="0" eb="1">
      <t>テン</t>
    </rPh>
    <rPh sb="2" eb="3">
      <t>ツキ</t>
    </rPh>
    <rPh sb="4" eb="5">
      <t>ショ</t>
    </rPh>
    <rPh sb="6" eb="7">
      <t>タグイ</t>
    </rPh>
    <phoneticPr fontId="1"/>
  </si>
  <si>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1"/>
  </si>
  <si>
    <t>円</t>
    <rPh sb="0" eb="1">
      <t>エン</t>
    </rPh>
    <phoneticPr fontId="1"/>
  </si>
  <si>
    <t>相　模　原　市　長　　あて</t>
    <rPh sb="0" eb="1">
      <t>ソウ</t>
    </rPh>
    <rPh sb="2" eb="3">
      <t>モ</t>
    </rPh>
    <rPh sb="4" eb="5">
      <t>ハラ</t>
    </rPh>
    <rPh sb="6" eb="7">
      <t>シ</t>
    </rPh>
    <rPh sb="8" eb="9">
      <t>チョウ</t>
    </rPh>
    <phoneticPr fontId="1"/>
  </si>
  <si>
    <t>年度　補助金等交付申請書</t>
    <rPh sb="0" eb="1">
      <t>ネン</t>
    </rPh>
    <rPh sb="1" eb="2">
      <t>ド</t>
    </rPh>
    <phoneticPr fontId="1"/>
  </si>
  <si>
    <t>　　　</t>
    <phoneticPr fontId="1"/>
  </si>
  <si>
    <t>申請人 名称</t>
    <rPh sb="0" eb="3">
      <t>シンセイニン</t>
    </rPh>
    <rPh sb="4" eb="6">
      <t>メイショウ</t>
    </rPh>
    <phoneticPr fontId="1"/>
  </si>
  <si>
    <t>代表</t>
    <rPh sb="0" eb="2">
      <t>ダイヒョウ</t>
    </rPh>
    <phoneticPr fontId="1"/>
  </si>
  <si>
    <t>会長</t>
    <rPh sb="0" eb="2">
      <t>カイチョウ</t>
    </rPh>
    <phoneticPr fontId="1"/>
  </si>
  <si>
    <t>（第４条関係）</t>
    <phoneticPr fontId="4"/>
  </si>
  <si>
    <t>令和</t>
    <rPh sb="0" eb="2">
      <t>レイワ</t>
    </rPh>
    <phoneticPr fontId="4"/>
  </si>
  <si>
    <t>年度　補助事業等計画書</t>
    <rPh sb="0" eb="2">
      <t>ネンド</t>
    </rPh>
    <rPh sb="3" eb="5">
      <t>ホジョ</t>
    </rPh>
    <rPh sb="5" eb="7">
      <t>ジギョウ</t>
    </rPh>
    <rPh sb="7" eb="8">
      <t>トウ</t>
    </rPh>
    <rPh sb="8" eb="11">
      <t>ケイカクショ</t>
    </rPh>
    <phoneticPr fontId="4"/>
  </si>
  <si>
    <t>補助金等の名称</t>
    <phoneticPr fontId="4"/>
  </si>
  <si>
    <t>相模原市シニアサポート活動運営事業費補助金</t>
    <rPh sb="11" eb="13">
      <t>カツドウ</t>
    </rPh>
    <phoneticPr fontId="4"/>
  </si>
  <si>
    <t>補助事業等の名称</t>
    <rPh sb="2" eb="4">
      <t>ジギョウ</t>
    </rPh>
    <rPh sb="4" eb="5">
      <t>トウ</t>
    </rPh>
    <rPh sb="6" eb="8">
      <t>メイショウ</t>
    </rPh>
    <phoneticPr fontId="4"/>
  </si>
  <si>
    <t>１．基本情報</t>
    <rPh sb="2" eb="4">
      <t>キホン</t>
    </rPh>
    <rPh sb="4" eb="6">
      <t>ジョウホウ</t>
    </rPh>
    <phoneticPr fontId="4"/>
  </si>
  <si>
    <t>団体名</t>
    <rPh sb="0" eb="2">
      <t>ダンタイ</t>
    </rPh>
    <rPh sb="2" eb="3">
      <t>メイ</t>
    </rPh>
    <phoneticPr fontId="4"/>
  </si>
  <si>
    <t>代表者氏名</t>
    <rPh sb="0" eb="3">
      <t>ダイヒョウシャ</t>
    </rPh>
    <rPh sb="3" eb="5">
      <t>シメイ</t>
    </rPh>
    <phoneticPr fontId="4"/>
  </si>
  <si>
    <t>年月</t>
    <rPh sb="0" eb="1">
      <t>ネン</t>
    </rPh>
    <rPh sb="1" eb="2">
      <t>ガツ</t>
    </rPh>
    <phoneticPr fontId="4"/>
  </si>
  <si>
    <t>年</t>
    <rPh sb="0" eb="1">
      <t>ネン</t>
    </rPh>
    <phoneticPr fontId="4"/>
  </si>
  <si>
    <t>月</t>
    <rPh sb="0" eb="1">
      <t>ガツ</t>
    </rPh>
    <phoneticPr fontId="4"/>
  </si>
  <si>
    <t>経緯</t>
    <rPh sb="0" eb="2">
      <t>ケイイ</t>
    </rPh>
    <phoneticPr fontId="4"/>
  </si>
  <si>
    <t>２．活動の概要について</t>
    <rPh sb="2" eb="4">
      <t>カツドウ</t>
    </rPh>
    <rPh sb="5" eb="7">
      <t>ガイヨウ</t>
    </rPh>
    <phoneticPr fontId="4"/>
  </si>
  <si>
    <t>活動の目的</t>
    <rPh sb="0" eb="2">
      <t>カツドウ</t>
    </rPh>
    <rPh sb="3" eb="5">
      <t>モクテキ</t>
    </rPh>
    <phoneticPr fontId="4"/>
  </si>
  <si>
    <t>活動の内容
（メニュー等）</t>
    <rPh sb="0" eb="2">
      <t>カツドウ</t>
    </rPh>
    <rPh sb="3" eb="5">
      <t>ナイヨウ</t>
    </rPh>
    <rPh sb="11" eb="12">
      <t>トウ</t>
    </rPh>
    <phoneticPr fontId="4"/>
  </si>
  <si>
    <t>３．活動の運営について</t>
    <rPh sb="2" eb="4">
      <t>カツドウ</t>
    </rPh>
    <rPh sb="5" eb="7">
      <t>ウンエイ</t>
    </rPh>
    <phoneticPr fontId="4"/>
  </si>
  <si>
    <t>今年度活動期間</t>
    <rPh sb="0" eb="3">
      <t>コンネンド</t>
    </rPh>
    <rPh sb="3" eb="5">
      <t>カツドウ</t>
    </rPh>
    <rPh sb="5" eb="7">
      <t>キカン</t>
    </rPh>
    <phoneticPr fontId="4"/>
  </si>
  <si>
    <t>月</t>
    <rPh sb="0" eb="1">
      <t>ツキ</t>
    </rPh>
    <phoneticPr fontId="4"/>
  </si>
  <si>
    <t>活動回数</t>
    <rPh sb="0" eb="2">
      <t>カツドウ</t>
    </rPh>
    <rPh sb="2" eb="4">
      <t>カイスウ</t>
    </rPh>
    <phoneticPr fontId="4"/>
  </si>
  <si>
    <t>回</t>
    <rPh sb="0" eb="1">
      <t>カイ</t>
    </rPh>
    <phoneticPr fontId="4"/>
  </si>
  <si>
    <t>円</t>
    <rPh sb="0" eb="1">
      <t>エン</t>
    </rPh>
    <phoneticPr fontId="4"/>
  </si>
  <si>
    <t>所在地</t>
    <rPh sb="0" eb="3">
      <t>ショザイチ</t>
    </rPh>
    <phoneticPr fontId="4"/>
  </si>
  <si>
    <t xml:space="preserve">令和 </t>
    <rPh sb="0" eb="2">
      <t>レイワ</t>
    </rPh>
    <phoneticPr fontId="4"/>
  </si>
  <si>
    <t>収支予算書</t>
  </si>
  <si>
    <t>１　収入の部</t>
    <rPh sb="2" eb="4">
      <t>シュウニュウ</t>
    </rPh>
    <rPh sb="5" eb="6">
      <t>ブ</t>
    </rPh>
    <phoneticPr fontId="4"/>
  </si>
  <si>
    <t>基本費（4月申請）</t>
    <rPh sb="0" eb="2">
      <t>キホン</t>
    </rPh>
    <rPh sb="2" eb="3">
      <t>ヒ</t>
    </rPh>
    <rPh sb="5" eb="6">
      <t>ガツ</t>
    </rPh>
    <rPh sb="6" eb="8">
      <t>シンセイ</t>
    </rPh>
    <phoneticPr fontId="4"/>
  </si>
  <si>
    <t>（上限30,000円とし、必要額）</t>
    <rPh sb="1" eb="3">
      <t>ジョウゲン</t>
    </rPh>
    <rPh sb="9" eb="10">
      <t>エン</t>
    </rPh>
    <rPh sb="13" eb="15">
      <t>ヒツヨウ</t>
    </rPh>
    <rPh sb="15" eb="16">
      <t>ガク</t>
    </rPh>
    <phoneticPr fontId="4"/>
  </si>
  <si>
    <t>年額</t>
    <rPh sb="0" eb="1">
      <t>ネン</t>
    </rPh>
    <rPh sb="1" eb="2">
      <t>ガク</t>
    </rPh>
    <phoneticPr fontId="4"/>
  </si>
  <si>
    <t>活動費
加算</t>
    <rPh sb="0" eb="2">
      <t>カツドウ</t>
    </rPh>
    <rPh sb="2" eb="3">
      <t>ヒ</t>
    </rPh>
    <rPh sb="4" eb="6">
      <t>カサン</t>
    </rPh>
    <phoneticPr fontId="4"/>
  </si>
  <si>
    <t>小　計（市補助金）</t>
    <rPh sb="0" eb="1">
      <t>ショウ</t>
    </rPh>
    <rPh sb="2" eb="3">
      <t>カズ</t>
    </rPh>
    <rPh sb="4" eb="5">
      <t>シ</t>
    </rPh>
    <rPh sb="5" eb="8">
      <t>ホジョキン</t>
    </rPh>
    <phoneticPr fontId="4"/>
  </si>
  <si>
    <t>利用
料金</t>
    <rPh sb="0" eb="2">
      <t>リヨウ</t>
    </rPh>
    <rPh sb="3" eb="5">
      <t>リョウキン</t>
    </rPh>
    <phoneticPr fontId="4"/>
  </si>
  <si>
    <t>実費分</t>
    <rPh sb="0" eb="2">
      <t>ジッピ</t>
    </rPh>
    <rPh sb="2" eb="3">
      <t>ブン</t>
    </rPh>
    <phoneticPr fontId="4"/>
  </si>
  <si>
    <t>その他</t>
    <rPh sb="2" eb="3">
      <t>タ</t>
    </rPh>
    <phoneticPr fontId="4"/>
  </si>
  <si>
    <t>小　計（市補助金以外）</t>
    <rPh sb="0" eb="1">
      <t>ショウ</t>
    </rPh>
    <rPh sb="2" eb="3">
      <t>カズ</t>
    </rPh>
    <rPh sb="4" eb="5">
      <t>シ</t>
    </rPh>
    <rPh sb="5" eb="8">
      <t>ホジョキン</t>
    </rPh>
    <rPh sb="8" eb="10">
      <t>イガイ</t>
    </rPh>
    <phoneticPr fontId="4"/>
  </si>
  <si>
    <t>収入合計</t>
    <rPh sb="0" eb="2">
      <t>シュウニュウ</t>
    </rPh>
    <rPh sb="2" eb="4">
      <t>ゴウケイ</t>
    </rPh>
    <phoneticPr fontId="4"/>
  </si>
  <si>
    <t>２　支出の部</t>
    <rPh sb="2" eb="4">
      <t>シシュツ</t>
    </rPh>
    <rPh sb="5" eb="6">
      <t>ブ</t>
    </rPh>
    <phoneticPr fontId="4"/>
  </si>
  <si>
    <t>科　　目</t>
    <rPh sb="0" eb="1">
      <t>カ</t>
    </rPh>
    <rPh sb="3" eb="4">
      <t>メ</t>
    </rPh>
    <phoneticPr fontId="4"/>
  </si>
  <si>
    <t>内　　　訳</t>
    <rPh sb="0" eb="1">
      <t>ウチ</t>
    </rPh>
    <rPh sb="4" eb="5">
      <t>ヤク</t>
    </rPh>
    <phoneticPr fontId="4"/>
  </si>
  <si>
    <t>金　　額</t>
    <rPh sb="0" eb="1">
      <t>キン</t>
    </rPh>
    <rPh sb="3" eb="4">
      <t>ガク</t>
    </rPh>
    <phoneticPr fontId="4"/>
  </si>
  <si>
    <t>有</t>
    <rPh sb="0" eb="1">
      <t>アリ</t>
    </rPh>
    <phoneticPr fontId="4"/>
  </si>
  <si>
    <t>備品費</t>
    <rPh sb="0" eb="3">
      <t>ビヒンヒ</t>
    </rPh>
    <phoneticPr fontId="4"/>
  </si>
  <si>
    <t>無</t>
    <rPh sb="0" eb="1">
      <t>ナシ</t>
    </rPh>
    <phoneticPr fontId="4"/>
  </si>
  <si>
    <t>消耗品費</t>
    <rPh sb="0" eb="3">
      <t>ショウモウヒン</t>
    </rPh>
    <rPh sb="3" eb="4">
      <t>ヒ</t>
    </rPh>
    <phoneticPr fontId="4"/>
  </si>
  <si>
    <t>事務費</t>
    <rPh sb="0" eb="3">
      <t>ジムヒ</t>
    </rPh>
    <phoneticPr fontId="4"/>
  </si>
  <si>
    <t>人件費</t>
    <rPh sb="0" eb="3">
      <t>ジンケンヒ</t>
    </rPh>
    <phoneticPr fontId="4"/>
  </si>
  <si>
    <t>交通費</t>
    <rPh sb="0" eb="3">
      <t>コウツウヒ</t>
    </rPh>
    <phoneticPr fontId="4"/>
  </si>
  <si>
    <t>支出合計</t>
    <rPh sb="0" eb="2">
      <t>シシュツ</t>
    </rPh>
    <rPh sb="2" eb="4">
      <t>ゴウケイ</t>
    </rPh>
    <phoneticPr fontId="4"/>
  </si>
  <si>
    <t>円　－</t>
    <rPh sb="0" eb="1">
      <t>エン</t>
    </rPh>
    <phoneticPr fontId="4"/>
  </si>
  <si>
    <t>円　＝</t>
    <rPh sb="0" eb="1">
      <t>エン</t>
    </rPh>
    <phoneticPr fontId="4"/>
  </si>
  <si>
    <t>補助事業等の名称</t>
    <phoneticPr fontId="4"/>
  </si>
  <si>
    <t>相模　太郎</t>
    <rPh sb="0" eb="2">
      <t>サガミ</t>
    </rPh>
    <rPh sb="3" eb="5">
      <t>タロウ</t>
    </rPh>
    <phoneticPr fontId="1"/>
  </si>
  <si>
    <t>シニアサポート活動（通所型・住民主体型）</t>
    <rPh sb="7" eb="9">
      <t>カツドウ</t>
    </rPh>
    <rPh sb="10" eb="12">
      <t>ツウショ</t>
    </rPh>
    <rPh sb="12" eb="13">
      <t>ガタ</t>
    </rPh>
    <rPh sb="14" eb="16">
      <t>ジュウミン</t>
    </rPh>
    <rPh sb="16" eb="19">
      <t>シュタイガタ</t>
    </rPh>
    <phoneticPr fontId="1"/>
  </si>
  <si>
    <t>シニアサポート活動（通所型・住民主体型）</t>
    <rPh sb="7" eb="9">
      <t>カツドウ</t>
    </rPh>
    <rPh sb="10" eb="12">
      <t>ツウショ</t>
    </rPh>
    <rPh sb="12" eb="13">
      <t>ガタ</t>
    </rPh>
    <rPh sb="14" eb="19">
      <t>ジュウミンシュタイガタ</t>
    </rPh>
    <phoneticPr fontId="4"/>
  </si>
  <si>
    <t>年間</t>
    <rPh sb="0" eb="2">
      <t>ネンカン</t>
    </rPh>
    <phoneticPr fontId="4"/>
  </si>
  <si>
    <t>送迎
（※）</t>
    <rPh sb="0" eb="2">
      <t>ソウゲイ</t>
    </rPh>
    <phoneticPr fontId="4"/>
  </si>
  <si>
    <t>未定</t>
  </si>
  <si>
    <t>円/月</t>
    <rPh sb="0" eb="1">
      <t>エン</t>
    </rPh>
    <rPh sb="2" eb="3">
      <t>ツキ</t>
    </rPh>
    <phoneticPr fontId="4"/>
  </si>
  <si>
    <t>主な活動場所</t>
    <rPh sb="0" eb="1">
      <t>オモ</t>
    </rPh>
    <rPh sb="2" eb="4">
      <t>カツドウ</t>
    </rPh>
    <rPh sb="4" eb="6">
      <t>バショ</t>
    </rPh>
    <phoneticPr fontId="4"/>
  </si>
  <si>
    <t>名称</t>
    <rPh sb="0" eb="2">
      <t>メイショウ</t>
    </rPh>
    <phoneticPr fontId="4"/>
  </si>
  <si>
    <t>相模原市</t>
    <rPh sb="0" eb="4">
      <t>サガミハラシ</t>
    </rPh>
    <phoneticPr fontId="4"/>
  </si>
  <si>
    <t>有償会場費</t>
    <rPh sb="0" eb="2">
      <t>ユウショウ</t>
    </rPh>
    <rPh sb="2" eb="4">
      <t>カイジョウ</t>
    </rPh>
    <rPh sb="4" eb="5">
      <t>ヒ</t>
    </rPh>
    <phoneticPr fontId="4"/>
  </si>
  <si>
    <t>備考</t>
    <rPh sb="0" eb="2">
      <t>ビコウ</t>
    </rPh>
    <phoneticPr fontId="4"/>
  </si>
  <si>
    <t>回</t>
    <rPh sb="0" eb="1">
      <t>カイ</t>
    </rPh>
    <phoneticPr fontId="1"/>
  </si>
  <si>
    <t>基本額（1～3人）</t>
    <rPh sb="0" eb="2">
      <t>キホン</t>
    </rPh>
    <rPh sb="2" eb="3">
      <t>ガク</t>
    </rPh>
    <rPh sb="7" eb="8">
      <t>ニン</t>
    </rPh>
    <phoneticPr fontId="4"/>
  </si>
  <si>
    <t>送迎
加算</t>
    <rPh sb="0" eb="2">
      <t>ソウゲイ</t>
    </rPh>
    <rPh sb="3" eb="5">
      <t>カサン</t>
    </rPh>
    <phoneticPr fontId="4"/>
  </si>
  <si>
    <t>円×</t>
    <rPh sb="0" eb="1">
      <t>エン</t>
    </rPh>
    <phoneticPr fontId="1"/>
  </si>
  <si>
    <t>有償会場費</t>
    <rPh sb="0" eb="2">
      <t>ユウショウ</t>
    </rPh>
    <rPh sb="2" eb="5">
      <t>カイジョウヒ</t>
    </rPh>
    <phoneticPr fontId="1"/>
  </si>
  <si>
    <t>空家等活用費</t>
    <rPh sb="0" eb="2">
      <t>アキヤ</t>
    </rPh>
    <rPh sb="2" eb="3">
      <t>トウ</t>
    </rPh>
    <rPh sb="3" eb="5">
      <t>カツヨウ</t>
    </rPh>
    <rPh sb="5" eb="6">
      <t>ヒ</t>
    </rPh>
    <phoneticPr fontId="1"/>
  </si>
  <si>
    <t>月額</t>
    <rPh sb="0" eb="1">
      <t>ツキ</t>
    </rPh>
    <rPh sb="1" eb="2">
      <t>ガク</t>
    </rPh>
    <phoneticPr fontId="1"/>
  </si>
  <si>
    <t>活動
基本費</t>
    <rPh sb="0" eb="2">
      <t>カツドウ</t>
    </rPh>
    <rPh sb="3" eb="5">
      <t>キホン</t>
    </rPh>
    <rPh sb="5" eb="6">
      <t>ヒ</t>
    </rPh>
    <phoneticPr fontId="1"/>
  </si>
  <si>
    <t>＝</t>
    <phoneticPr fontId="1"/>
  </si>
  <si>
    <t>利用者負担金</t>
    <rPh sb="0" eb="3">
      <t>リヨウシャ</t>
    </rPh>
    <rPh sb="3" eb="5">
      <t>フタン</t>
    </rPh>
    <rPh sb="5" eb="6">
      <t>キン</t>
    </rPh>
    <phoneticPr fontId="4"/>
  </si>
  <si>
    <t>相模原市シニアサポート活動運営事業費補助金</t>
    <phoneticPr fontId="1"/>
  </si>
  <si>
    <t>シニアサポート活動（通所型・住民主体型）</t>
    <phoneticPr fontId="1"/>
  </si>
  <si>
    <t>中央シニア倶楽部</t>
    <rPh sb="0" eb="2">
      <t>チュウオウ</t>
    </rPh>
    <rPh sb="5" eb="8">
      <t>クラブ</t>
    </rPh>
    <phoneticPr fontId="1"/>
  </si>
  <si>
    <t>年度分</t>
    <rPh sb="0" eb="2">
      <t>ネンド</t>
    </rPh>
    <rPh sb="2" eb="3">
      <t>ブン</t>
    </rPh>
    <phoneticPr fontId="1"/>
  </si>
  <si>
    <t>会場費</t>
    <rPh sb="0" eb="3">
      <t>カイジョウヒ</t>
    </rPh>
    <phoneticPr fontId="4"/>
  </si>
  <si>
    <t>基本額
＋
加算額</t>
    <rPh sb="0" eb="2">
      <t>キホン</t>
    </rPh>
    <rPh sb="2" eb="3">
      <t>ガク</t>
    </rPh>
    <rPh sb="6" eb="8">
      <t>カサン</t>
    </rPh>
    <rPh sb="8" eb="9">
      <t>ガク</t>
    </rPh>
    <phoneticPr fontId="4"/>
  </si>
  <si>
    <t>その他収入</t>
    <rPh sb="2" eb="3">
      <t>タ</t>
    </rPh>
    <rPh sb="3" eb="5">
      <t>シュウニュウ</t>
    </rPh>
    <phoneticPr fontId="1"/>
  </si>
  <si>
    <t>円/</t>
    <rPh sb="0" eb="1">
      <t>エン</t>
    </rPh>
    <phoneticPr fontId="1"/>
  </si>
  <si>
    <t>(</t>
    <phoneticPr fontId="1"/>
  </si>
  <si>
    <t>)</t>
    <phoneticPr fontId="1"/>
  </si>
  <si>
    <t>1回</t>
    <rPh sb="1" eb="2">
      <t>カイ</t>
    </rPh>
    <phoneticPr fontId="1"/>
  </si>
  <si>
    <t>=</t>
    <phoneticPr fontId="1"/>
  </si>
  <si>
    <t>回×</t>
    <rPh sb="0" eb="1">
      <t>カイ</t>
    </rPh>
    <phoneticPr fontId="1"/>
  </si>
  <si>
    <t>人</t>
    <rPh sb="0" eb="1">
      <t>ニン</t>
    </rPh>
    <phoneticPr fontId="1"/>
  </si>
  <si>
    <t>確認方法</t>
    <rPh sb="0" eb="2">
      <t>カクニン</t>
    </rPh>
    <rPh sb="2" eb="4">
      <t>ホウホウ</t>
    </rPh>
    <phoneticPr fontId="1"/>
  </si>
  <si>
    <t>確認者</t>
    <rPh sb="0" eb="2">
      <t>カクニン</t>
    </rPh>
    <rPh sb="2" eb="3">
      <t>シャ</t>
    </rPh>
    <phoneticPr fontId="1"/>
  </si>
  <si>
    <t>【市担当課処理欄】</t>
    <phoneticPr fontId="1"/>
  </si>
  <si>
    <t>責任者氏名</t>
    <rPh sb="0" eb="3">
      <t>セキニンシャ</t>
    </rPh>
    <rPh sb="3" eb="5">
      <t>シメイ</t>
    </rPh>
    <phoneticPr fontId="1"/>
  </si>
  <si>
    <t>連絡先　　　　　　　（　　　　　）</t>
    <rPh sb="0" eb="2">
      <t>レンラク</t>
    </rPh>
    <rPh sb="2" eb="3">
      <t>サキ</t>
    </rPh>
    <phoneticPr fontId="1"/>
  </si>
  <si>
    <t xml:space="preserve">利用者負担金
</t>
    <rPh sb="0" eb="2">
      <t>リヨウ</t>
    </rPh>
    <rPh sb="2" eb="3">
      <t>シャ</t>
    </rPh>
    <rPh sb="3" eb="6">
      <t>フタンキン</t>
    </rPh>
    <phoneticPr fontId="4"/>
  </si>
  <si>
    <t xml:space="preserve">実費分
</t>
    <rPh sb="0" eb="2">
      <t>ジッピ</t>
    </rPh>
    <rPh sb="2" eb="3">
      <t>ブン</t>
    </rPh>
    <phoneticPr fontId="4"/>
  </si>
  <si>
    <t>センター長</t>
    <rPh sb="4" eb="5">
      <t>チョウ</t>
    </rPh>
    <phoneticPr fontId="1"/>
  </si>
  <si>
    <t>　　　　　　　</t>
    <phoneticPr fontId="1"/>
  </si>
  <si>
    <t>中央区</t>
    <rPh sb="0" eb="3">
      <t>チュウオウク</t>
    </rPh>
    <phoneticPr fontId="1"/>
  </si>
  <si>
    <t>４．その他</t>
    <rPh sb="4" eb="5">
      <t>タ</t>
    </rPh>
    <phoneticPr fontId="4"/>
  </si>
  <si>
    <t>共通要件
確認事項
◎代表者が右記のことを確認して、☑を入れてください。</t>
    <rPh sb="0" eb="2">
      <t>キョウツウ</t>
    </rPh>
    <rPh sb="2" eb="4">
      <t>ヨウケン</t>
    </rPh>
    <rPh sb="5" eb="7">
      <t>カクニン</t>
    </rPh>
    <rPh sb="7" eb="9">
      <t>ジコウ</t>
    </rPh>
    <rPh sb="12" eb="15">
      <t>ダイヒョウシャ</t>
    </rPh>
    <rPh sb="16" eb="18">
      <t>ウキ</t>
    </rPh>
    <rPh sb="22" eb="24">
      <t>カクニン</t>
    </rPh>
    <phoneticPr fontId="1"/>
  </si>
  <si>
    <t>特記事項</t>
    <rPh sb="0" eb="2">
      <t>トッキ</t>
    </rPh>
    <rPh sb="2" eb="4">
      <t>ジコウ</t>
    </rPh>
    <phoneticPr fontId="1"/>
  </si>
  <si>
    <t>(1)　補助事業等計画書
(2)　収支予算書
(3)　補助金等概要調書
(4)　補助対象団体の会則
(5)　役員名簿及び従事スタッフ名簿
(6)　利用案内書</t>
    <rPh sb="4" eb="6">
      <t>ホジョ</t>
    </rPh>
    <rPh sb="6" eb="8">
      <t>ジギョウ</t>
    </rPh>
    <rPh sb="8" eb="9">
      <t>トウ</t>
    </rPh>
    <rPh sb="9" eb="11">
      <t>ケイカク</t>
    </rPh>
    <rPh sb="11" eb="12">
      <t>ショ</t>
    </rPh>
    <rPh sb="17" eb="19">
      <t>シュウシ</t>
    </rPh>
    <rPh sb="19" eb="21">
      <t>ヨサン</t>
    </rPh>
    <rPh sb="21" eb="22">
      <t>ショ</t>
    </rPh>
    <rPh sb="27" eb="30">
      <t>ホジョキン</t>
    </rPh>
    <rPh sb="30" eb="31">
      <t>トウ</t>
    </rPh>
    <rPh sb="31" eb="33">
      <t>ガイヨウ</t>
    </rPh>
    <rPh sb="33" eb="35">
      <t>チョウショ</t>
    </rPh>
    <rPh sb="40" eb="42">
      <t>ホジョ</t>
    </rPh>
    <rPh sb="42" eb="44">
      <t>タイショウ</t>
    </rPh>
    <rPh sb="44" eb="46">
      <t>ダンタイ</t>
    </rPh>
    <rPh sb="47" eb="49">
      <t>カイソク</t>
    </rPh>
    <rPh sb="54" eb="56">
      <t>ヤクイン</t>
    </rPh>
    <rPh sb="56" eb="58">
      <t>メイボ</t>
    </rPh>
    <rPh sb="58" eb="59">
      <t>オヨ</t>
    </rPh>
    <rPh sb="60" eb="62">
      <t>ジュウジ</t>
    </rPh>
    <rPh sb="66" eb="68">
      <t>メイボ</t>
    </rPh>
    <rPh sb="73" eb="75">
      <t>リヨウ</t>
    </rPh>
    <rPh sb="75" eb="78">
      <t>アンナイショ</t>
    </rPh>
    <phoneticPr fontId="1"/>
  </si>
  <si>
    <t>概算払いを選択した理由</t>
    <phoneticPr fontId="1"/>
  </si>
  <si>
    <t>　 法人その他の団体で、自署又は押印がない場合は、上記連絡先のほか、本書類発行についての責任者氏名もあわせて記載してください。</t>
    <phoneticPr fontId="1"/>
  </si>
  <si>
    <t>区</t>
    <rPh sb="0" eb="1">
      <t>ク</t>
    </rPh>
    <phoneticPr fontId="1"/>
  </si>
  <si>
    <t>有償会場費</t>
    <rPh sb="0" eb="2">
      <t>ユウショウ</t>
    </rPh>
    <rPh sb="2" eb="4">
      <t>カイジョウ</t>
    </rPh>
    <rPh sb="4" eb="5">
      <t>ヒ</t>
    </rPh>
    <phoneticPr fontId="1"/>
  </si>
  <si>
    <t>CDラジカセ、血圧計、酸素飽和度計等</t>
    <rPh sb="7" eb="10">
      <t>ケツアツケイ</t>
    </rPh>
    <rPh sb="11" eb="16">
      <t>サンソホウワド</t>
    </rPh>
    <rPh sb="16" eb="17">
      <t>ケイ</t>
    </rPh>
    <rPh sb="17" eb="18">
      <t>トウ</t>
    </rPh>
    <phoneticPr fontId="1"/>
  </si>
  <si>
    <t>用紙、折り紙、文房具等</t>
    <rPh sb="0" eb="2">
      <t>ヨウシ</t>
    </rPh>
    <rPh sb="3" eb="4">
      <t>オ</t>
    </rPh>
    <rPh sb="5" eb="6">
      <t>ガミ</t>
    </rPh>
    <rPh sb="7" eb="10">
      <t>ブンボウグ</t>
    </rPh>
    <rPh sb="10" eb="11">
      <t>トウ</t>
    </rPh>
    <phoneticPr fontId="1"/>
  </si>
  <si>
    <t>通信費</t>
    <rPh sb="0" eb="3">
      <t>ツウシンヒ</t>
    </rPh>
    <phoneticPr fontId="1"/>
  </si>
  <si>
    <t>材料費</t>
    <rPh sb="0" eb="3">
      <t>ザイリョウヒ</t>
    </rPh>
    <phoneticPr fontId="1"/>
  </si>
  <si>
    <t>飲食代</t>
    <rPh sb="0" eb="2">
      <t>インショク</t>
    </rPh>
    <rPh sb="2" eb="3">
      <t>ダイ</t>
    </rPh>
    <phoneticPr fontId="1"/>
  </si>
  <si>
    <t>ガソリン代、駐車場代等</t>
    <rPh sb="4" eb="5">
      <t>ダイ</t>
    </rPh>
    <rPh sb="6" eb="8">
      <t>チュウシャ</t>
    </rPh>
    <rPh sb="8" eb="9">
      <t>ジョウ</t>
    </rPh>
    <rPh sb="9" eb="10">
      <t>ダイ</t>
    </rPh>
    <rPh sb="10" eb="11">
      <t>トウ</t>
    </rPh>
    <phoneticPr fontId="1"/>
  </si>
  <si>
    <t>支払方法の選択</t>
    <phoneticPr fontId="1"/>
  </si>
  <si>
    <t xml:space="preserve">
（該当する□に、☑を入れてください。）</t>
    <phoneticPr fontId="1"/>
  </si>
  <si>
    <t>※通常払いとは、事業完了後の報告により、実績額に応じてお支払いする方法です。</t>
    <rPh sb="1" eb="3">
      <t>ツウジョウ</t>
    </rPh>
    <rPh sb="3" eb="4">
      <t>ハラ</t>
    </rPh>
    <rPh sb="8" eb="10">
      <t>ジギョウ</t>
    </rPh>
    <rPh sb="10" eb="12">
      <t>カンリョウ</t>
    </rPh>
    <rPh sb="12" eb="13">
      <t>ゴ</t>
    </rPh>
    <rPh sb="14" eb="16">
      <t>ホウコク</t>
    </rPh>
    <rPh sb="20" eb="22">
      <t>ジッセキ</t>
    </rPh>
    <rPh sb="22" eb="23">
      <t>ガク</t>
    </rPh>
    <rPh sb="24" eb="25">
      <t>オウ</t>
    </rPh>
    <rPh sb="28" eb="30">
      <t>シハラ</t>
    </rPh>
    <rPh sb="33" eb="35">
      <t>ホウホウ</t>
    </rPh>
    <phoneticPr fontId="1"/>
  </si>
  <si>
    <t>地区</t>
    <rPh sb="0" eb="2">
      <t>チク</t>
    </rPh>
    <phoneticPr fontId="4"/>
  </si>
  <si>
    <t>緑　区</t>
    <rPh sb="0" eb="1">
      <t>ミドリ</t>
    </rPh>
    <rPh sb="2" eb="3">
      <t>ク</t>
    </rPh>
    <phoneticPr fontId="1"/>
  </si>
  <si>
    <t>南　区</t>
    <rPh sb="0" eb="1">
      <t>ミナミ</t>
    </rPh>
    <rPh sb="2" eb="3">
      <t>ク</t>
    </rPh>
    <phoneticPr fontId="1"/>
  </si>
  <si>
    <t>活動区域</t>
    <rPh sb="0" eb="2">
      <t>カツドウ</t>
    </rPh>
    <rPh sb="2" eb="4">
      <t>クイキ</t>
    </rPh>
    <phoneticPr fontId="1"/>
  </si>
  <si>
    <t>利用にあたっての
留意点</t>
    <rPh sb="0" eb="2">
      <t>リヨウ</t>
    </rPh>
    <phoneticPr fontId="4"/>
  </si>
  <si>
    <t>コーディネート代</t>
    <rPh sb="7" eb="8">
      <t>ダイ</t>
    </rPh>
    <phoneticPr fontId="1"/>
  </si>
  <si>
    <t>改修費</t>
    <rPh sb="0" eb="2">
      <t>カイシュウ</t>
    </rPh>
    <rPh sb="2" eb="3">
      <t>ヒ</t>
    </rPh>
    <phoneticPr fontId="1"/>
  </si>
  <si>
    <t>（※）送迎有の
場合
◎代表者が右記のことを確認して、☑を入れてください。</t>
    <rPh sb="3" eb="5">
      <t>ソウゲイ</t>
    </rPh>
    <rPh sb="5" eb="6">
      <t>アリ</t>
    </rPh>
    <rPh sb="8" eb="10">
      <t>バアイ</t>
    </rPh>
    <rPh sb="17" eb="19">
      <t>ウキ</t>
    </rPh>
    <phoneticPr fontId="1"/>
  </si>
  <si>
    <t>〇〇〇</t>
    <phoneticPr fontId="1"/>
  </si>
  <si>
    <t>〇〇〇〇</t>
    <phoneticPr fontId="1"/>
  </si>
  <si>
    <t>※送迎有の場合は、裏面「４.その他」にある送迎有の場合欄の確認が必要です。</t>
    <rPh sb="1" eb="3">
      <t>ソウゲイ</t>
    </rPh>
    <rPh sb="3" eb="4">
      <t>アリ</t>
    </rPh>
    <rPh sb="5" eb="7">
      <t>バアイ</t>
    </rPh>
    <rPh sb="9" eb="11">
      <t>リメン</t>
    </rPh>
    <rPh sb="16" eb="17">
      <t>タ</t>
    </rPh>
    <rPh sb="21" eb="23">
      <t>ソウゲイ</t>
    </rPh>
    <rPh sb="23" eb="24">
      <t>アリ</t>
    </rPh>
    <rPh sb="25" eb="27">
      <t>バアイ</t>
    </rPh>
    <rPh sb="27" eb="28">
      <t>ラン</t>
    </rPh>
    <rPh sb="29" eb="31">
      <t>カクニン</t>
    </rPh>
    <rPh sb="32" eb="34">
      <t>ヒツヨウ</t>
    </rPh>
    <phoneticPr fontId="4"/>
  </si>
  <si>
    <t>実費分「有」の場合の内容</t>
    <phoneticPr fontId="4"/>
  </si>
  <si>
    <t>連絡先</t>
    <rPh sb="0" eb="2">
      <t>レンラク</t>
    </rPh>
    <rPh sb="2" eb="3">
      <t>サキ</t>
    </rPh>
    <phoneticPr fontId="1"/>
  </si>
  <si>
    <t>従事
スタッフ数</t>
    <rPh sb="0" eb="2">
      <t>ジュウジ</t>
    </rPh>
    <rPh sb="7" eb="8">
      <t>スウ</t>
    </rPh>
    <phoneticPr fontId="1"/>
  </si>
  <si>
    <t>送迎
利用者数</t>
    <rPh sb="0" eb="2">
      <t>ソウゲイ</t>
    </rPh>
    <rPh sb="3" eb="5">
      <t>リヨウ</t>
    </rPh>
    <rPh sb="5" eb="6">
      <t>シャ</t>
    </rPh>
    <rPh sb="6" eb="7">
      <t>スウ</t>
    </rPh>
    <phoneticPr fontId="1"/>
  </si>
  <si>
    <t>会場経費</t>
    <rPh sb="0" eb="2">
      <t>カイジョウ</t>
    </rPh>
    <rPh sb="2" eb="4">
      <t>ケイヒ</t>
    </rPh>
    <phoneticPr fontId="1"/>
  </si>
  <si>
    <t>団体設立
(初回のみ記入)</t>
    <rPh sb="0" eb="2">
      <t>ダンタイ</t>
    </rPh>
    <rPh sb="2" eb="4">
      <t>セツリツ</t>
    </rPh>
    <rPh sb="6" eb="8">
      <t>ショカイ</t>
    </rPh>
    <rPh sb="10" eb="12">
      <t>キニュウ</t>
    </rPh>
    <phoneticPr fontId="4"/>
  </si>
  <si>
    <t>運転する方の、運転免許証、加入している任意保険、講座の受講済を確認してください。</t>
    <rPh sb="0" eb="2">
      <t>ウンテン</t>
    </rPh>
    <rPh sb="4" eb="5">
      <t>カタ</t>
    </rPh>
    <rPh sb="7" eb="9">
      <t>ウンテン</t>
    </rPh>
    <rPh sb="9" eb="12">
      <t>メンキョショウ</t>
    </rPh>
    <rPh sb="13" eb="15">
      <t>カニュウ</t>
    </rPh>
    <rPh sb="19" eb="21">
      <t>ニンイ</t>
    </rPh>
    <rPh sb="20" eb="21">
      <t>クルマホケン</t>
    </rPh>
    <rPh sb="21" eb="23">
      <t>ホケン</t>
    </rPh>
    <rPh sb="24" eb="26">
      <t>コウザ</t>
    </rPh>
    <rPh sb="27" eb="29">
      <t>ジュコウ</t>
    </rPh>
    <rPh sb="29" eb="30">
      <t>スミ</t>
    </rPh>
    <rPh sb="31" eb="33">
      <t>カクニン</t>
    </rPh>
    <phoneticPr fontId="4"/>
  </si>
  <si>
    <t>富士見〇丁目から〇丁目</t>
    <phoneticPr fontId="1"/>
  </si>
  <si>
    <t>軽体操と茶話会を行う通いの場として地域の高齢者の方が外に出る機会をつくり、介護予防の活動を行うと共に、地域のつながりを大切にした交流を図るための場を提供する。</t>
    <phoneticPr fontId="1"/>
  </si>
  <si>
    <t>茶話会、脳トレ、レクリエーションゲーム、手工芸等</t>
    <phoneticPr fontId="1"/>
  </si>
  <si>
    <t>・トイレの入り口が一段高くなっています。
・動きやすい服装、上履きを持参してください。</t>
    <phoneticPr fontId="1"/>
  </si>
  <si>
    <t>第2,4水曜日
午前10時から12時まで</t>
    <phoneticPr fontId="1"/>
  </si>
  <si>
    <t>利用者の最大
受入可能人数</t>
    <phoneticPr fontId="1"/>
  </si>
  <si>
    <t>人</t>
    <rPh sb="0" eb="1">
      <t>ニン</t>
    </rPh>
    <phoneticPr fontId="1"/>
  </si>
  <si>
    <t>4～6人</t>
    <rPh sb="3" eb="4">
      <t>ニン</t>
    </rPh>
    <phoneticPr fontId="4"/>
  </si>
  <si>
    <t>7～9人</t>
    <rPh sb="3" eb="4">
      <t>ニン</t>
    </rPh>
    <phoneticPr fontId="4"/>
  </si>
  <si>
    <t>10～12人</t>
    <rPh sb="5" eb="6">
      <t>ニン</t>
    </rPh>
    <phoneticPr fontId="4"/>
  </si>
  <si>
    <t>区分</t>
    <rPh sb="0" eb="2">
      <t>クブン</t>
    </rPh>
    <phoneticPr fontId="4"/>
  </si>
  <si>
    <t>内容</t>
    <rPh sb="0" eb="2">
      <t>ナイヨウ</t>
    </rPh>
    <phoneticPr fontId="4"/>
  </si>
  <si>
    <t>補助金等の名称</t>
    <rPh sb="0" eb="3">
      <t>ホジョキン</t>
    </rPh>
    <rPh sb="3" eb="4">
      <t>トウ</t>
    </rPh>
    <rPh sb="5" eb="7">
      <t>メイショウ</t>
    </rPh>
    <phoneticPr fontId="4"/>
  </si>
  <si>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4"/>
  </si>
  <si>
    <t>補助事業等の概要
及び補助金等の使途</t>
    <rPh sb="0" eb="2">
      <t>ホジョ</t>
    </rPh>
    <rPh sb="2" eb="5">
      <t>ジギョウナド</t>
    </rPh>
    <rPh sb="6" eb="8">
      <t>ガイヨウ</t>
    </rPh>
    <rPh sb="9" eb="10">
      <t>オヨ</t>
    </rPh>
    <rPh sb="11" eb="14">
      <t>ホジョキン</t>
    </rPh>
    <rPh sb="14" eb="15">
      <t>トウ</t>
    </rPh>
    <rPh sb="16" eb="18">
      <t>シト</t>
    </rPh>
    <phoneticPr fontId="4"/>
  </si>
  <si>
    <t>　住民の団体が主体となって地域の介護予防や生活支援に関する支援活動を実施する。活動に必要な運営事業費に使用する。</t>
    <rPh sb="1" eb="3">
      <t>ジュウミン</t>
    </rPh>
    <rPh sb="4" eb="6">
      <t>ダンタイ</t>
    </rPh>
    <rPh sb="7" eb="9">
      <t>シュタイ</t>
    </rPh>
    <rPh sb="13" eb="15">
      <t>チイキ</t>
    </rPh>
    <rPh sb="16" eb="18">
      <t>カイゴ</t>
    </rPh>
    <rPh sb="18" eb="20">
      <t>ヨボウ</t>
    </rPh>
    <rPh sb="21" eb="23">
      <t>セイカツ</t>
    </rPh>
    <rPh sb="23" eb="25">
      <t>シエン</t>
    </rPh>
    <rPh sb="26" eb="27">
      <t>カン</t>
    </rPh>
    <rPh sb="29" eb="31">
      <t>シエン</t>
    </rPh>
    <rPh sb="31" eb="33">
      <t>カツドウ</t>
    </rPh>
    <rPh sb="34" eb="36">
      <t>ジッシ</t>
    </rPh>
    <rPh sb="39" eb="41">
      <t>カツドウ</t>
    </rPh>
    <rPh sb="42" eb="44">
      <t>ヒツヨウ</t>
    </rPh>
    <rPh sb="45" eb="47">
      <t>ウンエイ</t>
    </rPh>
    <rPh sb="47" eb="50">
      <t>ジギョウヒ</t>
    </rPh>
    <rPh sb="51" eb="53">
      <t>シヨウ</t>
    </rPh>
    <phoneticPr fontId="4"/>
  </si>
  <si>
    <t>補助事業等の実施時期</t>
    <rPh sb="0" eb="2">
      <t>ホジョ</t>
    </rPh>
    <rPh sb="2" eb="4">
      <t>ジギョウ</t>
    </rPh>
    <rPh sb="4" eb="5">
      <t>トウ</t>
    </rPh>
    <rPh sb="6" eb="8">
      <t>ジッシ</t>
    </rPh>
    <rPh sb="8" eb="10">
      <t>ジキ</t>
    </rPh>
    <phoneticPr fontId="4"/>
  </si>
  <si>
    <t>所管部・課</t>
    <rPh sb="0" eb="2">
      <t>ショカン</t>
    </rPh>
    <rPh sb="2" eb="3">
      <t>ブ</t>
    </rPh>
    <rPh sb="4" eb="5">
      <t>カ</t>
    </rPh>
    <phoneticPr fontId="4"/>
  </si>
  <si>
    <t>　地域包括ケア推進部　高齢・障害者支援課</t>
    <rPh sb="1" eb="3">
      <t>チイキ</t>
    </rPh>
    <rPh sb="3" eb="5">
      <t>ホウカツ</t>
    </rPh>
    <rPh sb="7" eb="9">
      <t>スイシン</t>
    </rPh>
    <rPh sb="9" eb="10">
      <t>ブ</t>
    </rPh>
    <rPh sb="11" eb="13">
      <t>コウレイ</t>
    </rPh>
    <rPh sb="14" eb="16">
      <t>ショウガイ</t>
    </rPh>
    <rPh sb="16" eb="17">
      <t>シャ</t>
    </rPh>
    <rPh sb="17" eb="19">
      <t>シエン</t>
    </rPh>
    <rPh sb="19" eb="20">
      <t>カ</t>
    </rPh>
    <phoneticPr fontId="4"/>
  </si>
  <si>
    <t>補助金等の趣旨・
目的・対象事業・補助率
等</t>
    <rPh sb="0" eb="3">
      <t>ホジョキン</t>
    </rPh>
    <rPh sb="3" eb="4">
      <t>トウ</t>
    </rPh>
    <rPh sb="5" eb="7">
      <t>シュシ</t>
    </rPh>
    <rPh sb="9" eb="11">
      <t>モクテキ</t>
    </rPh>
    <rPh sb="12" eb="14">
      <t>タイショウ</t>
    </rPh>
    <rPh sb="14" eb="16">
      <t>ジギョウ</t>
    </rPh>
    <rPh sb="17" eb="20">
      <t>ホジョリツ</t>
    </rPh>
    <rPh sb="21" eb="22">
      <t>トウ</t>
    </rPh>
    <phoneticPr fontId="4"/>
  </si>
  <si>
    <t>　高齢者の健康を保持するため、総合事業実施要綱第３条第１項第１号及び第２号に規定する対象者に、地域住民同士の共助及び互助に基づき、地域住民等が主体的に実施する介護予防に関する支援活動に対して、サービスの種類及び団体等の類型に対応する額及び経費を補助金として交付するもの。</t>
    <phoneticPr fontId="4"/>
  </si>
  <si>
    <t>要綱の有無</t>
    <rPh sb="0" eb="2">
      <t>ヨウコウ</t>
    </rPh>
    <rPh sb="3" eb="5">
      <t>ウム</t>
    </rPh>
    <phoneticPr fontId="4"/>
  </si>
  <si>
    <t>　　有　・　無　　（有の場合、要綱の名称を記入）
　相模原市シニアサポート活動運営事業費補助金交付要綱</t>
    <rPh sb="37" eb="39">
      <t>カツドウ</t>
    </rPh>
    <rPh sb="47" eb="49">
      <t>コウフ</t>
    </rPh>
    <rPh sb="49" eb="51">
      <t>ヨウコウ</t>
    </rPh>
    <phoneticPr fontId="4"/>
  </si>
  <si>
    <t>国・県補助金該当の有無</t>
    <phoneticPr fontId="4"/>
  </si>
  <si>
    <t>　　有　・　無　（該当補助事業名：　                                          　）</t>
    <rPh sb="2" eb="3">
      <t>ユウ</t>
    </rPh>
    <rPh sb="6" eb="7">
      <t>ム</t>
    </rPh>
    <rPh sb="9" eb="11">
      <t>ガイトウ</t>
    </rPh>
    <rPh sb="11" eb="13">
      <t>ホジョ</t>
    </rPh>
    <rPh sb="13" eb="15">
      <t>ジギョウ</t>
    </rPh>
    <rPh sb="15" eb="16">
      <t>メイ</t>
    </rPh>
    <phoneticPr fontId="4"/>
  </si>
  <si>
    <t>　　補助対象額：                       　全体事業費：　</t>
    <rPh sb="2" eb="4">
      <t>ホジョ</t>
    </rPh>
    <rPh sb="4" eb="6">
      <t>タイショウ</t>
    </rPh>
    <rPh sb="6" eb="7">
      <t>ガク</t>
    </rPh>
    <rPh sb="32" eb="34">
      <t>ゼンタイ</t>
    </rPh>
    <rPh sb="34" eb="37">
      <t>ジギョウヒ</t>
    </rPh>
    <phoneticPr fontId="4"/>
  </si>
  <si>
    <t>施策的位置付け</t>
    <rPh sb="0" eb="1">
      <t>セ</t>
    </rPh>
    <rPh sb="1" eb="2">
      <t>サク</t>
    </rPh>
    <rPh sb="2" eb="3">
      <t>テキ</t>
    </rPh>
    <rPh sb="3" eb="6">
      <t>イチヅ</t>
    </rPh>
    <phoneticPr fontId="4"/>
  </si>
  <si>
    <t>　　有　・　無</t>
    <rPh sb="2" eb="3">
      <t>ユウ</t>
    </rPh>
    <rPh sb="6" eb="7">
      <t>ム</t>
    </rPh>
    <phoneticPr fontId="4"/>
  </si>
  <si>
    <t>補助期間</t>
    <rPh sb="0" eb="2">
      <t>ホジョ</t>
    </rPh>
    <rPh sb="2" eb="4">
      <t>キカン</t>
    </rPh>
    <phoneticPr fontId="4"/>
  </si>
  <si>
    <t>　１年</t>
    <rPh sb="2" eb="3">
      <t>ネン</t>
    </rPh>
    <phoneticPr fontId="4"/>
  </si>
  <si>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4"/>
  </si>
  <si>
    <t>注2：必要に応じ、参考資料を添付（Ａ４）</t>
    <rPh sb="0" eb="1">
      <t>チュウ</t>
    </rPh>
    <rPh sb="3" eb="5">
      <t>ヒツヨウ</t>
    </rPh>
    <rPh sb="6" eb="7">
      <t>オウ</t>
    </rPh>
    <rPh sb="9" eb="11">
      <t>サンコウ</t>
    </rPh>
    <rPh sb="11" eb="13">
      <t>シリョウ</t>
    </rPh>
    <rPh sb="14" eb="16">
      <t>テンプ</t>
    </rPh>
    <phoneticPr fontId="4"/>
  </si>
  <si>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4"/>
  </si>
  <si>
    <t>〇〇〇―〇〇〇〇－〇〇〇〇</t>
    <phoneticPr fontId="1"/>
  </si>
  <si>
    <t>有償会場費</t>
    <rPh sb="0" eb="2">
      <t>ユウショウ</t>
    </rPh>
    <rPh sb="2" eb="5">
      <t>カイジョウヒ</t>
    </rPh>
    <phoneticPr fontId="4"/>
  </si>
  <si>
    <t>相模原市中央区中央2-11-15-501</t>
    <rPh sb="0" eb="4">
      <t>サガミハラシ</t>
    </rPh>
    <rPh sb="4" eb="7">
      <t>チュウオウク</t>
    </rPh>
    <rPh sb="7" eb="9">
      <t>チュウオウ</t>
    </rPh>
    <phoneticPr fontId="1"/>
  </si>
  <si>
    <t>..</t>
    <phoneticPr fontId="1"/>
  </si>
  <si>
    <t>氏名又は代表者氏名</t>
    <rPh sb="0" eb="2">
      <t>シメイ</t>
    </rPh>
    <rPh sb="2" eb="3">
      <t>マタ</t>
    </rPh>
    <rPh sb="4" eb="6">
      <t>ダイヒョウ</t>
    </rPh>
    <rPh sb="6" eb="7">
      <t>シャ</t>
    </rPh>
    <rPh sb="7" eb="9">
      <t>シメイ</t>
    </rPh>
    <phoneticPr fontId="1"/>
  </si>
  <si>
    <r>
      <t>※概算払いとは、必要に応じて事前に補助金をお支払いする方法です。(事業完了後の報告において実績額が既に交付している補助金額を下回った場合には、返還を行っていただきます。)</t>
    </r>
    <r>
      <rPr>
        <u/>
        <sz val="11"/>
        <rFont val="ＭＳ 明朝"/>
        <family val="1"/>
        <charset val="128"/>
      </rPr>
      <t>概算払いは、特例になりますので、事前に支払いを希望する理由を記載してください。</t>
    </r>
    <rPh sb="1" eb="3">
      <t>ガイサン</t>
    </rPh>
    <rPh sb="3" eb="4">
      <t>ハラ</t>
    </rPh>
    <rPh sb="8" eb="10">
      <t>ヒツヨウ</t>
    </rPh>
    <rPh sb="11" eb="12">
      <t>オウ</t>
    </rPh>
    <rPh sb="14" eb="16">
      <t>ジゼン</t>
    </rPh>
    <rPh sb="17" eb="20">
      <t>ホジョキン</t>
    </rPh>
    <rPh sb="22" eb="24">
      <t>シハラ</t>
    </rPh>
    <rPh sb="27" eb="29">
      <t>ホウホウ</t>
    </rPh>
    <rPh sb="33" eb="35">
      <t>ジギョウ</t>
    </rPh>
    <rPh sb="35" eb="37">
      <t>カンリョウ</t>
    </rPh>
    <rPh sb="37" eb="38">
      <t>ゴ</t>
    </rPh>
    <rPh sb="39" eb="41">
      <t>ホウコク</t>
    </rPh>
    <rPh sb="45" eb="48">
      <t>ジッセキガク</t>
    </rPh>
    <rPh sb="49" eb="50">
      <t>スデ</t>
    </rPh>
    <rPh sb="51" eb="53">
      <t>コウフ</t>
    </rPh>
    <rPh sb="57" eb="59">
      <t>ホジョ</t>
    </rPh>
    <rPh sb="59" eb="61">
      <t>キンガク</t>
    </rPh>
    <rPh sb="62" eb="64">
      <t>シタマワ</t>
    </rPh>
    <rPh sb="66" eb="68">
      <t>バアイ</t>
    </rPh>
    <rPh sb="71" eb="73">
      <t>ヘンカン</t>
    </rPh>
    <rPh sb="74" eb="75">
      <t>オコナ</t>
    </rPh>
    <rPh sb="85" eb="87">
      <t>ガイサン</t>
    </rPh>
    <rPh sb="87" eb="88">
      <t>ハラ</t>
    </rPh>
    <rPh sb="91" eb="93">
      <t>トクレイ</t>
    </rPh>
    <rPh sb="101" eb="103">
      <t>ジゼン</t>
    </rPh>
    <rPh sb="104" eb="106">
      <t>シハライ</t>
    </rPh>
    <rPh sb="108" eb="110">
      <t>キボウ</t>
    </rPh>
    <rPh sb="112" eb="114">
      <t>リユウ</t>
    </rPh>
    <rPh sb="115" eb="117">
      <t>キサイ</t>
    </rPh>
    <phoneticPr fontId="1"/>
  </si>
  <si>
    <r>
      <rPr>
        <b/>
        <sz val="11"/>
        <rFont val="ＭＳ 明朝"/>
        <family val="1"/>
        <charset val="128"/>
      </rPr>
      <t>※　氏名を本人が自署する場合は、押印不要です。
　</t>
    </r>
    <r>
      <rPr>
        <sz val="11"/>
        <rFont val="ＭＳ 明朝"/>
        <family val="1"/>
        <charset val="128"/>
      </rPr>
      <t>自署又は押印がない場合は、内容等の確認をさせていただく場合がありますので、下記に連絡先を記載してください。</t>
    </r>
    <phoneticPr fontId="1"/>
  </si>
  <si>
    <t>補助事業者等の名称</t>
    <rPh sb="0" eb="2">
      <t>ホジョ</t>
    </rPh>
    <rPh sb="2" eb="4">
      <t>ジギョウ</t>
    </rPh>
    <rPh sb="4" eb="5">
      <t>シャ</t>
    </rPh>
    <rPh sb="5" eb="6">
      <t>トウ</t>
    </rPh>
    <rPh sb="7" eb="9">
      <t>メイショウ</t>
    </rPh>
    <phoneticPr fontId="4"/>
  </si>
  <si>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4"/>
  </si>
  <si>
    <t>奨励金</t>
    <rPh sb="0" eb="3">
      <t>ショウレイキン</t>
    </rPh>
    <phoneticPr fontId="1"/>
  </si>
  <si>
    <t>人</t>
    <rPh sb="0" eb="1">
      <t>ヒト</t>
    </rPh>
    <phoneticPr fontId="1"/>
  </si>
  <si>
    <t>円</t>
    <rPh sb="0" eb="1">
      <t>エン</t>
    </rPh>
    <phoneticPr fontId="1"/>
  </si>
  <si>
    <t>人</t>
    <rPh sb="0" eb="1">
      <t>ヒト</t>
    </rPh>
    <phoneticPr fontId="4"/>
  </si>
  <si>
    <t>備考（　　　　　　　　　　　　　　　　　　　　　　　　　　　　　　　　　　　　　　　　　　　　　　　　　　　　　　　　　　　　　　　　　　　　　）</t>
    <rPh sb="0" eb="2">
      <t>ビコウ</t>
    </rPh>
    <phoneticPr fontId="1"/>
  </si>
  <si>
    <t>備考（　　　　　　　　　　　　　　　　　　　　　　　　　　　　　　　　　　　　　　　　　　　　　　　　　　　　　　　　　　　　　　　　　　　　）</t>
    <rPh sb="0" eb="2">
      <t>ビコウ</t>
    </rPh>
    <phoneticPr fontId="1"/>
  </si>
  <si>
    <t>　有の場合の計画名（第９期相模原市高齢者保健福祉計画）</t>
    <rPh sb="10" eb="11">
      <t>ダイ</t>
    </rPh>
    <rPh sb="12" eb="13">
      <t>キ</t>
    </rPh>
    <rPh sb="13" eb="17">
      <t>サガミハラシ</t>
    </rPh>
    <rPh sb="17" eb="20">
      <t>コウレイシャ</t>
    </rPh>
    <rPh sb="20" eb="22">
      <t>ホケン</t>
    </rPh>
    <rPh sb="22" eb="24">
      <t>フクシ</t>
    </rPh>
    <rPh sb="24" eb="26">
      <t>ケイカク</t>
    </rPh>
    <phoneticPr fontId="4"/>
  </si>
  <si>
    <t>施策名（介護予防・生活支援サービス（総合事業）の充実）</t>
    <rPh sb="4" eb="6">
      <t>カイゴ</t>
    </rPh>
    <rPh sb="6" eb="8">
      <t>ヨボウ</t>
    </rPh>
    <rPh sb="9" eb="11">
      <t>セイカツ</t>
    </rPh>
    <rPh sb="11" eb="13">
      <t>シエン</t>
    </rPh>
    <rPh sb="18" eb="20">
      <t>ソウゴウ</t>
    </rPh>
    <rPh sb="20" eb="22">
      <t>ジギョウ</t>
    </rPh>
    <rPh sb="24" eb="26">
      <t>ジュウジツ</t>
    </rPh>
    <phoneticPr fontId="1"/>
  </si>
  <si>
    <t>基本費</t>
    <rPh sb="0" eb="2">
      <t>キホン</t>
    </rPh>
    <rPh sb="2" eb="3">
      <t>ヒ</t>
    </rPh>
    <phoneticPr fontId="4"/>
  </si>
  <si>
    <t>1回</t>
  </si>
  <si>
    <t>活動日/
活動時間</t>
    <phoneticPr fontId="1"/>
  </si>
  <si>
    <t>（月</t>
    <rPh sb="1" eb="2">
      <t>ツキ</t>
    </rPh>
    <phoneticPr fontId="4"/>
  </si>
  <si>
    <t>回）</t>
    <rPh sb="0" eb="1">
      <t>カイ</t>
    </rPh>
    <phoneticPr fontId="4"/>
  </si>
  <si>
    <t>人）</t>
    <rPh sb="0" eb="1">
      <t>ニン</t>
    </rPh>
    <phoneticPr fontId="1"/>
  </si>
  <si>
    <t>（うち研修受講済</t>
    <rPh sb="3" eb="8">
      <t>ケンシュウジュコウズ</t>
    </rPh>
    <phoneticPr fontId="1"/>
  </si>
  <si>
    <t>参加者数</t>
    <rPh sb="0" eb="3">
      <t>サンカシャ</t>
    </rPh>
    <rPh sb="3" eb="4">
      <t>スウ</t>
    </rPh>
    <phoneticPr fontId="4"/>
  </si>
  <si>
    <t>（うち利用者</t>
    <rPh sb="3" eb="6">
      <t>リヨウシャ</t>
    </rPh>
    <phoneticPr fontId="1"/>
  </si>
  <si>
    <t>〇〇〇会館</t>
    <phoneticPr fontId="1"/>
  </si>
  <si>
    <t>中央</t>
    <rPh sb="0" eb="2">
      <t>チュウオウ</t>
    </rPh>
    <phoneticPr fontId="1"/>
  </si>
  <si>
    <t>中央〇－〇-〇</t>
    <rPh sb="0" eb="2">
      <t>チュウオウ</t>
    </rPh>
    <phoneticPr fontId="1"/>
  </si>
  <si>
    <t>会場費は一括で支払います。</t>
    <phoneticPr fontId="1"/>
  </si>
  <si>
    <t>人</t>
    <rPh sb="0" eb="1">
      <t>ニン</t>
    </rPh>
    <phoneticPr fontId="1"/>
  </si>
  <si>
    <t>送迎
利用者数（年間回数）</t>
    <rPh sb="0" eb="2">
      <t>ソウゲイ</t>
    </rPh>
    <rPh sb="3" eb="5">
      <t>リヨウ</t>
    </rPh>
    <rPh sb="5" eb="6">
      <t>シャ</t>
    </rPh>
    <rPh sb="6" eb="7">
      <t>スウ</t>
    </rPh>
    <rPh sb="8" eb="10">
      <t>ネンカン</t>
    </rPh>
    <rPh sb="10" eb="12">
      <t>カイスウ</t>
    </rPh>
    <phoneticPr fontId="1"/>
  </si>
  <si>
    <t>有償会場費</t>
    <phoneticPr fontId="1"/>
  </si>
  <si>
    <t>CDラジカセ、血圧計、酸素飽和度計等</t>
    <phoneticPr fontId="1"/>
  </si>
  <si>
    <t>用紙、折り紙、文房具等</t>
    <phoneticPr fontId="1"/>
  </si>
  <si>
    <t>通信費</t>
    <phoneticPr fontId="1"/>
  </si>
  <si>
    <t>ガソリン代、駐車場代等</t>
    <rPh sb="4" eb="5">
      <t>ダイ</t>
    </rPh>
    <rPh sb="6" eb="10">
      <t>チュウシャジョウダイ</t>
    </rPh>
    <rPh sb="10" eb="11">
      <t>トウ</t>
    </rPh>
    <phoneticPr fontId="1"/>
  </si>
  <si>
    <t>コーディネート代</t>
    <rPh sb="7" eb="8">
      <t>ダイ</t>
    </rPh>
    <phoneticPr fontId="1"/>
  </si>
  <si>
    <t>飲食代</t>
    <rPh sb="0" eb="3">
      <t>インショクダイ</t>
    </rPh>
    <phoneticPr fontId="1"/>
  </si>
  <si>
    <t>材料費</t>
    <rPh sb="0" eb="3">
      <t>ザイリョウヒ</t>
    </rPh>
    <phoneticPr fontId="1"/>
  </si>
  <si>
    <t>収支予算書　記入要領</t>
    <rPh sb="0" eb="2">
      <t>シュウシ</t>
    </rPh>
    <rPh sb="2" eb="5">
      <t>ヨサンショ</t>
    </rPh>
    <rPh sb="6" eb="8">
      <t>キニュウ</t>
    </rPh>
    <rPh sb="8" eb="10">
      <t>ヨウリョウ</t>
    </rPh>
    <phoneticPr fontId="1"/>
  </si>
  <si>
    <t>　計画書の利用者数に応じた枠を使用してください。
　</t>
    <rPh sb="1" eb="4">
      <t>ケイカクショ</t>
    </rPh>
    <rPh sb="5" eb="9">
      <t>リヨウシャスウ</t>
    </rPh>
    <rPh sb="10" eb="11">
      <t>オウ</t>
    </rPh>
    <rPh sb="13" eb="14">
      <t>ワク</t>
    </rPh>
    <rPh sb="15" eb="17">
      <t>シヨウ</t>
    </rPh>
    <phoneticPr fontId="1"/>
  </si>
  <si>
    <t>　計画書の利用人数に応じた枠を使用してください。</t>
    <rPh sb="1" eb="4">
      <t>ケイカクショ</t>
    </rPh>
    <rPh sb="5" eb="9">
      <t>リヨウニンズウ</t>
    </rPh>
    <rPh sb="10" eb="11">
      <t>オウ</t>
    </rPh>
    <rPh sb="13" eb="14">
      <t>ワク</t>
    </rPh>
    <rPh sb="15" eb="17">
      <t>シヨウ</t>
    </rPh>
    <phoneticPr fontId="1"/>
  </si>
  <si>
    <t>　※記載例の場合は計画書の利用者人数が４人のため「４～６人」の枠に年間活動数「２４」を記入しています。</t>
    <rPh sb="20" eb="21">
      <t>ニン</t>
    </rPh>
    <phoneticPr fontId="1"/>
  </si>
  <si>
    <t>　※記載例の場合は計画書の送迎利用者人数が３人のため「１～３人」の枠に年間送迎回数「２４」を記入しています。</t>
    <rPh sb="13" eb="15">
      <t>ソウゲイ</t>
    </rPh>
    <rPh sb="15" eb="18">
      <t>リヨウシャ</t>
    </rPh>
    <rPh sb="22" eb="23">
      <t>ニン</t>
    </rPh>
    <rPh sb="37" eb="39">
      <t>ソウゲイ</t>
    </rPh>
    <rPh sb="39" eb="41">
      <t>カイスウ</t>
    </rPh>
    <phoneticPr fontId="1"/>
  </si>
  <si>
    <t>　奨励金は収入の部を入力すると自動で表示されるため、値が正しいか確認してください。</t>
    <rPh sb="1" eb="4">
      <t>ショウレイキン</t>
    </rPh>
    <rPh sb="5" eb="7">
      <t>シュウニュウ</t>
    </rPh>
    <rPh sb="8" eb="9">
      <t>ブ</t>
    </rPh>
    <rPh sb="10" eb="12">
      <t>ニュウリョク</t>
    </rPh>
    <rPh sb="15" eb="17">
      <t>ジドウ</t>
    </rPh>
    <rPh sb="18" eb="20">
      <t>ヒョウジ</t>
    </rPh>
    <rPh sb="26" eb="27">
      <t>アタイ</t>
    </rPh>
    <rPh sb="28" eb="29">
      <t>タダ</t>
    </rPh>
    <rPh sb="32" eb="34">
      <t>カクニン</t>
    </rPh>
    <phoneticPr fontId="1"/>
  </si>
  <si>
    <t>従事者名簿の
人数</t>
    <phoneticPr fontId="4"/>
  </si>
  <si>
    <t>研修受講済人数</t>
    <rPh sb="0" eb="2">
      <t>ケンシュウ</t>
    </rPh>
    <rPh sb="2" eb="4">
      <t>ジュコウ</t>
    </rPh>
    <rPh sb="4" eb="5">
      <t>スミ</t>
    </rPh>
    <rPh sb="5" eb="7">
      <t>ニンズウ</t>
    </rPh>
    <phoneticPr fontId="4"/>
  </si>
  <si>
    <t>人</t>
    <rPh sb="0" eb="1">
      <t>ニン</t>
    </rPh>
    <phoneticPr fontId="4"/>
  </si>
  <si>
    <t>活動日/
活動時間</t>
    <rPh sb="0" eb="3">
      <t>カツドウビ</t>
    </rPh>
    <rPh sb="5" eb="7">
      <t>カツドウ</t>
    </rPh>
    <rPh sb="7" eb="9">
      <t>ジカン</t>
    </rPh>
    <phoneticPr fontId="4"/>
  </si>
  <si>
    <t>活動１回当たりの
想定人数</t>
    <rPh sb="0" eb="2">
      <t>カツドウ</t>
    </rPh>
    <rPh sb="3" eb="4">
      <t>カイ</t>
    </rPh>
    <rPh sb="4" eb="5">
      <t>ア</t>
    </rPh>
    <rPh sb="9" eb="11">
      <t>ソウテイ</t>
    </rPh>
    <rPh sb="11" eb="13">
      <t>ニンズウ</t>
    </rPh>
    <phoneticPr fontId="4"/>
  </si>
  <si>
    <t>利用者数</t>
    <rPh sb="0" eb="2">
      <t>リヨウ</t>
    </rPh>
    <rPh sb="2" eb="3">
      <t>シャ</t>
    </rPh>
    <rPh sb="3" eb="4">
      <t>スウ</t>
    </rPh>
    <phoneticPr fontId="4"/>
  </si>
  <si>
    <t>その他の
参加者数</t>
    <phoneticPr fontId="1"/>
  </si>
  <si>
    <t>〇〇〇会館</t>
    <phoneticPr fontId="1"/>
  </si>
  <si>
    <t>中央</t>
    <rPh sb="0" eb="2">
      <t>チュウオウ</t>
    </rPh>
    <phoneticPr fontId="1"/>
  </si>
  <si>
    <t>中央〇―〇ー〇</t>
    <rPh sb="0" eb="2">
      <t>チュウオウ</t>
    </rPh>
    <phoneticPr fontId="1"/>
  </si>
  <si>
    <t>会場費は一括で支払います。</t>
    <phoneticPr fontId="1"/>
  </si>
  <si>
    <t>基本費（10月申請）</t>
    <rPh sb="0" eb="2">
      <t>キホン</t>
    </rPh>
    <rPh sb="2" eb="3">
      <t>ヒ</t>
    </rPh>
    <rPh sb="6" eb="7">
      <t>ガツ</t>
    </rPh>
    <rPh sb="7" eb="9">
      <t>シンセイ</t>
    </rPh>
    <phoneticPr fontId="4"/>
  </si>
  <si>
    <t>（上限15,000円とし、必要額）</t>
    <rPh sb="1" eb="3">
      <t>ジョウゲン</t>
    </rPh>
    <rPh sb="9" eb="10">
      <t>エン</t>
    </rPh>
    <rPh sb="13" eb="15">
      <t>ヒツヨウ</t>
    </rPh>
    <rPh sb="15" eb="16">
      <t>ガク</t>
    </rPh>
    <phoneticPr fontId="4"/>
  </si>
  <si>
    <t>補助事業等計画書　記入要領</t>
    <rPh sb="0" eb="5">
      <t>ホジョジギョウトウ</t>
    </rPh>
    <rPh sb="5" eb="8">
      <t>ケイカクショ</t>
    </rPh>
    <rPh sb="9" eb="11">
      <t>キニュウ</t>
    </rPh>
    <rPh sb="11" eb="13">
      <t>ヨウリョウ</t>
    </rPh>
    <phoneticPr fontId="1"/>
  </si>
  <si>
    <r>
      <rPr>
        <b/>
        <sz val="18"/>
        <rFont val="HGS創英角ﾎﾟｯﾌﾟ体"/>
        <family val="3"/>
        <charset val="128"/>
      </rPr>
      <t>②基本費</t>
    </r>
    <r>
      <rPr>
        <b/>
        <sz val="18"/>
        <rFont val="ＭＳ Ｐゴシック"/>
        <family val="3"/>
        <charset val="128"/>
      </rPr>
      <t>　</t>
    </r>
    <r>
      <rPr>
        <sz val="14"/>
        <rFont val="ＭＳ Ｐゴシック"/>
        <family val="3"/>
        <charset val="128"/>
      </rPr>
      <t>４月申請の場合は上限３０,０００円、１０月申請の場合は上限１５,０００円を記入してください。</t>
    </r>
    <rPh sb="1" eb="4">
      <t>キホンヒ</t>
    </rPh>
    <rPh sb="6" eb="7">
      <t>ガツ</t>
    </rPh>
    <rPh sb="7" eb="9">
      <t>シンセイ</t>
    </rPh>
    <rPh sb="10" eb="12">
      <t>バアイ</t>
    </rPh>
    <rPh sb="13" eb="15">
      <t>ジョウゲン</t>
    </rPh>
    <rPh sb="21" eb="22">
      <t>エン</t>
    </rPh>
    <rPh sb="25" eb="26">
      <t>ガツ</t>
    </rPh>
    <rPh sb="26" eb="28">
      <t>シンセイ</t>
    </rPh>
    <rPh sb="29" eb="31">
      <t>バアイ</t>
    </rPh>
    <rPh sb="32" eb="34">
      <t>ジョウゲン</t>
    </rPh>
    <rPh sb="40" eb="41">
      <t>エン</t>
    </rPh>
    <rPh sb="42" eb="44">
      <t>キニュウ</t>
    </rPh>
    <phoneticPr fontId="1"/>
  </si>
  <si>
    <r>
      <rPr>
        <b/>
        <sz val="18"/>
        <rFont val="HGS創英角ﾎﾟｯﾌﾟ体"/>
        <family val="3"/>
        <charset val="128"/>
      </rPr>
      <t>①団体名</t>
    </r>
    <r>
      <rPr>
        <b/>
        <sz val="18"/>
        <rFont val="ＭＳ Ｐゴシック"/>
        <family val="3"/>
        <charset val="128"/>
      </rPr>
      <t>　</t>
    </r>
    <r>
      <rPr>
        <sz val="14"/>
        <rFont val="ＭＳ Ｐゴシック"/>
        <family val="3"/>
        <charset val="128"/>
      </rPr>
      <t>自動で表示されるため、正しいか確認してください。</t>
    </r>
    <rPh sb="1" eb="4">
      <t>ダンタイメイ</t>
    </rPh>
    <rPh sb="5" eb="7">
      <t>ジドウ</t>
    </rPh>
    <rPh sb="8" eb="10">
      <t>ヒョウジ</t>
    </rPh>
    <rPh sb="16" eb="17">
      <t>タダ</t>
    </rPh>
    <rPh sb="20" eb="22">
      <t>カクニン</t>
    </rPh>
    <phoneticPr fontId="1"/>
  </si>
  <si>
    <r>
      <rPr>
        <b/>
        <sz val="18"/>
        <rFont val="HGS創英角ﾎﾟｯﾌﾟ体"/>
        <family val="3"/>
        <charset val="128"/>
      </rPr>
      <t>⑤活動費加算</t>
    </r>
    <r>
      <rPr>
        <b/>
        <sz val="18"/>
        <rFont val="ＭＳ Ｐゴシック"/>
        <family val="3"/>
        <charset val="128"/>
      </rPr>
      <t>　</t>
    </r>
    <r>
      <rPr>
        <sz val="14"/>
        <rFont val="ＭＳ Ｐゴシック"/>
        <family val="3"/>
        <charset val="128"/>
      </rPr>
      <t>下図参照。</t>
    </r>
    <rPh sb="1" eb="3">
      <t>カツドウ</t>
    </rPh>
    <rPh sb="3" eb="4">
      <t>ヒ</t>
    </rPh>
    <rPh sb="4" eb="6">
      <t>カサン</t>
    </rPh>
    <rPh sb="7" eb="9">
      <t>カズ</t>
    </rPh>
    <rPh sb="9" eb="11">
      <t>サンショウ</t>
    </rPh>
    <phoneticPr fontId="1"/>
  </si>
  <si>
    <r>
      <rPr>
        <b/>
        <sz val="18"/>
        <rFont val="HGS創英角ﾎﾟｯﾌﾟ体"/>
        <family val="3"/>
        <charset val="128"/>
      </rPr>
      <t>⑦奨励金</t>
    </r>
    <r>
      <rPr>
        <b/>
        <sz val="18"/>
        <rFont val="ＭＳ Ｐゴシック"/>
        <family val="3"/>
        <charset val="128"/>
      </rPr>
      <t>　</t>
    </r>
    <r>
      <rPr>
        <sz val="14"/>
        <rFont val="ＭＳ Ｐゴシック"/>
        <family val="3"/>
        <charset val="128"/>
      </rPr>
      <t>該当する枠に従事スタッフ人数を記入してください。</t>
    </r>
    <rPh sb="1" eb="4">
      <t>ショウレイキン</t>
    </rPh>
    <rPh sb="5" eb="7">
      <t>ガイトウ</t>
    </rPh>
    <rPh sb="9" eb="10">
      <t>ワク</t>
    </rPh>
    <rPh sb="11" eb="13">
      <t>ジュウジ</t>
    </rPh>
    <rPh sb="17" eb="19">
      <t>ニンズウ</t>
    </rPh>
    <rPh sb="20" eb="22">
      <t>キニュウ</t>
    </rPh>
    <phoneticPr fontId="1"/>
  </si>
  <si>
    <r>
      <rPr>
        <b/>
        <sz val="18"/>
        <rFont val="HGS創英角ﾎﾟｯﾌﾟ体"/>
        <family val="3"/>
        <charset val="128"/>
      </rPr>
      <t>⑧利用料金、その他収入</t>
    </r>
    <r>
      <rPr>
        <b/>
        <sz val="18"/>
        <rFont val="ＭＳ Ｐゴシック"/>
        <family val="3"/>
        <charset val="128"/>
      </rPr>
      <t>　</t>
    </r>
    <r>
      <rPr>
        <sz val="14"/>
        <rFont val="ＭＳ Ｐゴシック"/>
        <family val="3"/>
        <charset val="128"/>
      </rPr>
      <t>該当がある場合のみ記入してください。</t>
    </r>
    <rPh sb="1" eb="5">
      <t>リヨウリョウキン</t>
    </rPh>
    <rPh sb="8" eb="9">
      <t>タ</t>
    </rPh>
    <rPh sb="9" eb="11">
      <t>シュウニュウ</t>
    </rPh>
    <rPh sb="12" eb="14">
      <t>ガイトウ</t>
    </rPh>
    <rPh sb="17" eb="19">
      <t>バアイ</t>
    </rPh>
    <rPh sb="21" eb="23">
      <t>キニュウ</t>
    </rPh>
    <phoneticPr fontId="1"/>
  </si>
  <si>
    <r>
      <rPr>
        <sz val="18"/>
        <rFont val="HGS創英角ﾎﾟｯﾌﾟ体"/>
        <family val="3"/>
        <charset val="128"/>
      </rPr>
      <t>①団体名、代表者氏名　</t>
    </r>
    <r>
      <rPr>
        <sz val="11"/>
        <rFont val="ＭＳ Ｐゴシック"/>
        <family val="3"/>
        <charset val="128"/>
      </rPr>
      <t>自動で表示されるため、正しいか確認してください。</t>
    </r>
    <rPh sb="1" eb="4">
      <t>ダンタイメイ</t>
    </rPh>
    <rPh sb="5" eb="8">
      <t>ダイヒョウシャ</t>
    </rPh>
    <rPh sb="8" eb="10">
      <t>シメイ</t>
    </rPh>
    <rPh sb="11" eb="13">
      <t>ジドウ</t>
    </rPh>
    <rPh sb="14" eb="16">
      <t>ヒョウジ</t>
    </rPh>
    <rPh sb="22" eb="23">
      <t>タダ</t>
    </rPh>
    <rPh sb="26" eb="28">
      <t>カクニン</t>
    </rPh>
    <phoneticPr fontId="1"/>
  </si>
  <si>
    <r>
      <rPr>
        <sz val="18"/>
        <rFont val="HGS創英角ﾎﾟｯﾌﾟ体"/>
        <family val="3"/>
        <charset val="128"/>
      </rPr>
      <t>②活動の内容　</t>
    </r>
    <r>
      <rPr>
        <sz val="11"/>
        <rFont val="ＭＳ Ｐゴシック"/>
        <family val="3"/>
        <charset val="128"/>
      </rPr>
      <t>該当する体操にチェックを入れ、体操以外の活動内容を記入してください。</t>
    </r>
    <rPh sb="1" eb="3">
      <t>カツドウ</t>
    </rPh>
    <rPh sb="4" eb="6">
      <t>ナイヨウ</t>
    </rPh>
    <rPh sb="7" eb="9">
      <t>ガイトウ</t>
    </rPh>
    <rPh sb="11" eb="13">
      <t>タイソウ</t>
    </rPh>
    <rPh sb="19" eb="20">
      <t>イ</t>
    </rPh>
    <rPh sb="22" eb="24">
      <t>タイソウ</t>
    </rPh>
    <rPh sb="24" eb="26">
      <t>イガイ</t>
    </rPh>
    <rPh sb="27" eb="29">
      <t>カツドウ</t>
    </rPh>
    <rPh sb="29" eb="31">
      <t>ナイヨウ</t>
    </rPh>
    <rPh sb="32" eb="34">
      <t>キニュウ</t>
    </rPh>
    <phoneticPr fontId="1"/>
  </si>
  <si>
    <r>
      <rPr>
        <b/>
        <sz val="16"/>
        <rFont val="ＭＳ Ｐゴシック"/>
        <family val="3"/>
        <charset val="128"/>
      </rPr>
      <t>　→</t>
    </r>
    <r>
      <rPr>
        <b/>
        <u/>
        <sz val="16"/>
        <rFont val="ＭＳ Ｐゴシック"/>
        <family val="3"/>
        <charset val="128"/>
      </rPr>
      <t>利用案内書「活動内容」にも同様の内容を記入してください</t>
    </r>
    <phoneticPr fontId="1"/>
  </si>
  <si>
    <r>
      <rPr>
        <b/>
        <sz val="18"/>
        <rFont val="HGS創英角ﾎﾟｯﾌﾟ体"/>
        <family val="3"/>
        <charset val="128"/>
      </rPr>
      <t>③利用にあたっての留意点</t>
    </r>
    <r>
      <rPr>
        <b/>
        <sz val="18"/>
        <rFont val="ＭＳ Ｐゴシック"/>
        <family val="3"/>
        <charset val="128"/>
      </rPr>
      <t>　</t>
    </r>
    <r>
      <rPr>
        <sz val="11"/>
        <rFont val="ＭＳ Ｐゴシック"/>
        <family val="3"/>
        <charset val="128"/>
      </rPr>
      <t>利用者にとって留意する事項があれば記入してください。</t>
    </r>
    <rPh sb="1" eb="3">
      <t>リヨウ</t>
    </rPh>
    <rPh sb="9" eb="12">
      <t>リュウイテン</t>
    </rPh>
    <rPh sb="13" eb="16">
      <t>リヨウシャ</t>
    </rPh>
    <rPh sb="20" eb="22">
      <t>リュウイ</t>
    </rPh>
    <rPh sb="24" eb="26">
      <t>ジコウ</t>
    </rPh>
    <rPh sb="30" eb="32">
      <t>キニュウ</t>
    </rPh>
    <phoneticPr fontId="1"/>
  </si>
  <si>
    <r>
      <t>　→</t>
    </r>
    <r>
      <rPr>
        <b/>
        <u/>
        <sz val="16"/>
        <rFont val="ＭＳ Ｐゴシック"/>
        <family val="3"/>
        <charset val="128"/>
      </rPr>
      <t>利用案内書「利用にあたっての留意点」にも同様の内容を記入してください）</t>
    </r>
    <rPh sb="8" eb="10">
      <t>リヨウ</t>
    </rPh>
    <rPh sb="16" eb="19">
      <t>リュウイテン</t>
    </rPh>
    <phoneticPr fontId="1"/>
  </si>
  <si>
    <r>
      <rPr>
        <b/>
        <sz val="18"/>
        <rFont val="HGS創英角ﾎﾟｯﾌﾟ体"/>
        <family val="3"/>
        <charset val="128"/>
      </rPr>
      <t>④活動回数　</t>
    </r>
    <r>
      <rPr>
        <sz val="11"/>
        <rFont val="ＭＳ Ｐゴシック"/>
        <family val="3"/>
        <charset val="128"/>
      </rPr>
      <t>月の活動回数は2～3回等幅をもたせても構いません。活動日・活動時間を記入してください。</t>
    </r>
    <phoneticPr fontId="1"/>
  </si>
  <si>
    <r>
      <rPr>
        <b/>
        <sz val="18"/>
        <rFont val="HGS創英角ﾎﾟｯﾌﾟ体"/>
        <family val="3"/>
        <charset val="128"/>
      </rPr>
      <t>⑤送迎　</t>
    </r>
    <r>
      <rPr>
        <sz val="11"/>
        <rFont val="ＭＳ Ｐゴシック"/>
        <family val="3"/>
        <charset val="128"/>
      </rPr>
      <t xml:space="preserve">有無にチェックを入れ、送迎対象の利用者数※を記入してください。
</t>
    </r>
    <phoneticPr fontId="1"/>
  </si>
  <si>
    <r>
      <rPr>
        <b/>
        <sz val="18"/>
        <rFont val="HGS創英角ﾎﾟｯﾌﾟ体"/>
        <family val="3"/>
        <charset val="128"/>
      </rPr>
      <t>⑥従事スタッフ数　</t>
    </r>
    <r>
      <rPr>
        <sz val="12"/>
        <rFont val="ＭＳ Ｐゴシック"/>
        <family val="3"/>
        <charset val="128"/>
      </rPr>
      <t>従事スタッフ数</t>
    </r>
    <r>
      <rPr>
        <sz val="11"/>
        <rFont val="ＭＳ Ｐゴシック"/>
        <family val="3"/>
        <charset val="128"/>
      </rPr>
      <t>及び研修受講済者数を記入してください。</t>
    </r>
    <rPh sb="1" eb="3">
      <t>ジュウジ</t>
    </rPh>
    <rPh sb="7" eb="8">
      <t>スウ</t>
    </rPh>
    <rPh sb="9" eb="11">
      <t>ジュウジ</t>
    </rPh>
    <rPh sb="15" eb="16">
      <t>スウ</t>
    </rPh>
    <rPh sb="16" eb="17">
      <t>オヨ</t>
    </rPh>
    <rPh sb="18" eb="20">
      <t>ケンシュウ</t>
    </rPh>
    <rPh sb="20" eb="22">
      <t>ジュコウ</t>
    </rPh>
    <rPh sb="22" eb="23">
      <t>スミ</t>
    </rPh>
    <rPh sb="23" eb="24">
      <t>シャ</t>
    </rPh>
    <rPh sb="24" eb="25">
      <t>スウ</t>
    </rPh>
    <rPh sb="26" eb="28">
      <t>キニュウ</t>
    </rPh>
    <phoneticPr fontId="1"/>
  </si>
  <si>
    <r>
      <rPr>
        <b/>
        <sz val="16"/>
        <rFont val="ＭＳ Ｐゴシック"/>
        <family val="3"/>
        <charset val="128"/>
      </rPr>
      <t>　→</t>
    </r>
    <r>
      <rPr>
        <b/>
        <u/>
        <sz val="16"/>
        <rFont val="ＭＳ Ｐゴシック"/>
        <family val="3"/>
        <charset val="128"/>
      </rPr>
      <t>役員名簿及び従事スタッフ名簿と同じ数になっているか確認してください</t>
    </r>
    <phoneticPr fontId="1"/>
  </si>
  <si>
    <r>
      <rPr>
        <b/>
        <sz val="18"/>
        <rFont val="HGS創英角ﾎﾟｯﾌﾟ体"/>
        <family val="3"/>
        <charset val="128"/>
      </rPr>
      <t>⑦参加者数</t>
    </r>
    <r>
      <rPr>
        <sz val="11"/>
        <rFont val="ＭＳ Ｐゴシック"/>
        <family val="3"/>
        <charset val="128"/>
      </rPr>
      <t>　利用者を含めた全参加者数及び利用者数を記入してください。</t>
    </r>
    <rPh sb="1" eb="4">
      <t>サンカシャ</t>
    </rPh>
    <rPh sb="4" eb="5">
      <t>スウ</t>
    </rPh>
    <rPh sb="10" eb="11">
      <t>フク</t>
    </rPh>
    <rPh sb="13" eb="14">
      <t>ゼン</t>
    </rPh>
    <rPh sb="14" eb="16">
      <t>サンカ</t>
    </rPh>
    <rPh sb="16" eb="17">
      <t>シャ</t>
    </rPh>
    <rPh sb="17" eb="18">
      <t>スウ</t>
    </rPh>
    <rPh sb="18" eb="19">
      <t>オヨ</t>
    </rPh>
    <rPh sb="20" eb="23">
      <t>リヨウシャ</t>
    </rPh>
    <rPh sb="23" eb="24">
      <t>スウ</t>
    </rPh>
    <rPh sb="25" eb="27">
      <t>キニュウ</t>
    </rPh>
    <phoneticPr fontId="1"/>
  </si>
  <si>
    <r>
      <rPr>
        <b/>
        <sz val="18"/>
        <rFont val="HGS創英角ﾎﾟｯﾌﾟ体"/>
        <family val="3"/>
        <charset val="128"/>
      </rPr>
      <t>⑧利用者の最大受入可能人数</t>
    </r>
    <r>
      <rPr>
        <sz val="11"/>
        <rFont val="ＭＳ Ｐゴシック"/>
        <family val="3"/>
        <charset val="128"/>
      </rPr>
      <t>　研修受講済者数×5人を超えていないか確認してください。</t>
    </r>
    <rPh sb="1" eb="4">
      <t>リヨウシャ</t>
    </rPh>
    <rPh sb="5" eb="7">
      <t>サイダイ</t>
    </rPh>
    <rPh sb="7" eb="8">
      <t>ウ</t>
    </rPh>
    <rPh sb="8" eb="9">
      <t>イ</t>
    </rPh>
    <rPh sb="9" eb="13">
      <t>カノウニンズウ</t>
    </rPh>
    <rPh sb="14" eb="19">
      <t>ケンシュウジュコウズ</t>
    </rPh>
    <rPh sb="19" eb="20">
      <t>シャ</t>
    </rPh>
    <rPh sb="20" eb="21">
      <t>スウ</t>
    </rPh>
    <rPh sb="23" eb="24">
      <t>ニン</t>
    </rPh>
    <rPh sb="25" eb="26">
      <t>コ</t>
    </rPh>
    <rPh sb="32" eb="34">
      <t>カクニン</t>
    </rPh>
    <phoneticPr fontId="1"/>
  </si>
  <si>
    <t>　上限１,０００円/回（１０回/月、１０,０００円/月）を上限）</t>
    <rPh sb="10" eb="11">
      <t>カイ</t>
    </rPh>
    <phoneticPr fontId="1"/>
  </si>
  <si>
    <r>
      <rPr>
        <b/>
        <sz val="18"/>
        <rFont val="HGS創英角ﾎﾟｯﾌﾟ体"/>
        <family val="3"/>
        <charset val="128"/>
      </rPr>
      <t>③有償会場費（必要時）</t>
    </r>
    <r>
      <rPr>
        <b/>
        <sz val="18"/>
        <rFont val="ＭＳ Ｐゴシック"/>
        <family val="3"/>
        <charset val="128"/>
      </rPr>
      <t>　</t>
    </r>
    <r>
      <rPr>
        <sz val="14"/>
        <rFont val="ＭＳ Ｐゴシック"/>
        <family val="3"/>
        <charset val="128"/>
      </rPr>
      <t>青いセルから「１回」or「年間」をプルダウンより選択し、金額を入力してください。</t>
    </r>
    <rPh sb="1" eb="3">
      <t>ユウショウ</t>
    </rPh>
    <rPh sb="3" eb="6">
      <t>カイジョウヒ</t>
    </rPh>
    <rPh sb="7" eb="10">
      <t>ヒツヨウジ</t>
    </rPh>
    <rPh sb="12" eb="13">
      <t>アオ</t>
    </rPh>
    <rPh sb="20" eb="21">
      <t>カイ</t>
    </rPh>
    <rPh sb="25" eb="27">
      <t>ネンカン</t>
    </rPh>
    <rPh sb="36" eb="38">
      <t>センタク</t>
    </rPh>
    <rPh sb="40" eb="42">
      <t>キンガク</t>
    </rPh>
    <rPh sb="43" eb="45">
      <t>ニュウリョク</t>
    </rPh>
    <phoneticPr fontId="1"/>
  </si>
  <si>
    <r>
      <rPr>
        <b/>
        <sz val="18"/>
        <rFont val="HGS創英角ﾎﾟｯﾌﾟ体"/>
        <family val="3"/>
        <charset val="128"/>
      </rPr>
      <t>⑥送迎加算（必要時）</t>
    </r>
    <r>
      <rPr>
        <b/>
        <sz val="18"/>
        <rFont val="ＭＳ Ｐゴシック"/>
        <family val="3"/>
        <charset val="128"/>
      </rPr>
      <t>　</t>
    </r>
    <r>
      <rPr>
        <sz val="14"/>
        <rFont val="ＭＳ Ｐゴシック"/>
        <family val="3"/>
        <charset val="128"/>
      </rPr>
      <t>下図参照。</t>
    </r>
    <rPh sb="1" eb="5">
      <t>ソウゲイカサン</t>
    </rPh>
    <rPh sb="6" eb="9">
      <t>ヒツヨウジ</t>
    </rPh>
    <rPh sb="11" eb="13">
      <t>カズ</t>
    </rPh>
    <rPh sb="13" eb="15">
      <t>サンショウ</t>
    </rPh>
    <phoneticPr fontId="1"/>
  </si>
  <si>
    <t>　※13～15人の場合は3,000円/回、16～18人の場合は3,500円/回を予備枠に記入してください。</t>
    <rPh sb="7" eb="8">
      <t>ニン</t>
    </rPh>
    <phoneticPr fontId="1"/>
  </si>
  <si>
    <t>　※13～15人の場合は1,300円/回、16～18人の場合は1,500円/回を予備枠に記入してください。</t>
    <rPh sb="7" eb="8">
      <t>ニン</t>
    </rPh>
    <phoneticPr fontId="1"/>
  </si>
  <si>
    <r>
      <rPr>
        <b/>
        <sz val="18"/>
        <rFont val="HGS創英角ﾎﾟｯﾌﾟ体"/>
        <family val="3"/>
        <charset val="128"/>
      </rPr>
      <t>⑨支出の部</t>
    </r>
    <r>
      <rPr>
        <b/>
        <sz val="18"/>
        <rFont val="ＭＳ Ｐゴシック"/>
        <family val="3"/>
        <charset val="128"/>
      </rPr>
      <t>　</t>
    </r>
    <rPh sb="1" eb="3">
      <t>シシュツ</t>
    </rPh>
    <rPh sb="4" eb="5">
      <t>ブ</t>
    </rPh>
    <phoneticPr fontId="1"/>
  </si>
  <si>
    <t xml:space="preserve">　月２回開催のみの場合→4800円×従事スタッフ人数
</t>
    <phoneticPr fontId="1"/>
  </si>
  <si>
    <r>
      <t>　送迎有や月３回以上開催の場合→5000円×従事スタッフ人数　（</t>
    </r>
    <r>
      <rPr>
        <sz val="11"/>
        <rFont val="BIZ UDPゴシック"/>
        <family val="3"/>
        <charset val="128"/>
      </rPr>
      <t>※記載例は月２回+送迎加算ありのため5000円×人数）</t>
    </r>
    <rPh sb="1" eb="3">
      <t>ソウゲイ</t>
    </rPh>
    <rPh sb="3" eb="4">
      <t>アリ</t>
    </rPh>
    <rPh sb="5" eb="6">
      <t>ガツ</t>
    </rPh>
    <phoneticPr fontId="1"/>
  </si>
  <si>
    <t>　「その他」の金額は、飲食代等補助金の対象外の費用を計上してください。</t>
    <rPh sb="4" eb="5">
      <t>タ</t>
    </rPh>
    <rPh sb="7" eb="9">
      <t>キンガク</t>
    </rPh>
    <phoneticPr fontId="1"/>
  </si>
  <si>
    <r>
      <rPr>
        <b/>
        <sz val="18"/>
        <rFont val="HGP創英角ﾎﾟｯﾌﾟ体"/>
        <family val="3"/>
        <charset val="128"/>
      </rPr>
      <t>⑩</t>
    </r>
    <r>
      <rPr>
        <sz val="18"/>
        <rFont val="HGP創英角ﾎﾟｯﾌﾟ体"/>
        <family val="3"/>
        <charset val="128"/>
      </rPr>
      <t>収入合計-支出合計がゼロであることを確認してください。</t>
    </r>
    <rPh sb="1" eb="3">
      <t>シュウニュウ</t>
    </rPh>
    <rPh sb="3" eb="5">
      <t>ゴウケイ</t>
    </rPh>
    <rPh sb="6" eb="8">
      <t>シシュツ</t>
    </rPh>
    <rPh sb="8" eb="10">
      <t>ゴウケイ</t>
    </rPh>
    <rPh sb="19" eb="21">
      <t>カクニン</t>
    </rPh>
    <phoneticPr fontId="1"/>
  </si>
  <si>
    <t>令和８年度　補助金等概要調書</t>
    <rPh sb="0" eb="2">
      <t>レイワ</t>
    </rPh>
    <rPh sb="3" eb="5">
      <t>ネンド</t>
    </rPh>
    <rPh sb="6" eb="9">
      <t>ホジョキン</t>
    </rPh>
    <rPh sb="9" eb="10">
      <t>トウ</t>
    </rPh>
    <rPh sb="10" eb="12">
      <t>ガイヨウ</t>
    </rPh>
    <rPh sb="12" eb="14">
      <t>チョウショ</t>
    </rPh>
    <phoneticPr fontId="4"/>
  </si>
  <si>
    <t>令和８年４月１日～令和９年３月３１日</t>
    <rPh sb="0" eb="2">
      <t>レイワ</t>
    </rPh>
    <rPh sb="9" eb="11">
      <t>レイワ</t>
    </rPh>
    <phoneticPr fontId="4"/>
  </si>
  <si>
    <t>　令和８年度において次のとおり交付していただきたく、相模原市補助金等に係る予算の執行に関する規則（以下「規則」という。）第4条第1項の規定により申請します。</t>
    <rPh sb="1" eb="3">
      <t>レイワ</t>
    </rPh>
    <phoneticPr fontId="1"/>
  </si>
  <si>
    <t>基本額（1～3人）</t>
    <rPh sb="0" eb="3">
      <t>キホンガク</t>
    </rPh>
    <rPh sb="7" eb="8">
      <t>ニン</t>
    </rPh>
    <phoneticPr fontId="1"/>
  </si>
  <si>
    <t>4～6人</t>
    <rPh sb="3" eb="4">
      <t>ニン</t>
    </rPh>
    <phoneticPr fontId="1"/>
  </si>
  <si>
    <t>7～9人</t>
    <rPh sb="3" eb="4">
      <t>ニン</t>
    </rPh>
    <phoneticPr fontId="1"/>
  </si>
  <si>
    <t>円×</t>
    <rPh sb="0" eb="1">
      <t>エン</t>
    </rPh>
    <phoneticPr fontId="1"/>
  </si>
  <si>
    <t>円</t>
    <rPh sb="0" eb="1">
      <t>エン</t>
    </rPh>
    <phoneticPr fontId="1"/>
  </si>
  <si>
    <t>年額</t>
    <rPh sb="0" eb="2">
      <t>ネンガク</t>
    </rPh>
    <phoneticPr fontId="1"/>
  </si>
  <si>
    <t>回</t>
    <rPh sb="0" eb="1">
      <t>カイ</t>
    </rPh>
    <phoneticPr fontId="1"/>
  </si>
  <si>
    <t>・トイレの入り口が一段高くなっています。
・活動場所が２階のため、階段をのぼる必要があります。</t>
    <rPh sb="22" eb="26">
      <t>カツドウバショ</t>
    </rPh>
    <rPh sb="28" eb="29">
      <t>カイ</t>
    </rPh>
    <rPh sb="33" eb="35">
      <t>カイダン</t>
    </rPh>
    <rPh sb="39" eb="41">
      <t>ヒツヨウ</t>
    </rPh>
    <phoneticPr fontId="1"/>
  </si>
  <si>
    <t>活動費
加算</t>
    <rPh sb="0" eb="3">
      <t>カツドウヒ</t>
    </rPh>
    <rPh sb="4" eb="6">
      <t>カサン</t>
    </rPh>
    <phoneticPr fontId="1"/>
  </si>
  <si>
    <t xml:space="preserve">基本額
＋
加算額
</t>
    <rPh sb="0" eb="3">
      <t>キホンガク</t>
    </rPh>
    <rPh sb="6" eb="9">
      <t>カサンガク</t>
    </rPh>
    <phoneticPr fontId="1"/>
  </si>
  <si>
    <r>
      <rPr>
        <b/>
        <sz val="18"/>
        <rFont val="HGS創英角ﾎﾟｯﾌﾟ体"/>
        <family val="3"/>
        <charset val="128"/>
      </rPr>
      <t>④空家等活用費（必要時）</t>
    </r>
    <r>
      <rPr>
        <b/>
        <sz val="18"/>
        <rFont val="ＭＳ Ｐゴシック"/>
        <family val="3"/>
        <charset val="128"/>
      </rPr>
      <t>　</t>
    </r>
    <r>
      <rPr>
        <sz val="14"/>
        <rFont val="ＭＳ Ｐゴシック"/>
        <family val="3"/>
        <charset val="128"/>
      </rPr>
      <t>月２０,０００円又は固定資産税額の１/１２のいずれか低い方を入力。</t>
    </r>
    <rPh sb="1" eb="3">
      <t>アキヤ</t>
    </rPh>
    <rPh sb="3" eb="4">
      <t>トウ</t>
    </rPh>
    <rPh sb="4" eb="6">
      <t>カツヨウ</t>
    </rPh>
    <rPh sb="6" eb="7">
      <t>ヒ</t>
    </rPh>
    <rPh sb="8" eb="11">
      <t>ヒツヨウジ</t>
    </rPh>
    <rPh sb="13" eb="14">
      <t>ツキ</t>
    </rPh>
    <rPh sb="20" eb="21">
      <t>エン</t>
    </rPh>
    <rPh sb="21" eb="22">
      <t>マタ</t>
    </rPh>
    <rPh sb="23" eb="25">
      <t>コテイ</t>
    </rPh>
    <rPh sb="25" eb="28">
      <t>シサンゼイ</t>
    </rPh>
    <rPh sb="28" eb="29">
      <t>ガク</t>
    </rPh>
    <rPh sb="39" eb="40">
      <t>ヒク</t>
    </rPh>
    <rPh sb="41" eb="42">
      <t>ホウ</t>
    </rPh>
    <rPh sb="43" eb="45">
      <t>ニュウリョク</t>
    </rPh>
    <phoneticPr fontId="1"/>
  </si>
  <si>
    <r>
      <t>　　なお、</t>
    </r>
    <r>
      <rPr>
        <u/>
        <sz val="14"/>
        <rFont val="ＭＳ Ｐゴシック"/>
        <family val="3"/>
        <charset val="128"/>
      </rPr>
      <t>飲食代等の補助金対象外の費用</t>
    </r>
    <r>
      <rPr>
        <sz val="14"/>
        <rFont val="ＭＳ Ｐゴシック"/>
        <family val="3"/>
        <charset val="128"/>
      </rPr>
      <t>は利用者から徴収した</t>
    </r>
    <r>
      <rPr>
        <u/>
        <sz val="14"/>
        <rFont val="ＭＳ Ｐゴシック"/>
        <family val="3"/>
        <charset val="128"/>
      </rPr>
      <t>利用者負担金の金額の範囲内</t>
    </r>
    <r>
      <rPr>
        <sz val="14"/>
        <rFont val="ＭＳ Ｐゴシック"/>
        <family val="3"/>
        <charset val="128"/>
      </rPr>
      <t>で計上してください。</t>
    </r>
    <rPh sb="5" eb="8">
      <t>インショクダイ</t>
    </rPh>
    <rPh sb="8" eb="9">
      <t>トウ</t>
    </rPh>
    <rPh sb="10" eb="16">
      <t>ホジョキンタイショウガイ</t>
    </rPh>
    <rPh sb="17" eb="19">
      <t>ヒヨウ</t>
    </rPh>
    <rPh sb="20" eb="23">
      <t>リヨウシャ</t>
    </rPh>
    <rPh sb="25" eb="27">
      <t>チョウシュウ</t>
    </rPh>
    <rPh sb="29" eb="32">
      <t>リヨウシャ</t>
    </rPh>
    <rPh sb="32" eb="35">
      <t>フタンキン</t>
    </rPh>
    <rPh sb="36" eb="38">
      <t>キンガク</t>
    </rPh>
    <rPh sb="39" eb="42">
      <t>ハンイナイ</t>
    </rPh>
    <rPh sb="43" eb="45">
      <t>ケイジョウ</t>
    </rPh>
    <phoneticPr fontId="1"/>
  </si>
  <si>
    <t>　「実費分」の金額は自動で表示されるため、内訳のみ記入してください（該当がある場合のみ）</t>
    <rPh sb="2" eb="5">
      <t>ジッピブン</t>
    </rPh>
    <rPh sb="7" eb="9">
      <t>キンガク</t>
    </rPh>
    <rPh sb="10" eb="12">
      <t>ジドウ</t>
    </rPh>
    <rPh sb="13" eb="15">
      <t>ヒョウジ</t>
    </rPh>
    <rPh sb="21" eb="23">
      <t>ウチワケ</t>
    </rPh>
    <rPh sb="25" eb="27">
      <t>キニュウ</t>
    </rPh>
    <rPh sb="34" eb="36">
      <t>ガイトウ</t>
    </rPh>
    <rPh sb="39" eb="41">
      <t>バアイ</t>
    </rPh>
    <phoneticPr fontId="1"/>
  </si>
  <si>
    <t>　※利用者とは、シニアサポート活動を利用する総合事業対象者、継続利用要介護者のことをいいます。</t>
    <rPh sb="30" eb="32">
      <t>ケイゾク</t>
    </rPh>
    <phoneticPr fontId="1"/>
  </si>
  <si>
    <t>小　計（市補助金）</t>
    <phoneticPr fontId="1"/>
  </si>
  <si>
    <t>円</t>
    <rPh sb="0" eb="1">
      <t>エン</t>
    </rPh>
    <phoneticPr fontId="1"/>
  </si>
  <si>
    <t>小　計（市補助金以外）</t>
    <rPh sb="8" eb="10">
      <t>イガイ</t>
    </rPh>
    <phoneticPr fontId="1"/>
  </si>
  <si>
    <t>円</t>
    <rPh sb="0" eb="1">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</si>
</sst>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42" formatCode="_ &quot;¥&quot;* #,##0_ ;_ &quot;¥&quot;* \-#,##0_ ;_ &quot;¥&quot;* &quot;-&quot;_ ;_ @_ "/>
    <numFmt numFmtId="176" formatCode="#,##0_ ;[Red]\-#,##0\ "/>
    <numFmt numFmtId="177" formatCode="#,##0\ &quot;円&quot;"/>
    <numFmt numFmtId="178" formatCode="#,###"/>
    <numFmt numFmtId="179" formatCode="#,##0;[Red]#,##0"/>
    <numFmt numFmtId="180" formatCode="#,##0_ "/>
    <numFmt numFmtId="181" formatCode="[DBNum3][$-411]#,##0"/>
    <numFmt numFmtId="182" formatCode="0_);[Red]\(0\)"/>
    <numFmt numFmtId="183" formatCode="#"/>
  </numFmts>
  <fonts count="45">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9"/>
      <color rgb="FF000000"/>
      <name val="Meiryo UI"/>
      <family val="3"/>
      <charset val="128"/>
    </font>
    <font>
      <sz val="6"/>
      <name val="ＭＳ Ｐゴシック"/>
      <family val="3"/>
      <charset val="128"/>
    </font>
    <font>
      <sz val="11"/>
      <color theme="1"/>
      <name val="游ゴシック"/>
      <family val="3"/>
      <charset val="128"/>
      <scheme val="minor"/>
    </font>
    <font>
      <b/>
      <sz val="11"/>
      <name val="ＭＳ Ｐゴシック"/>
      <family val="3"/>
      <charset val="128"/>
    </font>
    <font>
      <sz val="11"/>
      <name val="ＭＳ Ｐゴシック"/>
      <family val="3"/>
      <charset val="128"/>
    </font>
    <font>
      <b/>
      <sz val="14"/>
      <name val="ＭＳ Ｐゴシック"/>
      <family val="3"/>
      <charset val="128"/>
    </font>
    <font>
      <sz val="10"/>
      <name val="ＭＳ Ｐゴシック"/>
      <family val="3"/>
      <charset val="128"/>
    </font>
    <font>
      <b/>
      <sz val="10"/>
      <name val="ＭＳ Ｐゴシック"/>
      <family val="3"/>
      <charset val="128"/>
    </font>
    <font>
      <b/>
      <sz val="16"/>
      <name val="ＭＳ Ｐゴシック"/>
      <family val="3"/>
      <charset val="128"/>
    </font>
    <font>
      <sz val="11"/>
      <name val="HGS創英角ﾎﾟｯﾌﾟ体"/>
      <family val="3"/>
      <charset val="128"/>
    </font>
    <font>
      <sz val="11"/>
      <name val="HGP創英角ﾎﾟｯﾌﾟ体"/>
      <family val="3"/>
      <charset val="128"/>
    </font>
    <font>
      <sz val="11"/>
      <name val="ＭＳ 明朝"/>
      <family val="1"/>
      <charset val="128"/>
    </font>
    <font>
      <sz val="10"/>
      <name val="ＭＳ 明朝"/>
      <family val="1"/>
      <charset val="128"/>
    </font>
    <font>
      <b/>
      <sz val="11"/>
      <name val="ＭＳ 明朝"/>
      <family val="1"/>
      <charset val="128"/>
    </font>
    <font>
      <b/>
      <sz val="11"/>
      <name val="HGS創英角ﾎﾟｯﾌﾟ体"/>
      <family val="3"/>
      <charset val="128"/>
    </font>
    <font>
      <sz val="22"/>
      <name val="ＭＳ Ｐゴシック"/>
      <family val="3"/>
      <charset val="128"/>
    </font>
    <font>
      <sz val="14"/>
      <name val="ＭＳ 明朝"/>
      <family val="1"/>
      <charset val="128"/>
    </font>
    <font>
      <u/>
      <sz val="11"/>
      <name val="ＭＳ 明朝"/>
      <family val="1"/>
      <charset val="128"/>
    </font>
    <font>
      <sz val="11"/>
      <name val="游ゴシック"/>
      <family val="2"/>
      <charset val="128"/>
      <scheme val="minor"/>
    </font>
    <font>
      <sz val="14"/>
      <name val="HGS創英角ﾎﾟｯﾌﾟ体"/>
      <family val="3"/>
      <charset val="128"/>
    </font>
    <font>
      <sz val="11"/>
      <color rgb="FFFF0000"/>
      <name val="游ゴシック"/>
      <family val="2"/>
      <charset val="128"/>
      <scheme val="minor"/>
    </font>
    <font>
      <sz val="11"/>
      <color rgb="FFFF0000"/>
      <name val="ＭＳ Ｐゴシック"/>
      <family val="3"/>
      <charset val="128"/>
    </font>
    <font>
      <sz val="11"/>
      <color theme="1"/>
      <name val="HGP創英角ﾎﾟｯﾌﾟ体"/>
      <family val="3"/>
      <charset val="128"/>
    </font>
    <font>
      <sz val="11"/>
      <name val="HG創英角ﾎﾟｯﾌﾟ体"/>
      <family val="3"/>
      <charset val="128"/>
    </font>
    <font>
      <sz val="11"/>
      <color theme="1"/>
      <name val="HG創英角ﾎﾟｯﾌﾟ体"/>
      <family val="3"/>
      <charset val="128"/>
    </font>
    <font>
      <b/>
      <sz val="11"/>
      <color rgb="FFFF0000"/>
      <name val="ＭＳ Ｐゴシック"/>
      <family val="3"/>
      <charset val="128"/>
    </font>
    <font>
      <sz val="11"/>
      <color rgb="FF000000"/>
      <name val="游ゴシック"/>
      <family val="3"/>
      <charset val="128"/>
      <scheme val="minor"/>
    </font>
    <font>
      <sz val="9"/>
      <name val="ＭＳ Ｐゴシック"/>
      <family val="3"/>
      <charset val="128"/>
    </font>
    <font>
      <sz val="10"/>
      <name val="HG創英角ﾎﾟｯﾌﾟ体"/>
      <family val="3"/>
      <charset val="128"/>
    </font>
    <font>
      <sz val="14"/>
      <name val="ＭＳ Ｐゴシック"/>
      <family val="3"/>
      <charset val="128"/>
    </font>
    <font>
      <sz val="10"/>
      <name val="HGP創英角ﾎﾟｯﾌﾟ体"/>
      <family val="3"/>
      <charset val="128"/>
    </font>
    <font>
      <sz val="11"/>
      <name val="HGS創英角ｺﾞｼｯｸUB"/>
      <family val="3"/>
      <charset val="128"/>
    </font>
    <font>
      <b/>
      <sz val="18"/>
      <name val="ＭＳ Ｐゴシック"/>
      <family val="3"/>
      <charset val="128"/>
    </font>
    <font>
      <b/>
      <sz val="18"/>
      <name val="HGS創英角ﾎﾟｯﾌﾟ体"/>
      <family val="3"/>
      <charset val="128"/>
    </font>
    <font>
      <sz val="12"/>
      <name val="ＭＳ Ｐゴシック"/>
      <family val="3"/>
      <charset val="128"/>
    </font>
    <font>
      <sz val="18"/>
      <name val="HGS創英角ﾎﾟｯﾌﾟ体"/>
      <family val="3"/>
      <charset val="128"/>
    </font>
    <font>
      <b/>
      <u/>
      <sz val="16"/>
      <name val="ＭＳ Ｐゴシック"/>
      <family val="3"/>
      <charset val="128"/>
    </font>
    <font>
      <sz val="11"/>
      <name val="游ゴシック"/>
      <family val="3"/>
      <charset val="128"/>
      <scheme val="minor"/>
    </font>
    <font>
      <sz val="11"/>
      <name val="BIZ UDPゴシック"/>
      <family val="3"/>
      <charset val="128"/>
    </font>
    <font>
      <u/>
      <sz val="14"/>
      <name val="ＭＳ Ｐゴシック"/>
      <family val="3"/>
      <charset val="128"/>
    </font>
    <font>
      <b/>
      <sz val="18"/>
      <name val="HGP創英角ﾎﾟｯﾌﾟ体"/>
      <family val="3"/>
      <charset val="128"/>
    </font>
    <font>
      <sz val="18"/>
      <name val="HGP創英角ﾎﾟｯﾌﾟ体"/>
      <family val="3"/>
      <charset val="128"/>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1" tint="0.49998474074526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bottom style="dotted">
        <color indexed="64"/>
      </bottom>
      <diagonal/>
    </border>
    <border>
      <left/>
      <right/>
      <top/>
      <bottom style="double">
        <color indexed="64"/>
      </bottom>
      <diagonal/>
    </border>
    <border>
      <left/>
      <right/>
      <top style="double">
        <color indexed="64"/>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bottom style="medium">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style="medium">
        <color indexed="64"/>
      </bottom>
      <diagonal/>
    </border>
    <border>
      <left style="thin">
        <color indexed="64"/>
      </left>
      <right/>
      <top style="dotted">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style="dotted">
        <color indexed="64"/>
      </top>
      <bottom/>
      <diagonal/>
    </border>
    <border>
      <left/>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medium">
        <color indexed="64"/>
      </top>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5" fillId="0" borderId="0"/>
  </cellStyleXfs>
  <cellXfs count="1004">
    <xf numFmtId="0" fontId="0" fillId="0" borderId="0" xfId="0">
      <alignment vertical="center"/>
    </xf>
    <xf numFmtId="0" fontId="6" fillId="4" borderId="7" xfId="2" applyFont="1" applyFill="1" applyBorder="1" applyAlignment="1" applyProtection="1">
      <alignment vertical="center"/>
      <protection locked="0"/>
    </xf>
    <xf numFmtId="0" fontId="6" fillId="4" borderId="8" xfId="2" applyFont="1" applyFill="1" applyBorder="1" applyAlignment="1" applyProtection="1">
      <alignment vertical="center"/>
      <protection locked="0"/>
    </xf>
    <xf numFmtId="0" fontId="7" fillId="4" borderId="5" xfId="0" applyFont="1" applyFill="1" applyBorder="1" applyAlignment="1" applyProtection="1">
      <alignment vertical="top"/>
      <protection locked="0"/>
    </xf>
    <xf numFmtId="0" fontId="7" fillId="4" borderId="0" xfId="0" applyFont="1" applyFill="1" applyAlignment="1" applyProtection="1">
      <alignment vertical="top"/>
      <protection locked="0"/>
    </xf>
    <xf numFmtId="0" fontId="6" fillId="4" borderId="0" xfId="2" applyFont="1" applyFill="1" applyAlignment="1" applyProtection="1">
      <alignment vertical="center"/>
      <protection locked="0"/>
    </xf>
    <xf numFmtId="0" fontId="6" fillId="4" borderId="6" xfId="2" applyFont="1" applyFill="1" applyBorder="1" applyAlignment="1" applyProtection="1">
      <alignment vertical="center"/>
      <protection locked="0"/>
    </xf>
    <xf numFmtId="0" fontId="6" fillId="4" borderId="5" xfId="2" applyFont="1" applyFill="1" applyBorder="1" applyAlignment="1" applyProtection="1">
      <alignment vertical="center"/>
      <protection locked="0"/>
    </xf>
    <xf numFmtId="0" fontId="6" fillId="4" borderId="9" xfId="2" applyFont="1" applyFill="1" applyBorder="1" applyAlignment="1" applyProtection="1">
      <alignment vertical="center"/>
      <protection locked="0"/>
    </xf>
    <xf numFmtId="38" fontId="14" fillId="2" borderId="19" xfId="1" applyFont="1" applyFill="1" applyBorder="1" applyAlignment="1" applyProtection="1">
      <alignment horizontal="right" vertical="center"/>
      <protection locked="0"/>
    </xf>
    <xf numFmtId="38" fontId="12" fillId="2" borderId="19" xfId="1" applyFont="1" applyFill="1" applyBorder="1" applyAlignment="1" applyProtection="1">
      <alignment horizontal="right" vertical="center"/>
      <protection locked="0"/>
    </xf>
    <xf numFmtId="0" fontId="7" fillId="4" borderId="2" xfId="0" applyFont="1" applyFill="1" applyBorder="1" applyAlignment="1" applyProtection="1">
      <alignment vertical="top"/>
      <protection locked="0"/>
    </xf>
    <xf numFmtId="0" fontId="7" fillId="4" borderId="3" xfId="0" applyFont="1" applyFill="1" applyBorder="1" applyAlignment="1" applyProtection="1">
      <alignment vertical="top"/>
      <protection locked="0"/>
    </xf>
    <xf numFmtId="0" fontId="7" fillId="4" borderId="4" xfId="0" applyFont="1" applyFill="1" applyBorder="1" applyAlignment="1" applyProtection="1">
      <alignment vertical="top"/>
      <protection locked="0"/>
    </xf>
    <xf numFmtId="0" fontId="7" fillId="4" borderId="6" xfId="0" applyFont="1" applyFill="1" applyBorder="1" applyAlignment="1" applyProtection="1">
      <alignment vertical="top"/>
      <protection locked="0"/>
    </xf>
    <xf numFmtId="0" fontId="7" fillId="4" borderId="7" xfId="0" applyFont="1" applyFill="1" applyBorder="1" applyAlignment="1" applyProtection="1">
      <alignment vertical="top"/>
      <protection locked="0"/>
    </xf>
    <xf numFmtId="0" fontId="7" fillId="4" borderId="8" xfId="0" applyFont="1" applyFill="1" applyBorder="1" applyAlignment="1" applyProtection="1">
      <alignment vertical="top"/>
      <protection locked="0"/>
    </xf>
    <xf numFmtId="0" fontId="7" fillId="4" borderId="9" xfId="0" applyFont="1" applyFill="1" applyBorder="1" applyAlignment="1" applyProtection="1">
      <alignment vertical="top"/>
      <protection locked="0"/>
    </xf>
    <xf numFmtId="0" fontId="8" fillId="0" borderId="0" xfId="0" applyFont="1" applyAlignment="1" applyProtection="1">
      <alignment horizontal="right" vertical="center"/>
      <protection locked="0"/>
    </xf>
    <xf numFmtId="0" fontId="8" fillId="0" borderId="0" xfId="0" applyFont="1" applyProtection="1">
      <alignment vertical="center"/>
      <protection locked="0"/>
    </xf>
    <xf numFmtId="0" fontId="7" fillId="0" borderId="0" xfId="0" applyFont="1" applyAlignment="1" applyProtection="1">
      <alignment horizontal="center" vertical="center"/>
      <protection locked="0"/>
    </xf>
    <xf numFmtId="0" fontId="7" fillId="0" borderId="13" xfId="0" applyFont="1" applyBorder="1" applyAlignment="1" applyProtection="1">
      <alignment horizontal="left" vertical="center"/>
      <protection locked="0"/>
    </xf>
    <xf numFmtId="0" fontId="7" fillId="0" borderId="0" xfId="0" applyFont="1" applyAlignment="1" applyProtection="1">
      <protection locked="0"/>
    </xf>
    <xf numFmtId="0" fontId="7" fillId="0" borderId="0" xfId="0" applyFont="1" applyProtection="1">
      <alignment vertical="center"/>
      <protection locked="0"/>
    </xf>
    <xf numFmtId="0" fontId="7" fillId="0" borderId="0" xfId="0" applyFont="1" applyAlignment="1" applyProtection="1">
      <alignment horizontal="right" vertical="center"/>
      <protection locked="0"/>
    </xf>
    <xf numFmtId="0" fontId="7" fillId="0" borderId="40" xfId="0" applyFont="1" applyBorder="1" applyAlignment="1" applyProtection="1">
      <alignment horizontal="center" vertical="center"/>
      <protection locked="0"/>
    </xf>
    <xf numFmtId="0" fontId="7" fillId="0" borderId="19" xfId="0" applyFont="1" applyBorder="1" applyAlignment="1" applyProtection="1">
      <alignment horizontal="left" vertical="center"/>
      <protection locked="0"/>
    </xf>
    <xf numFmtId="0" fontId="7" fillId="0" borderId="10" xfId="0" applyFont="1" applyBorder="1" applyAlignment="1" applyProtection="1">
      <alignment horizontal="right" vertical="center"/>
      <protection locked="0"/>
    </xf>
    <xf numFmtId="38" fontId="12" fillId="2" borderId="11" xfId="1" applyFont="1" applyFill="1" applyBorder="1" applyAlignment="1" applyProtection="1">
      <alignment horizontal="right" vertical="center"/>
      <protection locked="0"/>
    </xf>
    <xf numFmtId="0" fontId="7" fillId="0" borderId="11" xfId="0" applyFont="1" applyBorder="1" applyProtection="1">
      <alignment vertical="center"/>
      <protection locked="0"/>
    </xf>
    <xf numFmtId="0" fontId="7" fillId="0" borderId="62" xfId="0" applyFont="1" applyBorder="1" applyAlignment="1" applyProtection="1">
      <alignment horizontal="right" vertical="center"/>
      <protection locked="0"/>
    </xf>
    <xf numFmtId="38" fontId="14" fillId="2" borderId="42" xfId="1" applyFont="1" applyFill="1" applyBorder="1" applyAlignment="1" applyProtection="1">
      <alignment horizontal="right" vertical="center"/>
      <protection locked="0"/>
    </xf>
    <xf numFmtId="0" fontId="7" fillId="0" borderId="42" xfId="0" applyFont="1" applyBorder="1" applyProtection="1">
      <alignment vertical="center"/>
      <protection locked="0"/>
    </xf>
    <xf numFmtId="0" fontId="7" fillId="0" borderId="19" xfId="0" applyFont="1" applyBorder="1" applyProtection="1">
      <alignment vertical="center"/>
      <protection locked="0"/>
    </xf>
    <xf numFmtId="0" fontId="7" fillId="2" borderId="65" xfId="0" applyFont="1" applyFill="1" applyBorder="1" applyAlignment="1" applyProtection="1">
      <alignment vertical="center" wrapText="1"/>
      <protection locked="0"/>
    </xf>
    <xf numFmtId="38" fontId="7" fillId="0" borderId="40" xfId="0" applyNumberFormat="1" applyFont="1" applyBorder="1" applyAlignment="1" applyProtection="1">
      <alignment horizontal="right" vertical="center" wrapText="1"/>
      <protection locked="0"/>
    </xf>
    <xf numFmtId="38" fontId="12" fillId="2" borderId="19" xfId="0" applyNumberFormat="1" applyFont="1" applyFill="1" applyBorder="1" applyAlignment="1" applyProtection="1">
      <alignment horizontal="right" vertical="center" wrapText="1"/>
      <protection locked="0"/>
    </xf>
    <xf numFmtId="0" fontId="7" fillId="0" borderId="13" xfId="0" applyFont="1" applyBorder="1" applyAlignment="1" applyProtection="1">
      <alignment horizontal="center" vertical="center"/>
      <protection locked="0"/>
    </xf>
    <xf numFmtId="0" fontId="12" fillId="2" borderId="13" xfId="0" applyFont="1" applyFill="1" applyBorder="1" applyProtection="1">
      <alignment vertical="center"/>
      <protection locked="0"/>
    </xf>
    <xf numFmtId="38" fontId="7" fillId="0" borderId="62" xfId="0" applyNumberFormat="1" applyFont="1" applyBorder="1" applyAlignment="1" applyProtection="1">
      <alignment horizontal="right" vertical="center" wrapText="1"/>
      <protection locked="0"/>
    </xf>
    <xf numFmtId="38" fontId="12" fillId="2" borderId="42" xfId="0" applyNumberFormat="1" applyFont="1" applyFill="1" applyBorder="1" applyAlignment="1" applyProtection="1">
      <alignment horizontal="right" vertical="center" wrapText="1"/>
      <protection locked="0"/>
    </xf>
    <xf numFmtId="0" fontId="12" fillId="2" borderId="14" xfId="0" applyFont="1" applyFill="1" applyBorder="1" applyAlignment="1" applyProtection="1">
      <alignment horizontal="center" vertical="center"/>
      <protection locked="0"/>
    </xf>
    <xf numFmtId="0" fontId="12" fillId="2" borderId="42" xfId="0" applyFont="1" applyFill="1" applyBorder="1" applyProtection="1">
      <alignment vertical="center"/>
      <protection locked="0"/>
    </xf>
    <xf numFmtId="0" fontId="7" fillId="0" borderId="30" xfId="0" applyFont="1" applyBorder="1" applyAlignment="1" applyProtection="1">
      <alignment horizontal="center" vertical="center"/>
      <protection locked="0"/>
    </xf>
    <xf numFmtId="177" fontId="11" fillId="0" borderId="0" xfId="0" applyNumberFormat="1" applyFont="1" applyAlignment="1" applyProtection="1">
      <alignment horizontal="right" vertical="center"/>
      <protection locked="0"/>
    </xf>
    <xf numFmtId="0" fontId="6" fillId="0" borderId="14" xfId="0" applyFont="1" applyBorder="1" applyProtection="1">
      <alignment vertical="center"/>
      <protection locked="0"/>
    </xf>
    <xf numFmtId="0" fontId="6" fillId="0" borderId="0" xfId="0" applyFont="1" applyProtection="1">
      <alignment vertical="center"/>
      <protection locked="0"/>
    </xf>
    <xf numFmtId="0" fontId="6" fillId="4" borderId="0" xfId="0" applyFont="1" applyFill="1" applyAlignment="1" applyProtection="1">
      <alignment horizontal="center" vertical="center"/>
      <protection locked="0"/>
    </xf>
    <xf numFmtId="0" fontId="7" fillId="0" borderId="61" xfId="0" applyFont="1" applyBorder="1" applyAlignment="1" applyProtection="1">
      <alignment horizontal="center" vertical="center" wrapText="1"/>
      <protection locked="0"/>
    </xf>
    <xf numFmtId="176" fontId="6" fillId="0" borderId="24" xfId="0" applyNumberFormat="1" applyFont="1" applyBorder="1" applyAlignment="1" applyProtection="1">
      <alignment horizontal="center" vertical="center"/>
      <protection locked="0"/>
    </xf>
    <xf numFmtId="176" fontId="6" fillId="0" borderId="0" xfId="0" applyNumberFormat="1" applyFont="1" applyAlignment="1" applyProtection="1">
      <alignment horizontal="center" vertical="center"/>
      <protection locked="0"/>
    </xf>
    <xf numFmtId="38" fontId="14" fillId="2" borderId="11" xfId="1" applyFont="1" applyFill="1" applyBorder="1" applyAlignment="1" applyProtection="1">
      <alignment horizontal="right" vertical="center"/>
      <protection locked="0"/>
    </xf>
    <xf numFmtId="38" fontId="14" fillId="2" borderId="19" xfId="0" applyNumberFormat="1" applyFont="1" applyFill="1" applyBorder="1" applyAlignment="1" applyProtection="1">
      <alignment horizontal="right" vertical="center" wrapText="1"/>
      <protection locked="0"/>
    </xf>
    <xf numFmtId="0" fontId="14" fillId="2" borderId="13" xfId="0" applyFont="1" applyFill="1" applyBorder="1" applyProtection="1">
      <alignment vertical="center"/>
      <protection locked="0"/>
    </xf>
    <xf numFmtId="38" fontId="14" fillId="2" borderId="42" xfId="0" applyNumberFormat="1" applyFont="1" applyFill="1" applyBorder="1" applyAlignment="1" applyProtection="1">
      <alignment horizontal="right" vertical="center" wrapText="1"/>
      <protection locked="0"/>
    </xf>
    <xf numFmtId="0" fontId="14" fillId="2" borderId="14" xfId="0" applyFont="1" applyFill="1" applyBorder="1" applyAlignment="1" applyProtection="1">
      <alignment horizontal="center" vertical="center"/>
      <protection locked="0"/>
    </xf>
    <xf numFmtId="0" fontId="14" fillId="2" borderId="42" xfId="0" applyFont="1" applyFill="1" applyBorder="1" applyProtection="1">
      <alignment vertical="center"/>
      <protection locked="0"/>
    </xf>
    <xf numFmtId="0" fontId="7" fillId="0" borderId="0" xfId="0" applyFont="1" applyAlignment="1" applyProtection="1">
      <alignment vertical="top"/>
      <protection locked="0"/>
    </xf>
    <xf numFmtId="0" fontId="7" fillId="0" borderId="0" xfId="0" applyFont="1" applyAlignment="1" applyProtection="1">
      <alignment horizontal="center" vertical="center" shrinkToFit="1"/>
      <protection locked="0"/>
    </xf>
    <xf numFmtId="0" fontId="7" fillId="0" borderId="12" xfId="0" applyFont="1" applyBorder="1" applyAlignment="1" applyProtection="1">
      <alignment vertical="center" wrapText="1"/>
      <protection locked="0"/>
    </xf>
    <xf numFmtId="0" fontId="7" fillId="3" borderId="3" xfId="2" applyFont="1" applyFill="1" applyBorder="1" applyAlignment="1" applyProtection="1">
      <alignment vertical="center"/>
      <protection locked="0"/>
    </xf>
    <xf numFmtId="0" fontId="7" fillId="0" borderId="4" xfId="2" applyFont="1" applyBorder="1" applyAlignment="1" applyProtection="1">
      <alignment vertical="center"/>
      <protection locked="0"/>
    </xf>
    <xf numFmtId="0" fontId="7" fillId="3" borderId="8" xfId="2" applyFont="1" applyFill="1" applyBorder="1" applyAlignment="1" applyProtection="1">
      <alignment vertical="center"/>
      <protection locked="0"/>
    </xf>
    <xf numFmtId="0" fontId="7" fillId="0" borderId="9" xfId="2" applyFont="1" applyBorder="1" applyAlignment="1" applyProtection="1">
      <alignment vertical="center"/>
      <protection locked="0"/>
    </xf>
    <xf numFmtId="0" fontId="9" fillId="3" borderId="9" xfId="2" applyFont="1" applyFill="1" applyBorder="1" applyAlignment="1" applyProtection="1">
      <alignment horizontal="left" vertical="center" wrapText="1"/>
      <protection locked="0"/>
    </xf>
    <xf numFmtId="38" fontId="7" fillId="0" borderId="8" xfId="1" applyFont="1" applyFill="1" applyBorder="1" applyAlignment="1" applyProtection="1">
      <alignment vertical="center"/>
      <protection locked="0"/>
    </xf>
    <xf numFmtId="0" fontId="7" fillId="0" borderId="0" xfId="2" applyFont="1" applyAlignment="1" applyProtection="1">
      <alignment horizontal="left" vertical="center"/>
      <protection locked="0"/>
    </xf>
    <xf numFmtId="0" fontId="7" fillId="0" borderId="0" xfId="2" applyFont="1" applyAlignment="1" applyProtection="1">
      <alignment horizontal="center" vertical="center"/>
      <protection locked="0"/>
    </xf>
    <xf numFmtId="0" fontId="7" fillId="0" borderId="0" xfId="2" applyFont="1" applyProtection="1">
      <protection locked="0"/>
    </xf>
    <xf numFmtId="0" fontId="7" fillId="0" borderId="0" xfId="2" applyFont="1" applyAlignment="1" applyProtection="1">
      <alignment horizontal="left" vertical="top"/>
      <protection locked="0"/>
    </xf>
    <xf numFmtId="38" fontId="7" fillId="0" borderId="10" xfId="1" applyFont="1" applyFill="1" applyBorder="1" applyAlignment="1" applyProtection="1">
      <alignment vertical="center"/>
      <protection locked="0"/>
    </xf>
    <xf numFmtId="0" fontId="9" fillId="3" borderId="12" xfId="2" applyFont="1" applyFill="1" applyBorder="1" applyAlignment="1" applyProtection="1">
      <alignment horizontal="left" vertical="center" wrapText="1"/>
      <protection locked="0"/>
    </xf>
    <xf numFmtId="0" fontId="7" fillId="3" borderId="8" xfId="2" applyFont="1" applyFill="1" applyBorder="1" applyAlignment="1" applyProtection="1">
      <alignment horizontal="center" vertical="center"/>
      <protection locked="0"/>
    </xf>
    <xf numFmtId="0" fontId="9" fillId="4" borderId="5" xfId="2" applyFont="1" applyFill="1" applyBorder="1" applyAlignment="1" applyProtection="1">
      <alignment horizontal="left" vertical="center" wrapText="1"/>
      <protection locked="0"/>
    </xf>
    <xf numFmtId="0" fontId="9" fillId="4" borderId="0" xfId="2" applyFont="1" applyFill="1" applyAlignment="1" applyProtection="1">
      <alignment horizontal="left" vertical="center" wrapText="1"/>
      <protection locked="0"/>
    </xf>
    <xf numFmtId="0" fontId="9" fillId="4" borderId="6" xfId="2" applyFont="1" applyFill="1" applyBorder="1" applyAlignment="1" applyProtection="1">
      <alignment horizontal="left" vertical="center" wrapText="1"/>
      <protection locked="0"/>
    </xf>
    <xf numFmtId="0" fontId="8" fillId="0" borderId="0" xfId="0" applyFont="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14" fillId="2" borderId="19" xfId="0" applyFont="1" applyFill="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0" fontId="12" fillId="2" borderId="19" xfId="0" applyFont="1" applyFill="1" applyBorder="1" applyAlignment="1" applyProtection="1">
      <alignment horizontal="center" vertical="center"/>
      <protection locked="0"/>
    </xf>
    <xf numFmtId="0" fontId="14" fillId="2" borderId="42" xfId="0" applyFont="1" applyFill="1" applyBorder="1" applyAlignment="1" applyProtection="1">
      <alignment horizontal="center" vertical="center"/>
      <protection locked="0"/>
    </xf>
    <xf numFmtId="0" fontId="14" fillId="0" borderId="2" xfId="0" applyFont="1" applyBorder="1" applyProtection="1">
      <alignment vertical="center"/>
      <protection locked="0"/>
    </xf>
    <xf numFmtId="0" fontId="14" fillId="0" borderId="3" xfId="0" applyFont="1" applyBorder="1" applyProtection="1">
      <alignment vertical="center"/>
      <protection locked="0"/>
    </xf>
    <xf numFmtId="0" fontId="14" fillId="0" borderId="4" xfId="0" applyFont="1" applyBorder="1" applyProtection="1">
      <alignment vertical="center"/>
      <protection locked="0"/>
    </xf>
    <xf numFmtId="0" fontId="14" fillId="0" borderId="0" xfId="0" applyFont="1" applyProtection="1">
      <alignment vertical="center"/>
      <protection locked="0"/>
    </xf>
    <xf numFmtId="0" fontId="14" fillId="0" borderId="5" xfId="0" applyFont="1" applyBorder="1" applyProtection="1">
      <alignment vertical="center"/>
      <protection locked="0"/>
    </xf>
    <xf numFmtId="0" fontId="14" fillId="0" borderId="6" xfId="0" applyFont="1" applyBorder="1" applyProtection="1">
      <alignment vertical="center"/>
      <protection locked="0"/>
    </xf>
    <xf numFmtId="0" fontId="14" fillId="0" borderId="0" xfId="0" applyFont="1" applyAlignment="1" applyProtection="1">
      <alignment vertical="center" wrapText="1"/>
      <protection locked="0"/>
    </xf>
    <xf numFmtId="0" fontId="14" fillId="0" borderId="6" xfId="0" applyFont="1" applyBorder="1" applyAlignment="1" applyProtection="1">
      <alignment vertical="center" wrapText="1"/>
      <protection locked="0"/>
    </xf>
    <xf numFmtId="0" fontId="14" fillId="0" borderId="8" xfId="0" applyFont="1" applyBorder="1" applyProtection="1">
      <alignment vertical="center"/>
      <protection locked="0"/>
    </xf>
    <xf numFmtId="0" fontId="14" fillId="0" borderId="5" xfId="0" applyFont="1" applyBorder="1" applyAlignment="1" applyProtection="1">
      <alignment vertical="center" wrapText="1"/>
      <protection locked="0"/>
    </xf>
    <xf numFmtId="0" fontId="14" fillId="0" borderId="7" xfId="0" applyFont="1" applyBorder="1" applyAlignment="1" applyProtection="1">
      <alignment vertical="center" wrapText="1"/>
      <protection locked="0"/>
    </xf>
    <xf numFmtId="0" fontId="14" fillId="0" borderId="9" xfId="0" applyFont="1" applyBorder="1" applyAlignment="1" applyProtection="1">
      <alignment vertical="center" wrapText="1"/>
      <protection locked="0"/>
    </xf>
    <xf numFmtId="178" fontId="19" fillId="3" borderId="3" xfId="0" applyNumberFormat="1" applyFont="1" applyFill="1" applyBorder="1" applyProtection="1">
      <alignment vertical="center"/>
      <protection locked="0"/>
    </xf>
    <xf numFmtId="178" fontId="19" fillId="3" borderId="7" xfId="0" applyNumberFormat="1" applyFont="1" applyFill="1" applyBorder="1" applyProtection="1">
      <alignment vertical="center"/>
      <protection locked="0"/>
    </xf>
    <xf numFmtId="178" fontId="19" fillId="3" borderId="8" xfId="0" applyNumberFormat="1" applyFont="1" applyFill="1" applyBorder="1" applyProtection="1">
      <alignment vertical="center"/>
      <protection locked="0"/>
    </xf>
    <xf numFmtId="0" fontId="14" fillId="0" borderId="3" xfId="0" applyFont="1" applyBorder="1" applyAlignment="1" applyProtection="1">
      <alignment vertical="center" wrapText="1"/>
      <protection locked="0"/>
    </xf>
    <xf numFmtId="0" fontId="14" fillId="4" borderId="3" xfId="0" applyFont="1" applyFill="1" applyBorder="1" applyAlignment="1" applyProtection="1">
      <alignment horizontal="left" vertical="distributed"/>
      <protection locked="0"/>
    </xf>
    <xf numFmtId="0" fontId="14" fillId="4" borderId="4" xfId="0" applyFont="1" applyFill="1" applyBorder="1" applyAlignment="1" applyProtection="1">
      <alignment horizontal="left" vertical="distributed"/>
      <protection locked="0"/>
    </xf>
    <xf numFmtId="0" fontId="14" fillId="4" borderId="0" xfId="0" applyFont="1" applyFill="1" applyAlignment="1" applyProtection="1">
      <alignment horizontal="left" vertical="distributed"/>
      <protection locked="0"/>
    </xf>
    <xf numFmtId="0" fontId="14" fillId="4" borderId="6" xfId="0" applyFont="1" applyFill="1" applyBorder="1" applyAlignment="1" applyProtection="1">
      <alignment horizontal="left" vertical="distributed"/>
      <protection locked="0"/>
    </xf>
    <xf numFmtId="0" fontId="14" fillId="0" borderId="0" xfId="0" applyFont="1" applyAlignment="1" applyProtection="1">
      <alignment vertical="top" wrapText="1"/>
      <protection locked="0"/>
    </xf>
    <xf numFmtId="0" fontId="14" fillId="0" borderId="6" xfId="0" applyFont="1" applyBorder="1" applyAlignment="1" applyProtection="1">
      <alignment vertical="top" wrapText="1"/>
      <protection locked="0"/>
    </xf>
    <xf numFmtId="0" fontId="14" fillId="4" borderId="5" xfId="0" applyFont="1" applyFill="1" applyBorder="1" applyAlignment="1" applyProtection="1">
      <alignment vertical="top" wrapText="1"/>
      <protection locked="0"/>
    </xf>
    <xf numFmtId="0" fontId="14" fillId="4" borderId="0" xfId="0" applyFont="1" applyFill="1" applyAlignment="1" applyProtection="1">
      <alignment vertical="top" wrapText="1"/>
      <protection locked="0"/>
    </xf>
    <xf numFmtId="0" fontId="14" fillId="0" borderId="7" xfId="0" applyFont="1" applyBorder="1" applyProtection="1">
      <alignment vertical="center"/>
      <protection locked="0"/>
    </xf>
    <xf numFmtId="0" fontId="14" fillId="0" borderId="8" xfId="0" applyFont="1" applyBorder="1" applyAlignment="1" applyProtection="1">
      <alignment vertical="top" wrapText="1"/>
      <protection locked="0"/>
    </xf>
    <xf numFmtId="0" fontId="14" fillId="0" borderId="9" xfId="0" applyFont="1" applyBorder="1" applyAlignment="1" applyProtection="1">
      <alignment vertical="top" wrapText="1"/>
      <protection locked="0"/>
    </xf>
    <xf numFmtId="0" fontId="14" fillId="4" borderId="7" xfId="0" applyFont="1" applyFill="1" applyBorder="1" applyAlignment="1" applyProtection="1">
      <alignment vertical="top" wrapText="1"/>
      <protection locked="0"/>
    </xf>
    <xf numFmtId="0" fontId="14" fillId="4" borderId="8" xfId="0" applyFont="1" applyFill="1" applyBorder="1" applyAlignment="1" applyProtection="1">
      <alignment vertical="top" wrapText="1"/>
      <protection locked="0"/>
    </xf>
    <xf numFmtId="0" fontId="14" fillId="0" borderId="0" xfId="0" applyFont="1" applyAlignment="1" applyProtection="1">
      <alignment horizontal="left" vertical="center" wrapText="1"/>
      <protection locked="0"/>
    </xf>
    <xf numFmtId="0" fontId="14" fillId="0" borderId="0" xfId="0" applyFont="1" applyAlignment="1" applyProtection="1">
      <alignment horizontal="left" vertical="center"/>
      <protection locked="0"/>
    </xf>
    <xf numFmtId="0" fontId="14" fillId="0" borderId="43" xfId="0" applyFont="1" applyBorder="1" applyAlignment="1" applyProtection="1">
      <alignment horizontal="left" vertical="center"/>
      <protection locked="0"/>
    </xf>
    <xf numFmtId="0" fontId="14" fillId="0" borderId="44" xfId="0" applyFont="1" applyBorder="1" applyAlignment="1" applyProtection="1">
      <alignment horizontal="left" vertical="center"/>
      <protection locked="0"/>
    </xf>
    <xf numFmtId="0" fontId="14" fillId="0" borderId="47" xfId="0" applyFont="1" applyBorder="1" applyAlignment="1" applyProtection="1">
      <alignment vertical="center" wrapText="1"/>
      <protection locked="0"/>
    </xf>
    <xf numFmtId="0" fontId="14" fillId="0" borderId="45" xfId="0" applyFont="1" applyBorder="1" applyAlignment="1" applyProtection="1">
      <alignment vertical="center" wrapText="1"/>
      <protection locked="0"/>
    </xf>
    <xf numFmtId="0" fontId="14" fillId="0" borderId="48" xfId="0" applyFont="1" applyBorder="1" applyAlignment="1" applyProtection="1">
      <alignment vertical="center" wrapText="1"/>
      <protection locked="0"/>
    </xf>
    <xf numFmtId="0" fontId="14" fillId="0" borderId="49" xfId="0" applyFont="1" applyBorder="1" applyAlignment="1" applyProtection="1">
      <alignment vertical="center" wrapText="1"/>
      <protection locked="0"/>
    </xf>
    <xf numFmtId="0" fontId="14" fillId="0" borderId="46" xfId="0" applyFont="1" applyBorder="1" applyAlignment="1" applyProtection="1">
      <alignment vertical="center" wrapText="1"/>
      <protection locked="0"/>
    </xf>
    <xf numFmtId="0" fontId="14" fillId="0" borderId="50" xfId="0" applyFont="1" applyBorder="1" applyAlignment="1" applyProtection="1">
      <alignment vertical="center" wrapText="1"/>
      <protection locked="0"/>
    </xf>
    <xf numFmtId="0" fontId="14" fillId="0" borderId="44" xfId="0" applyFont="1" applyBorder="1" applyAlignment="1" applyProtection="1">
      <alignment vertical="center" wrapText="1"/>
      <protection locked="0"/>
    </xf>
    <xf numFmtId="0" fontId="14" fillId="0" borderId="51" xfId="0" applyFont="1" applyBorder="1" applyAlignment="1" applyProtection="1">
      <alignment vertical="center" wrapText="1"/>
      <protection locked="0"/>
    </xf>
    <xf numFmtId="0" fontId="14" fillId="0" borderId="0" xfId="0" applyFont="1" applyAlignment="1" applyProtection="1">
      <alignment horizontal="center" vertical="center" shrinkToFit="1"/>
      <protection locked="0"/>
    </xf>
    <xf numFmtId="0" fontId="14" fillId="0" borderId="9" xfId="0" applyFont="1" applyBorder="1" applyProtection="1">
      <alignment vertical="center"/>
      <protection locked="0"/>
    </xf>
    <xf numFmtId="0" fontId="21" fillId="0" borderId="0" xfId="0" applyFont="1" applyAlignment="1" applyProtection="1">
      <protection locked="0"/>
    </xf>
    <xf numFmtId="0" fontId="7" fillId="0" borderId="73" xfId="0" applyFont="1" applyBorder="1" applyAlignment="1" applyProtection="1">
      <alignment horizontal="center" vertical="center"/>
      <protection locked="0"/>
    </xf>
    <xf numFmtId="0" fontId="7" fillId="0" borderId="73" xfId="0" applyFont="1" applyBorder="1" applyAlignment="1" applyProtection="1">
      <alignment horizontal="center" vertical="center" wrapText="1"/>
      <protection locked="0"/>
    </xf>
    <xf numFmtId="0" fontId="7" fillId="0" borderId="3" xfId="0" applyFont="1" applyBorder="1" applyProtection="1">
      <alignment vertical="center"/>
      <protection locked="0"/>
    </xf>
    <xf numFmtId="0" fontId="21" fillId="0" borderId="0" xfId="0" applyFont="1" applyProtection="1">
      <alignment vertical="center"/>
      <protection locked="0"/>
    </xf>
    <xf numFmtId="0" fontId="21" fillId="0" borderId="0" xfId="0" applyFont="1" applyAlignment="1" applyProtection="1">
      <alignment vertical="top"/>
      <protection locked="0"/>
    </xf>
    <xf numFmtId="0" fontId="21" fillId="0" borderId="6" xfId="0" applyFont="1" applyBorder="1" applyAlignment="1" applyProtection="1">
      <protection locked="0"/>
    </xf>
    <xf numFmtId="0" fontId="12" fillId="0" borderId="0" xfId="0" applyFont="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1" xfId="0" applyFont="1" applyBorder="1" applyAlignment="1" applyProtection="1">
      <alignment vertical="center" wrapText="1"/>
      <protection locked="0"/>
    </xf>
    <xf numFmtId="0" fontId="7" fillId="0" borderId="24" xfId="0" applyFont="1" applyBorder="1" applyAlignment="1" applyProtection="1">
      <alignment horizontal="center" vertical="center"/>
      <protection locked="0"/>
    </xf>
    <xf numFmtId="0" fontId="7" fillId="0" borderId="25"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20" fontId="7" fillId="0" borderId="0" xfId="0" applyNumberFormat="1" applyFont="1" applyProtection="1">
      <alignment vertical="center"/>
      <protection locked="0"/>
    </xf>
    <xf numFmtId="0" fontId="7" fillId="0" borderId="0" xfId="0" applyFont="1" applyAlignment="1" applyProtection="1">
      <alignment vertical="center" wrapText="1"/>
      <protection locked="0"/>
    </xf>
    <xf numFmtId="0" fontId="7" fillId="0" borderId="64" xfId="0" applyFont="1" applyBorder="1" applyProtection="1">
      <alignment vertical="center"/>
      <protection locked="0"/>
    </xf>
    <xf numFmtId="0" fontId="6" fillId="4" borderId="2" xfId="0" applyFont="1" applyFill="1" applyBorder="1" applyAlignment="1" applyProtection="1">
      <alignment vertical="top"/>
      <protection locked="0"/>
    </xf>
    <xf numFmtId="0" fontId="12" fillId="0" borderId="6" xfId="0" applyFont="1" applyBorder="1" applyAlignment="1" applyProtection="1">
      <alignment vertical="center" shrinkToFit="1"/>
      <protection locked="0"/>
    </xf>
    <xf numFmtId="0" fontId="7" fillId="0" borderId="3" xfId="2" applyFont="1" applyBorder="1" applyAlignment="1" applyProtection="1">
      <alignment vertical="center"/>
      <protection locked="0"/>
    </xf>
    <xf numFmtId="0" fontId="7" fillId="0" borderId="8" xfId="2" applyFont="1" applyBorder="1" applyAlignment="1" applyProtection="1">
      <alignment vertical="center"/>
      <protection locked="0"/>
    </xf>
    <xf numFmtId="0" fontId="7" fillId="0" borderId="17" xfId="0" applyFont="1" applyBorder="1" applyAlignment="1" applyProtection="1">
      <alignment vertical="center" wrapText="1"/>
      <protection locked="0"/>
    </xf>
    <xf numFmtId="0" fontId="7" fillId="0" borderId="3" xfId="0" applyFont="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7" fillId="4" borderId="0" xfId="2" applyFont="1" applyFill="1" applyAlignment="1" applyProtection="1">
      <alignment horizontal="right" vertical="center"/>
      <protection locked="0"/>
    </xf>
    <xf numFmtId="0" fontId="9" fillId="4" borderId="6" xfId="2" applyFont="1" applyFill="1" applyBorder="1" applyAlignment="1" applyProtection="1">
      <alignment vertical="center"/>
      <protection locked="0"/>
    </xf>
    <xf numFmtId="0" fontId="7" fillId="2" borderId="17" xfId="0" applyFont="1" applyFill="1" applyBorder="1" applyAlignment="1" applyProtection="1">
      <alignment vertical="center" wrapText="1"/>
      <protection locked="0"/>
    </xf>
    <xf numFmtId="49" fontId="14" fillId="2" borderId="30" xfId="0" applyNumberFormat="1" applyFont="1" applyFill="1" applyBorder="1" applyAlignment="1" applyProtection="1">
      <alignment horizontal="left" vertical="center" wrapText="1"/>
      <protection locked="0"/>
    </xf>
    <xf numFmtId="49" fontId="14" fillId="2" borderId="32" xfId="0" applyNumberFormat="1" applyFont="1" applyFill="1" applyBorder="1" applyAlignment="1" applyProtection="1">
      <alignment horizontal="left" vertical="center" wrapText="1"/>
      <protection locked="0"/>
    </xf>
    <xf numFmtId="182" fontId="21" fillId="0" borderId="0" xfId="0" applyNumberFormat="1" applyFont="1" applyAlignment="1" applyProtection="1">
      <protection locked="0"/>
    </xf>
    <xf numFmtId="42" fontId="14" fillId="0" borderId="0" xfId="0" applyNumberFormat="1" applyFont="1" applyProtection="1">
      <alignment vertical="center"/>
      <protection locked="0"/>
    </xf>
    <xf numFmtId="0" fontId="7" fillId="0" borderId="0" xfId="0" applyFont="1" applyAlignment="1" applyProtection="1">
      <alignment horizontal="left" vertical="center"/>
      <protection locked="0"/>
    </xf>
    <xf numFmtId="0" fontId="7" fillId="0" borderId="11" xfId="0" applyFont="1" applyBorder="1" applyAlignment="1" applyProtection="1">
      <alignment vertical="center" wrapText="1"/>
      <protection locked="0"/>
    </xf>
    <xf numFmtId="0" fontId="30" fillId="0" borderId="11" xfId="0" applyFont="1" applyBorder="1" applyProtection="1">
      <alignment vertical="center"/>
      <protection locked="0"/>
    </xf>
    <xf numFmtId="0" fontId="30" fillId="0" borderId="12" xfId="0" applyFont="1" applyBorder="1" applyAlignment="1" applyProtection="1">
      <alignment vertical="center" wrapText="1"/>
      <protection locked="0"/>
    </xf>
    <xf numFmtId="0" fontId="14" fillId="0" borderId="10" xfId="0" applyFont="1" applyBorder="1" applyAlignment="1" applyProtection="1">
      <alignment vertical="center" wrapText="1"/>
      <protection locked="0"/>
    </xf>
    <xf numFmtId="0" fontId="14" fillId="0" borderId="11" xfId="0" applyFont="1" applyBorder="1" applyAlignment="1" applyProtection="1">
      <alignment vertical="center" wrapText="1"/>
      <protection locked="0"/>
    </xf>
    <xf numFmtId="0" fontId="30" fillId="0" borderId="12" xfId="0" applyFont="1" applyBorder="1" applyProtection="1">
      <alignment vertical="center"/>
      <protection locked="0"/>
    </xf>
    <xf numFmtId="0" fontId="7" fillId="4" borderId="10" xfId="0" applyFont="1" applyFill="1" applyBorder="1" applyAlignment="1" applyProtection="1">
      <alignment horizontal="right" vertical="center"/>
      <protection locked="0"/>
    </xf>
    <xf numFmtId="38" fontId="26" fillId="2" borderId="19" xfId="1" applyFont="1" applyFill="1" applyBorder="1" applyAlignment="1" applyProtection="1">
      <alignment horizontal="right" vertical="center"/>
      <protection locked="0"/>
    </xf>
    <xf numFmtId="38" fontId="26" fillId="2" borderId="11" xfId="1" applyFont="1" applyFill="1" applyBorder="1" applyAlignment="1" applyProtection="1">
      <alignment horizontal="right" vertical="center"/>
      <protection locked="0"/>
    </xf>
    <xf numFmtId="0" fontId="26" fillId="2" borderId="19" xfId="0" applyFont="1" applyFill="1" applyBorder="1" applyAlignment="1" applyProtection="1">
      <alignment horizontal="center" vertical="center"/>
      <protection locked="0"/>
    </xf>
    <xf numFmtId="38" fontId="26" fillId="2" borderId="19" xfId="0" applyNumberFormat="1" applyFont="1" applyFill="1" applyBorder="1" applyAlignment="1" applyProtection="1">
      <alignment horizontal="right" vertical="center" wrapText="1"/>
      <protection locked="0"/>
    </xf>
    <xf numFmtId="38" fontId="26" fillId="2" borderId="42" xfId="0" applyNumberFormat="1" applyFont="1" applyFill="1" applyBorder="1" applyAlignment="1" applyProtection="1">
      <alignment horizontal="right" vertical="center" wrapText="1"/>
      <protection locked="0"/>
    </xf>
    <xf numFmtId="0" fontId="26" fillId="2" borderId="14" xfId="0" applyFont="1" applyFill="1" applyBorder="1" applyAlignment="1" applyProtection="1">
      <alignment horizontal="center" vertical="center"/>
      <protection locked="0"/>
    </xf>
    <xf numFmtId="0" fontId="26" fillId="2" borderId="13" xfId="0" applyFont="1" applyFill="1" applyBorder="1" applyProtection="1">
      <alignment vertical="center"/>
      <protection locked="0"/>
    </xf>
    <xf numFmtId="0" fontId="26" fillId="2" borderId="42" xfId="0" applyFont="1" applyFill="1" applyBorder="1" applyProtection="1">
      <alignment vertical="center"/>
      <protection locked="0"/>
    </xf>
    <xf numFmtId="49" fontId="14" fillId="0" borderId="30" xfId="0" applyNumberFormat="1" applyFont="1" applyBorder="1" applyAlignment="1" applyProtection="1">
      <alignment horizontal="left" vertical="center" wrapText="1"/>
      <protection locked="0"/>
    </xf>
    <xf numFmtId="49" fontId="14" fillId="0" borderId="32" xfId="0" applyNumberFormat="1" applyFont="1" applyBorder="1" applyAlignment="1" applyProtection="1">
      <alignment horizontal="left" vertical="center" wrapText="1"/>
      <protection locked="0"/>
    </xf>
    <xf numFmtId="0" fontId="32" fillId="0" borderId="0" xfId="0" applyFont="1" applyProtection="1">
      <alignment vertical="center"/>
      <protection locked="0"/>
    </xf>
    <xf numFmtId="0" fontId="7" fillId="4" borderId="8" xfId="2" applyFont="1" applyFill="1" applyBorder="1" applyAlignment="1" applyProtection="1">
      <alignment horizontal="right" vertical="center"/>
      <protection locked="0"/>
    </xf>
    <xf numFmtId="0" fontId="9" fillId="4" borderId="9" xfId="2" applyFont="1" applyFill="1" applyBorder="1" applyAlignment="1" applyProtection="1">
      <alignment vertical="center"/>
      <protection locked="0"/>
    </xf>
    <xf numFmtId="0" fontId="6" fillId="0" borderId="4" xfId="2" applyFont="1" applyBorder="1" applyAlignment="1" applyProtection="1">
      <alignment vertical="center" wrapText="1"/>
      <protection locked="0"/>
    </xf>
    <xf numFmtId="0" fontId="7" fillId="0" borderId="9" xfId="2" applyFont="1" applyBorder="1" applyProtection="1">
      <protection locked="0"/>
    </xf>
    <xf numFmtId="0" fontId="7" fillId="0" borderId="9" xfId="2" applyFont="1" applyBorder="1" applyAlignment="1" applyProtection="1">
      <alignment vertical="center" wrapText="1"/>
      <protection locked="0"/>
    </xf>
    <xf numFmtId="0" fontId="7" fillId="0" borderId="0" xfId="2" applyFont="1" applyAlignment="1" applyProtection="1">
      <alignment vertical="center"/>
      <protection locked="0"/>
    </xf>
    <xf numFmtId="0" fontId="7" fillId="3" borderId="11" xfId="2" applyFont="1" applyFill="1" applyBorder="1" applyAlignment="1" applyProtection="1">
      <alignment horizontal="center" vertical="center"/>
      <protection locked="0"/>
    </xf>
    <xf numFmtId="38" fontId="7" fillId="0" borderId="7" xfId="1" applyFont="1" applyFill="1" applyBorder="1" applyAlignment="1" applyProtection="1">
      <alignment vertical="center"/>
      <protection locked="0"/>
    </xf>
    <xf numFmtId="0" fontId="6" fillId="4" borderId="0" xfId="0" applyFont="1" applyFill="1" applyAlignment="1" applyProtection="1">
      <alignment vertical="top"/>
      <protection locked="0"/>
    </xf>
    <xf numFmtId="0" fontId="7" fillId="0" borderId="5" xfId="0" applyFont="1" applyBorder="1" applyAlignment="1" applyProtection="1">
      <alignment horizontal="center" vertical="center"/>
      <protection locked="0"/>
    </xf>
    <xf numFmtId="38" fontId="14" fillId="2" borderId="0" xfId="1" applyFont="1" applyFill="1" applyBorder="1" applyAlignment="1" applyProtection="1">
      <alignment horizontal="right" vertical="center"/>
      <protection locked="0"/>
    </xf>
    <xf numFmtId="0" fontId="11" fillId="0" borderId="0" xfId="0" applyFont="1" applyProtection="1">
      <alignment vertical="center"/>
      <protection locked="0"/>
    </xf>
    <xf numFmtId="0" fontId="39" fillId="0" borderId="0" xfId="0" applyFont="1" applyProtection="1">
      <alignment vertical="center"/>
      <protection locked="0"/>
    </xf>
    <xf numFmtId="0" fontId="7" fillId="0" borderId="20" xfId="0" applyFont="1" applyBorder="1" applyAlignment="1" applyProtection="1">
      <alignment vertical="center" wrapText="1"/>
      <protection locked="0"/>
    </xf>
    <xf numFmtId="0" fontId="6" fillId="4" borderId="74" xfId="2" applyFont="1" applyFill="1" applyBorder="1" applyAlignment="1" applyProtection="1">
      <alignment vertical="center"/>
      <protection locked="0"/>
    </xf>
    <xf numFmtId="0" fontId="6" fillId="4" borderId="77" xfId="2" applyFont="1" applyFill="1" applyBorder="1" applyAlignment="1" applyProtection="1">
      <alignment vertical="center"/>
      <protection locked="0"/>
    </xf>
    <xf numFmtId="0" fontId="6" fillId="4" borderId="14" xfId="2" applyFont="1" applyFill="1" applyBorder="1" applyAlignment="1" applyProtection="1">
      <alignment vertical="center"/>
      <protection locked="0"/>
    </xf>
    <xf numFmtId="0" fontId="6" fillId="4" borderId="75" xfId="2" applyFont="1" applyFill="1" applyBorder="1" applyAlignment="1" applyProtection="1">
      <alignment vertical="center"/>
      <protection locked="0"/>
    </xf>
    <xf numFmtId="38" fontId="7" fillId="0" borderId="14" xfId="1" applyFont="1" applyFill="1" applyBorder="1" applyAlignment="1" applyProtection="1">
      <alignment vertical="center"/>
      <protection locked="0"/>
    </xf>
    <xf numFmtId="0" fontId="9" fillId="3" borderId="75" xfId="2" applyFont="1" applyFill="1" applyBorder="1" applyAlignment="1" applyProtection="1">
      <alignment horizontal="left" vertical="center" wrapText="1"/>
      <protection locked="0"/>
    </xf>
    <xf numFmtId="0" fontId="9" fillId="4" borderId="21" xfId="2" applyFont="1" applyFill="1" applyBorder="1" applyAlignment="1" applyProtection="1">
      <alignment horizontal="left" vertical="center" wrapText="1"/>
      <protection locked="0"/>
    </xf>
    <xf numFmtId="0" fontId="7" fillId="4" borderId="14" xfId="2" applyFont="1" applyFill="1" applyBorder="1" applyAlignment="1" applyProtection="1">
      <alignment horizontal="right" vertical="center"/>
      <protection locked="0"/>
    </xf>
    <xf numFmtId="0" fontId="9" fillId="4" borderId="15" xfId="2" applyFont="1" applyFill="1" applyBorder="1" applyAlignment="1" applyProtection="1">
      <alignment vertical="center"/>
      <protection locked="0"/>
    </xf>
    <xf numFmtId="0" fontId="21" fillId="0" borderId="13" xfId="0" applyFont="1" applyBorder="1" applyAlignment="1" applyProtection="1">
      <protection locked="0"/>
    </xf>
    <xf numFmtId="0" fontId="21" fillId="0" borderId="92" xfId="0" applyFont="1" applyBorder="1" applyAlignment="1" applyProtection="1">
      <protection locked="0"/>
    </xf>
    <xf numFmtId="0" fontId="21" fillId="0" borderId="21" xfId="0" applyFont="1" applyBorder="1" applyAlignment="1" applyProtection="1">
      <protection locked="0"/>
    </xf>
    <xf numFmtId="0" fontId="7" fillId="0" borderId="81" xfId="0" applyFont="1" applyBorder="1" applyAlignment="1" applyProtection="1">
      <alignment horizontal="center" vertical="center"/>
      <protection locked="0"/>
    </xf>
    <xf numFmtId="0" fontId="7" fillId="0" borderId="90" xfId="0" applyFont="1" applyBorder="1" applyAlignment="1" applyProtection="1">
      <alignment horizontal="center" vertical="center" wrapText="1"/>
      <protection locked="0"/>
    </xf>
    <xf numFmtId="0" fontId="7" fillId="0" borderId="90" xfId="0" applyFont="1" applyBorder="1" applyAlignment="1" applyProtection="1">
      <alignment horizontal="center" vertical="center"/>
      <protection locked="0"/>
    </xf>
    <xf numFmtId="0" fontId="21" fillId="0" borderId="14" xfId="0" applyFont="1" applyBorder="1" applyAlignment="1" applyProtection="1">
      <protection locked="0"/>
    </xf>
    <xf numFmtId="0" fontId="21" fillId="0" borderId="15" xfId="0" applyFont="1" applyBorder="1" applyAlignment="1" applyProtection="1">
      <protection locked="0"/>
    </xf>
    <xf numFmtId="0" fontId="14" fillId="0" borderId="76" xfId="0" applyFont="1" applyBorder="1" applyProtection="1">
      <alignment vertical="center"/>
      <protection locked="0"/>
    </xf>
    <xf numFmtId="0" fontId="14" fillId="0" borderId="13" xfId="0" applyFont="1" applyBorder="1" applyProtection="1">
      <alignment vertical="center"/>
      <protection locked="0"/>
    </xf>
    <xf numFmtId="0" fontId="14" fillId="0" borderId="92" xfId="0" applyFont="1" applyBorder="1" applyProtection="1">
      <alignment vertical="center"/>
      <protection locked="0"/>
    </xf>
    <xf numFmtId="0" fontId="14" fillId="0" borderId="74" xfId="0" applyFont="1" applyBorder="1" applyProtection="1">
      <alignment vertical="center"/>
      <protection locked="0"/>
    </xf>
    <xf numFmtId="0" fontId="14" fillId="0" borderId="21" xfId="0" applyFont="1" applyBorder="1" applyProtection="1">
      <alignment vertical="center"/>
      <protection locked="0"/>
    </xf>
    <xf numFmtId="0" fontId="14" fillId="0" borderId="21" xfId="0" applyFont="1" applyBorder="1" applyAlignment="1" applyProtection="1">
      <alignment vertical="center" shrinkToFit="1"/>
      <protection locked="0"/>
    </xf>
    <xf numFmtId="0" fontId="14" fillId="0" borderId="21" xfId="0" applyFont="1" applyBorder="1" applyAlignment="1" applyProtection="1">
      <alignment vertical="center" wrapText="1"/>
      <protection locked="0"/>
    </xf>
    <xf numFmtId="0" fontId="14" fillId="0" borderId="74" xfId="0" applyFont="1" applyBorder="1" applyAlignment="1" applyProtection="1">
      <alignment vertical="center" wrapText="1"/>
      <protection locked="0"/>
    </xf>
    <xf numFmtId="0" fontId="14" fillId="0" borderId="86" xfId="0" applyFont="1" applyBorder="1" applyAlignment="1" applyProtection="1">
      <alignment vertical="center" wrapText="1"/>
      <protection locked="0"/>
    </xf>
    <xf numFmtId="0" fontId="14" fillId="0" borderId="84" xfId="0" applyFont="1" applyBorder="1" applyAlignment="1" applyProtection="1">
      <alignment vertical="center" wrapText="1"/>
      <protection locked="0"/>
    </xf>
    <xf numFmtId="0" fontId="14" fillId="0" borderId="85" xfId="0" applyFont="1" applyBorder="1" applyProtection="1">
      <alignment vertical="center"/>
      <protection locked="0"/>
    </xf>
    <xf numFmtId="0" fontId="14" fillId="4" borderId="25" xfId="0" applyFont="1" applyFill="1" applyBorder="1" applyAlignment="1" applyProtection="1">
      <alignment horizontal="left" vertical="distributed"/>
      <protection locked="0"/>
    </xf>
    <xf numFmtId="0" fontId="14" fillId="4" borderId="21" xfId="0" applyFont="1" applyFill="1" applyBorder="1" applyAlignment="1" applyProtection="1">
      <alignment horizontal="left" vertical="distributed"/>
      <protection locked="0"/>
    </xf>
    <xf numFmtId="0" fontId="14" fillId="0" borderId="21" xfId="0" applyFont="1" applyBorder="1" applyAlignment="1" applyProtection="1">
      <alignment vertical="top" wrapText="1"/>
      <protection locked="0"/>
    </xf>
    <xf numFmtId="0" fontId="14" fillId="0" borderId="77" xfId="0" applyFont="1" applyBorder="1" applyProtection="1">
      <alignment vertical="center"/>
      <protection locked="0"/>
    </xf>
    <xf numFmtId="0" fontId="14" fillId="0" borderId="14" xfId="0" applyFont="1" applyBorder="1" applyAlignment="1" applyProtection="1">
      <alignment vertical="top" wrapText="1"/>
      <protection locked="0"/>
    </xf>
    <xf numFmtId="0" fontId="14" fillId="0" borderId="75" xfId="0" applyFont="1" applyBorder="1" applyAlignment="1" applyProtection="1">
      <alignment vertical="top" wrapText="1"/>
      <protection locked="0"/>
    </xf>
    <xf numFmtId="0" fontId="14" fillId="4" borderId="41" xfId="0" applyFont="1" applyFill="1" applyBorder="1" applyAlignment="1" applyProtection="1">
      <alignment vertical="top" wrapText="1"/>
      <protection locked="0"/>
    </xf>
    <xf numFmtId="0" fontId="14" fillId="4" borderId="14" xfId="0" applyFont="1" applyFill="1" applyBorder="1" applyAlignment="1" applyProtection="1">
      <alignment vertical="top" wrapText="1"/>
      <protection locked="0"/>
    </xf>
    <xf numFmtId="0" fontId="14" fillId="0" borderId="15" xfId="0" applyFont="1" applyBorder="1" applyAlignment="1" applyProtection="1">
      <alignment vertical="top" wrapText="1"/>
      <protection locked="0"/>
    </xf>
    <xf numFmtId="0" fontId="21" fillId="0" borderId="11" xfId="0" applyFont="1" applyBorder="1" applyAlignment="1" applyProtection="1">
      <alignment horizontal="left" vertical="center"/>
      <protection locked="0"/>
    </xf>
    <xf numFmtId="0" fontId="21" fillId="0" borderId="20" xfId="0" applyFont="1" applyBorder="1" applyAlignment="1" applyProtection="1">
      <alignment horizontal="left" vertical="center"/>
      <protection locked="0"/>
    </xf>
    <xf numFmtId="0" fontId="40" fillId="0" borderId="11" xfId="0" applyFont="1" applyBorder="1" applyAlignment="1" applyProtection="1">
      <alignment vertical="center" wrapText="1" shrinkToFit="1"/>
      <protection locked="0"/>
    </xf>
    <xf numFmtId="0" fontId="40" fillId="0" borderId="20" xfId="0" applyFont="1" applyBorder="1" applyAlignment="1" applyProtection="1">
      <alignment vertical="center" wrapText="1" shrinkToFit="1"/>
      <protection locked="0"/>
    </xf>
    <xf numFmtId="0" fontId="0" fillId="0" borderId="11" xfId="0"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29" fillId="0" borderId="11" xfId="0" applyFont="1" applyBorder="1" applyAlignment="1" applyProtection="1">
      <alignment vertical="center" wrapText="1" shrinkToFit="1"/>
      <protection locked="0"/>
    </xf>
    <xf numFmtId="0" fontId="29" fillId="0" borderId="20" xfId="0" applyFont="1" applyBorder="1" applyAlignment="1" applyProtection="1">
      <alignment vertical="center" wrapText="1" shrinkToFit="1"/>
      <protection locked="0"/>
    </xf>
    <xf numFmtId="0" fontId="35" fillId="0" borderId="0" xfId="0" applyFont="1" applyProtection="1">
      <alignment vertical="center"/>
      <protection locked="0"/>
    </xf>
    <xf numFmtId="0" fontId="44" fillId="0" borderId="0" xfId="0" applyFont="1" applyProtection="1">
      <alignment vertical="center"/>
      <protection locked="0"/>
    </xf>
    <xf numFmtId="0" fontId="7" fillId="0" borderId="25" xfId="0" applyFont="1" applyBorder="1" applyProtection="1">
      <alignment vertical="center"/>
      <protection locked="0"/>
    </xf>
    <xf numFmtId="0" fontId="7" fillId="0" borderId="21" xfId="0" applyFont="1" applyBorder="1" applyProtection="1">
      <alignment vertical="center"/>
      <protection locked="0"/>
    </xf>
    <xf numFmtId="0" fontId="7" fillId="0" borderId="15" xfId="0" applyFont="1" applyBorder="1" applyAlignment="1" applyProtection="1">
      <alignment vertical="center" shrinkToFit="1"/>
      <protection locked="0"/>
    </xf>
    <xf numFmtId="181" fontId="7" fillId="0" borderId="11" xfId="1" applyNumberFormat="1" applyFont="1" applyFill="1" applyBorder="1" applyAlignment="1" applyProtection="1">
      <alignment horizontal="right" vertical="center"/>
      <protection locked="0"/>
    </xf>
    <xf numFmtId="181" fontId="7" fillId="0" borderId="10" xfId="1" applyNumberFormat="1" applyFont="1" applyFill="1" applyBorder="1" applyAlignment="1" applyProtection="1">
      <alignment vertical="center"/>
      <protection locked="0"/>
    </xf>
    <xf numFmtId="0" fontId="7" fillId="0" borderId="8" xfId="0" applyFont="1" applyBorder="1" applyProtection="1">
      <alignment vertical="center"/>
      <protection locked="0"/>
    </xf>
    <xf numFmtId="0" fontId="7" fillId="0" borderId="1" xfId="0" applyFont="1" applyBorder="1" applyAlignment="1" applyProtection="1">
      <alignment horizontal="left" vertical="center" wrapText="1"/>
      <protection locked="0"/>
    </xf>
    <xf numFmtId="0" fontId="7" fillId="0" borderId="17" xfId="0" applyFont="1" applyBorder="1" applyAlignment="1" applyProtection="1">
      <alignment vertical="center" shrinkToFit="1"/>
      <protection locked="0"/>
    </xf>
    <xf numFmtId="179" fontId="14" fillId="2" borderId="41" xfId="0" applyNumberFormat="1" applyFont="1" applyFill="1" applyBorder="1" applyAlignment="1" applyProtection="1">
      <alignment horizontal="right" vertical="center"/>
      <protection locked="0"/>
    </xf>
    <xf numFmtId="0" fontId="7" fillId="0" borderId="52" xfId="0" applyFont="1" applyBorder="1" applyAlignment="1" applyProtection="1">
      <alignment horizontal="center" vertical="center" wrapText="1"/>
      <protection locked="0"/>
    </xf>
    <xf numFmtId="179" fontId="14" fillId="2" borderId="14" xfId="0" applyNumberFormat="1" applyFont="1" applyFill="1" applyBorder="1" applyAlignment="1" applyProtection="1">
      <alignment horizontal="right" vertical="center"/>
      <protection locked="0"/>
    </xf>
    <xf numFmtId="0" fontId="14" fillId="0" borderId="47" xfId="0" applyFont="1" applyBorder="1" applyAlignment="1" applyProtection="1">
      <alignment horizontal="center" vertical="center" shrinkToFit="1"/>
      <protection locked="0"/>
    </xf>
    <xf numFmtId="0" fontId="14" fillId="0" borderId="45" xfId="0" applyFont="1" applyBorder="1" applyAlignment="1" applyProtection="1">
      <alignment horizontal="center" vertical="center" shrinkToFit="1"/>
      <protection locked="0"/>
    </xf>
    <xf numFmtId="0" fontId="14" fillId="0" borderId="48" xfId="0" applyFont="1" applyBorder="1" applyAlignment="1" applyProtection="1">
      <alignment horizontal="center" vertical="center" shrinkToFit="1"/>
      <protection locked="0"/>
    </xf>
    <xf numFmtId="0" fontId="14" fillId="0" borderId="49" xfId="0" applyFont="1" applyBorder="1" applyAlignment="1" applyProtection="1">
      <alignment horizontal="center" vertical="center" shrinkToFit="1"/>
      <protection locked="0"/>
    </xf>
    <xf numFmtId="0" fontId="14" fillId="0" borderId="0" xfId="0" applyFont="1" applyAlignment="1" applyProtection="1">
      <alignment horizontal="center" vertical="center" shrinkToFit="1"/>
      <protection locked="0"/>
    </xf>
    <xf numFmtId="0" fontId="14" fillId="0" borderId="46" xfId="0" applyFont="1" applyBorder="1" applyAlignment="1" applyProtection="1">
      <alignment horizontal="center" vertical="center" shrinkToFit="1"/>
      <protection locked="0"/>
    </xf>
    <xf numFmtId="0" fontId="14" fillId="0" borderId="50" xfId="0" applyFont="1" applyBorder="1" applyAlignment="1" applyProtection="1">
      <alignment horizontal="center" vertical="center" shrinkToFit="1"/>
      <protection locked="0"/>
    </xf>
    <xf numFmtId="0" fontId="14" fillId="0" borderId="44" xfId="0" applyFont="1" applyBorder="1" applyAlignment="1" applyProtection="1">
      <alignment horizontal="center" vertical="center" shrinkToFit="1"/>
      <protection locked="0"/>
    </xf>
    <xf numFmtId="0" fontId="14" fillId="0" borderId="51" xfId="0" applyFont="1" applyBorder="1" applyAlignment="1" applyProtection="1">
      <alignment horizontal="center" vertical="center" shrinkToFit="1"/>
      <protection locked="0"/>
    </xf>
    <xf numFmtId="0" fontId="15" fillId="0" borderId="47" xfId="0" applyFont="1" applyBorder="1" applyAlignment="1" applyProtection="1">
      <alignment horizontal="center" vertical="center" wrapText="1"/>
      <protection locked="0"/>
    </xf>
    <xf numFmtId="0" fontId="15" fillId="0" borderId="45" xfId="0" applyFont="1" applyBorder="1" applyAlignment="1" applyProtection="1">
      <alignment horizontal="center" vertical="center" wrapText="1"/>
      <protection locked="0"/>
    </xf>
    <xf numFmtId="0" fontId="15" fillId="0" borderId="48" xfId="0" applyFont="1" applyBorder="1" applyAlignment="1" applyProtection="1">
      <alignment horizontal="center" vertical="center" wrapText="1"/>
      <protection locked="0"/>
    </xf>
    <xf numFmtId="0" fontId="14" fillId="5" borderId="0" xfId="0" applyFont="1" applyFill="1" applyAlignment="1" applyProtection="1">
      <alignment horizontal="left" vertical="center" wrapText="1"/>
      <protection locked="0"/>
    </xf>
    <xf numFmtId="0" fontId="14" fillId="5" borderId="0" xfId="0" applyFont="1" applyFill="1" applyAlignment="1" applyProtection="1">
      <alignment horizontal="left" vertical="center"/>
      <protection locked="0"/>
    </xf>
    <xf numFmtId="49" fontId="14" fillId="2" borderId="43" xfId="0" applyNumberFormat="1" applyFont="1" applyFill="1" applyBorder="1" applyAlignment="1" applyProtection="1">
      <alignment horizontal="center" vertical="center"/>
      <protection locked="0"/>
    </xf>
    <xf numFmtId="0" fontId="14" fillId="2" borderId="43" xfId="0" applyFont="1" applyFill="1" applyBorder="1" applyAlignment="1" applyProtection="1">
      <alignment horizontal="left" vertical="center"/>
      <protection locked="0"/>
    </xf>
    <xf numFmtId="0" fontId="14" fillId="0" borderId="85" xfId="0" applyFont="1" applyBorder="1" applyAlignment="1" applyProtection="1">
      <alignment horizontal="center" vertical="center"/>
      <protection locked="0"/>
    </xf>
    <xf numFmtId="0" fontId="14" fillId="0" borderId="74" xfId="0" applyFont="1" applyBorder="1" applyAlignment="1" applyProtection="1">
      <alignment horizontal="center" vertical="center"/>
      <protection locked="0"/>
    </xf>
    <xf numFmtId="0" fontId="14" fillId="0" borderId="86" xfId="0" applyFont="1" applyBorder="1" applyAlignment="1" applyProtection="1">
      <alignment horizontal="center" vertical="center"/>
      <protection locked="0"/>
    </xf>
    <xf numFmtId="0" fontId="14" fillId="0" borderId="3" xfId="0" applyFont="1" applyBorder="1" applyProtection="1">
      <alignment vertical="center"/>
      <protection locked="0"/>
    </xf>
    <xf numFmtId="0" fontId="14" fillId="0" borderId="4" xfId="0" applyFont="1" applyBorder="1" applyProtection="1">
      <alignment vertical="center"/>
      <protection locked="0"/>
    </xf>
    <xf numFmtId="0" fontId="14" fillId="0" borderId="0" xfId="0" applyFont="1" applyProtection="1">
      <alignment vertical="center"/>
      <protection locked="0"/>
    </xf>
    <xf numFmtId="0" fontId="14" fillId="0" borderId="6" xfId="0" applyFont="1" applyBorder="1" applyProtection="1">
      <alignment vertical="center"/>
      <protection locked="0"/>
    </xf>
    <xf numFmtId="0" fontId="14" fillId="0" borderId="8" xfId="0" applyFont="1" applyBorder="1" applyProtection="1">
      <alignment vertical="center"/>
      <protection locked="0"/>
    </xf>
    <xf numFmtId="0" fontId="14" fillId="0" borderId="9" xfId="0" applyFont="1" applyBorder="1" applyProtection="1">
      <alignment vertical="center"/>
      <protection locked="0"/>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protection locked="0"/>
    </xf>
    <xf numFmtId="0" fontId="14" fillId="0" borderId="25" xfId="0" applyFont="1" applyBorder="1" applyAlignment="1" applyProtection="1">
      <alignment horizontal="left" vertical="center"/>
      <protection locked="0"/>
    </xf>
    <xf numFmtId="0" fontId="14" fillId="0" borderId="5" xfId="0" applyFont="1" applyBorder="1" applyAlignment="1" applyProtection="1">
      <alignment horizontal="left" vertical="center"/>
      <protection locked="0"/>
    </xf>
    <xf numFmtId="0" fontId="14" fillId="0" borderId="0" xfId="0" applyFont="1" applyAlignment="1" applyProtection="1">
      <alignment horizontal="left" vertical="center"/>
      <protection locked="0"/>
    </xf>
    <xf numFmtId="0" fontId="14" fillId="0" borderId="21" xfId="0" applyFont="1" applyBorder="1" applyAlignment="1" applyProtection="1">
      <alignment horizontal="left" vertical="center"/>
      <protection locked="0"/>
    </xf>
    <xf numFmtId="0" fontId="14" fillId="0" borderId="7" xfId="0" applyFont="1" applyBorder="1" applyAlignment="1" applyProtection="1">
      <alignment horizontal="left" vertical="center"/>
      <protection locked="0"/>
    </xf>
    <xf numFmtId="0" fontId="14" fillId="0" borderId="8" xfId="0" applyFont="1" applyBorder="1" applyAlignment="1" applyProtection="1">
      <alignment horizontal="left" vertical="center"/>
      <protection locked="0"/>
    </xf>
    <xf numFmtId="0" fontId="14" fillId="0" borderId="84" xfId="0" applyFont="1" applyBorder="1" applyAlignment="1" applyProtection="1">
      <alignment horizontal="left" vertical="center"/>
      <protection locked="0"/>
    </xf>
    <xf numFmtId="0" fontId="14" fillId="0" borderId="5"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21" xfId="0" applyFont="1" applyBorder="1" applyAlignment="1" applyProtection="1">
      <alignment horizontal="left" vertical="top" wrapText="1"/>
      <protection locked="0"/>
    </xf>
    <xf numFmtId="0" fontId="14" fillId="0" borderId="6" xfId="0" applyFont="1" applyBorder="1" applyAlignment="1" applyProtection="1">
      <alignment horizontal="left" vertical="center"/>
      <protection locked="0"/>
    </xf>
    <xf numFmtId="178" fontId="19" fillId="3" borderId="3" xfId="0" applyNumberFormat="1" applyFont="1" applyFill="1" applyBorder="1" applyAlignment="1" applyProtection="1">
      <alignment horizontal="center" vertical="center"/>
      <protection locked="0"/>
    </xf>
    <xf numFmtId="178" fontId="19" fillId="3" borderId="8" xfId="0" applyNumberFormat="1" applyFont="1" applyFill="1" applyBorder="1" applyAlignment="1" applyProtection="1">
      <alignment horizontal="center" vertical="center"/>
      <protection locked="0"/>
    </xf>
    <xf numFmtId="178" fontId="19" fillId="0" borderId="3" xfId="0" applyNumberFormat="1" applyFont="1" applyBorder="1" applyAlignment="1" applyProtection="1">
      <alignment horizontal="right" vertical="center"/>
      <protection locked="0"/>
    </xf>
    <xf numFmtId="178" fontId="19" fillId="0" borderId="8" xfId="0" applyNumberFormat="1" applyFont="1" applyBorder="1" applyAlignment="1" applyProtection="1">
      <alignment horizontal="right" vertical="center"/>
      <protection locked="0"/>
    </xf>
    <xf numFmtId="0" fontId="14" fillId="0" borderId="5"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21"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84"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14" fillId="2" borderId="14" xfId="0" applyFont="1" applyFill="1" applyBorder="1" applyAlignment="1" applyProtection="1">
      <alignment horizontal="left" vertical="top" wrapText="1"/>
      <protection locked="0"/>
    </xf>
    <xf numFmtId="0" fontId="14" fillId="2" borderId="0" xfId="0" applyFont="1" applyFill="1" applyAlignment="1" applyProtection="1">
      <alignment horizontal="center" vertical="center"/>
      <protection locked="0"/>
    </xf>
    <xf numFmtId="0" fontId="14" fillId="4" borderId="8" xfId="0" applyFont="1" applyFill="1" applyBorder="1" applyAlignment="1" applyProtection="1">
      <alignment horizontal="center" vertical="center" shrinkToFit="1"/>
      <protection locked="0"/>
    </xf>
    <xf numFmtId="0" fontId="14" fillId="0" borderId="0" xfId="0" applyFont="1" applyAlignment="1" applyProtection="1">
      <alignment horizontal="left" vertical="center" wrapText="1"/>
      <protection locked="0"/>
    </xf>
    <xf numFmtId="0" fontId="14" fillId="0" borderId="8" xfId="0" applyFont="1" applyBorder="1" applyAlignment="1" applyProtection="1">
      <alignment horizontal="left" vertical="center" wrapText="1"/>
      <protection locked="0"/>
    </xf>
    <xf numFmtId="0" fontId="14" fillId="2" borderId="8" xfId="0" applyFont="1" applyFill="1" applyBorder="1" applyAlignment="1" applyProtection="1">
      <alignment horizontal="left" vertical="center" shrinkToFit="1"/>
      <protection locked="0"/>
    </xf>
    <xf numFmtId="0" fontId="14" fillId="4" borderId="0" xfId="0" applyFont="1" applyFill="1" applyAlignment="1" applyProtection="1">
      <alignment horizontal="center" vertical="top" wrapText="1"/>
      <protection locked="0"/>
    </xf>
    <xf numFmtId="0" fontId="14" fillId="4" borderId="6" xfId="0" applyFont="1" applyFill="1" applyBorder="1" applyAlignment="1" applyProtection="1">
      <alignment horizontal="center" vertical="top" wrapText="1"/>
      <protection locked="0"/>
    </xf>
    <xf numFmtId="0" fontId="12" fillId="2" borderId="8" xfId="0" applyFont="1" applyFill="1" applyBorder="1" applyAlignment="1" applyProtection="1">
      <alignment horizontal="left" vertical="center" shrinkToFit="1"/>
      <protection locked="0"/>
    </xf>
    <xf numFmtId="0" fontId="13" fillId="2" borderId="0" xfId="0" applyFont="1" applyFill="1" applyAlignment="1" applyProtection="1">
      <alignment horizontal="center" vertical="center"/>
      <protection locked="0"/>
    </xf>
    <xf numFmtId="0" fontId="12" fillId="4" borderId="8" xfId="0" applyFont="1" applyFill="1" applyBorder="1" applyAlignment="1" applyProtection="1">
      <alignment horizontal="center" vertical="center" shrinkToFit="1"/>
      <protection locked="0"/>
    </xf>
    <xf numFmtId="0" fontId="14" fillId="0" borderId="5" xfId="0" applyFont="1" applyBorder="1" applyAlignment="1" applyProtection="1">
      <alignment horizontal="center" vertical="center"/>
      <protection locked="0"/>
    </xf>
    <xf numFmtId="0" fontId="14" fillId="0" borderId="2"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protection locked="0"/>
    </xf>
    <xf numFmtId="0" fontId="14" fillId="0" borderId="9" xfId="0" applyFont="1" applyBorder="1" applyAlignment="1" applyProtection="1">
      <alignment horizontal="center" vertical="center"/>
      <protection locked="0"/>
    </xf>
    <xf numFmtId="6" fontId="22" fillId="2" borderId="3" xfId="0" applyNumberFormat="1" applyFont="1" applyFill="1" applyBorder="1" applyAlignment="1" applyProtection="1">
      <alignment horizontal="right" vertical="center"/>
      <protection locked="0"/>
    </xf>
    <xf numFmtId="42" fontId="22" fillId="2" borderId="3" xfId="0" applyNumberFormat="1" applyFont="1" applyFill="1" applyBorder="1" applyAlignment="1" applyProtection="1">
      <alignment horizontal="right" vertical="center"/>
      <protection locked="0"/>
    </xf>
    <xf numFmtId="42" fontId="22" fillId="2" borderId="8" xfId="0" applyNumberFormat="1" applyFont="1" applyFill="1" applyBorder="1" applyAlignment="1" applyProtection="1">
      <alignment horizontal="right" vertical="center"/>
      <protection locked="0"/>
    </xf>
    <xf numFmtId="0" fontId="14" fillId="0" borderId="4" xfId="0" applyFont="1" applyBorder="1" applyAlignment="1" applyProtection="1">
      <alignment horizontal="left" vertical="center"/>
      <protection locked="0"/>
    </xf>
    <xf numFmtId="0" fontId="14" fillId="0" borderId="9" xfId="0" applyFont="1" applyBorder="1" applyAlignment="1" applyProtection="1">
      <alignment horizontal="left" vertical="center"/>
      <protection locked="0"/>
    </xf>
    <xf numFmtId="0" fontId="14" fillId="0" borderId="6" xfId="0" applyFont="1" applyBorder="1" applyAlignment="1" applyProtection="1">
      <alignment horizontal="left" vertical="top" wrapText="1"/>
      <protection locked="0"/>
    </xf>
    <xf numFmtId="0" fontId="14" fillId="2" borderId="8" xfId="0" applyFont="1" applyFill="1" applyBorder="1" applyAlignment="1" applyProtection="1">
      <alignment horizontal="left" vertical="top" wrapText="1"/>
      <protection locked="0"/>
    </xf>
    <xf numFmtId="49" fontId="12" fillId="2" borderId="43" xfId="0" applyNumberFormat="1" applyFont="1" applyFill="1" applyBorder="1" applyAlignment="1" applyProtection="1">
      <alignment horizontal="center" vertical="center"/>
      <protection locked="0"/>
    </xf>
    <xf numFmtId="49" fontId="13" fillId="2" borderId="43" xfId="0" applyNumberFormat="1" applyFont="1" applyFill="1" applyBorder="1" applyAlignment="1" applyProtection="1">
      <alignment horizontal="center" vertical="center"/>
      <protection locked="0"/>
    </xf>
    <xf numFmtId="0" fontId="12" fillId="2" borderId="43" xfId="0" applyFont="1" applyFill="1" applyBorder="1" applyAlignment="1" applyProtection="1">
      <alignment horizontal="left" vertical="center"/>
      <protection locked="0"/>
    </xf>
    <xf numFmtId="0" fontId="10" fillId="5" borderId="2" xfId="0" applyFont="1" applyFill="1" applyBorder="1" applyAlignment="1" applyProtection="1">
      <alignment horizontal="center" vertical="center" wrapText="1"/>
      <protection locked="0"/>
    </xf>
    <xf numFmtId="0" fontId="10" fillId="5" borderId="3" xfId="0" applyFont="1" applyFill="1" applyBorder="1" applyAlignment="1" applyProtection="1">
      <alignment horizontal="center" vertical="center" wrapText="1"/>
      <protection locked="0"/>
    </xf>
    <xf numFmtId="0" fontId="10" fillId="5" borderId="4" xfId="0" applyFont="1" applyFill="1" applyBorder="1" applyAlignment="1" applyProtection="1">
      <alignment horizontal="center" vertical="center" wrapText="1"/>
      <protection locked="0"/>
    </xf>
    <xf numFmtId="0" fontId="10" fillId="5" borderId="7" xfId="0" applyFont="1" applyFill="1" applyBorder="1" applyAlignment="1" applyProtection="1">
      <alignment horizontal="center" vertical="center" wrapText="1"/>
      <protection locked="0"/>
    </xf>
    <xf numFmtId="0" fontId="10" fillId="5" borderId="8" xfId="0" applyFont="1" applyFill="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locked="0"/>
    </xf>
    <xf numFmtId="0" fontId="14" fillId="2" borderId="10" xfId="0" applyFont="1" applyFill="1" applyBorder="1" applyAlignment="1" applyProtection="1">
      <alignment horizontal="center" vertical="center" wrapText="1"/>
      <protection locked="0"/>
    </xf>
    <xf numFmtId="0" fontId="14" fillId="2" borderId="11" xfId="0" applyFont="1" applyFill="1" applyBorder="1" applyAlignment="1" applyProtection="1">
      <alignment horizontal="center" vertical="center" wrapText="1"/>
      <protection locked="0"/>
    </xf>
    <xf numFmtId="0" fontId="6" fillId="5" borderId="2"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6" fillId="5" borderId="8" xfId="0"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6" fillId="4" borderId="5" xfId="0" applyFont="1" applyFill="1" applyBorder="1" applyAlignment="1" applyProtection="1">
      <alignment horizontal="center" vertical="center" wrapText="1"/>
      <protection locked="0"/>
    </xf>
    <xf numFmtId="0" fontId="6" fillId="4" borderId="0" xfId="0" applyFont="1" applyFill="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6" fillId="5" borderId="10" xfId="2" applyFont="1" applyFill="1" applyBorder="1" applyAlignment="1" applyProtection="1">
      <alignment horizontal="center" vertical="center"/>
      <protection locked="0"/>
    </xf>
    <xf numFmtId="0" fontId="6" fillId="5" borderId="11" xfId="2" applyFont="1" applyFill="1" applyBorder="1" applyAlignment="1" applyProtection="1">
      <alignment horizontal="center" vertical="center"/>
      <protection locked="0"/>
    </xf>
    <xf numFmtId="0" fontId="6" fillId="5" borderId="12" xfId="2" applyFont="1" applyFill="1" applyBorder="1" applyAlignment="1" applyProtection="1">
      <alignment horizontal="center" vertical="center"/>
      <protection locked="0"/>
    </xf>
    <xf numFmtId="0" fontId="6" fillId="5" borderId="10" xfId="2" applyFont="1" applyFill="1" applyBorder="1" applyAlignment="1" applyProtection="1">
      <alignment horizontal="center" vertical="center" wrapText="1"/>
      <protection locked="0"/>
    </xf>
    <xf numFmtId="0" fontId="6" fillId="5" borderId="11"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7" fillId="0" borderId="2" xfId="2" applyFont="1" applyBorder="1" applyAlignment="1" applyProtection="1">
      <alignment horizontal="center" vertical="center"/>
      <protection locked="0"/>
    </xf>
    <xf numFmtId="0" fontId="7" fillId="0" borderId="3" xfId="2" applyFont="1" applyBorder="1" applyAlignment="1" applyProtection="1">
      <alignment horizontal="center" vertical="center"/>
      <protection locked="0"/>
    </xf>
    <xf numFmtId="0" fontId="7" fillId="0" borderId="7" xfId="2" applyFont="1" applyBorder="1" applyAlignment="1" applyProtection="1">
      <alignment horizontal="center" vertical="center"/>
      <protection locked="0"/>
    </xf>
    <xf numFmtId="0" fontId="7" fillId="0" borderId="8" xfId="2" applyFont="1" applyBorder="1" applyAlignment="1" applyProtection="1">
      <alignment horizontal="center" vertical="center"/>
      <protection locked="0"/>
    </xf>
    <xf numFmtId="0" fontId="14" fillId="2" borderId="3" xfId="2" applyFont="1" applyFill="1" applyBorder="1" applyAlignment="1" applyProtection="1">
      <alignment horizontal="center" vertical="center"/>
      <protection locked="0"/>
    </xf>
    <xf numFmtId="0" fontId="14" fillId="2" borderId="8" xfId="2" applyFont="1" applyFill="1" applyBorder="1" applyAlignment="1" applyProtection="1">
      <alignment horizontal="center" vertical="center"/>
      <protection locked="0"/>
    </xf>
    <xf numFmtId="0" fontId="7" fillId="0" borderId="4" xfId="2" applyFont="1" applyBorder="1" applyAlignment="1" applyProtection="1">
      <alignment horizontal="center" vertical="center"/>
      <protection locked="0"/>
    </xf>
    <xf numFmtId="0" fontId="7" fillId="0" borderId="9" xfId="2" applyFont="1" applyBorder="1" applyAlignment="1" applyProtection="1">
      <alignment horizontal="center" vertical="center"/>
      <protection locked="0"/>
    </xf>
    <xf numFmtId="0" fontId="7" fillId="2" borderId="2" xfId="2" applyFont="1" applyFill="1" applyBorder="1" applyAlignment="1" applyProtection="1">
      <alignment horizontal="center" vertical="center"/>
      <protection locked="0"/>
    </xf>
    <xf numFmtId="0" fontId="7" fillId="2" borderId="3" xfId="2" applyFont="1" applyFill="1" applyBorder="1" applyAlignment="1" applyProtection="1">
      <alignment horizontal="center" vertical="center"/>
      <protection locked="0"/>
    </xf>
    <xf numFmtId="0" fontId="7" fillId="2" borderId="7" xfId="2" applyFont="1" applyFill="1" applyBorder="1" applyAlignment="1" applyProtection="1">
      <alignment horizontal="center" vertical="center"/>
      <protection locked="0"/>
    </xf>
    <xf numFmtId="0" fontId="7" fillId="2" borderId="8" xfId="2" applyFont="1" applyFill="1" applyBorder="1" applyAlignment="1" applyProtection="1">
      <alignment horizontal="center" vertical="center"/>
      <protection locked="0"/>
    </xf>
    <xf numFmtId="0" fontId="6" fillId="5" borderId="5" xfId="0" applyFont="1" applyFill="1" applyBorder="1" applyAlignment="1" applyProtection="1">
      <alignment horizontal="center" vertical="center" wrapText="1"/>
      <protection locked="0"/>
    </xf>
    <xf numFmtId="0" fontId="6" fillId="5" borderId="0" xfId="0" applyFont="1" applyFill="1" applyAlignment="1" applyProtection="1">
      <alignment horizontal="center" vertical="center" wrapText="1"/>
      <protection locked="0"/>
    </xf>
    <xf numFmtId="0" fontId="6" fillId="5" borderId="6" xfId="0" applyFont="1" applyFill="1" applyBorder="1" applyAlignment="1" applyProtection="1">
      <alignment horizontal="center" vertical="center" wrapText="1"/>
      <protection locked="0"/>
    </xf>
    <xf numFmtId="0" fontId="14" fillId="2" borderId="2" xfId="0" applyFont="1" applyFill="1" applyBorder="1" applyAlignment="1" applyProtection="1">
      <alignment horizontal="center" vertical="center" wrapText="1"/>
      <protection locked="0"/>
    </xf>
    <xf numFmtId="0" fontId="14" fillId="2" borderId="3" xfId="0" applyFont="1" applyFill="1" applyBorder="1" applyAlignment="1" applyProtection="1">
      <alignment horizontal="center" vertical="center" wrapText="1"/>
      <protection locked="0"/>
    </xf>
    <xf numFmtId="0" fontId="14" fillId="2" borderId="7"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8" xfId="0" applyFont="1" applyBorder="1" applyAlignment="1" applyProtection="1">
      <alignment horizontal="center" vertical="center" wrapText="1"/>
      <protection locked="0"/>
    </xf>
    <xf numFmtId="0" fontId="14" fillId="2" borderId="8" xfId="2" applyFont="1" applyFill="1" applyBorder="1" applyAlignment="1" applyProtection="1">
      <alignment horizontal="left" vertical="center"/>
      <protection locked="0"/>
    </xf>
    <xf numFmtId="0" fontId="14" fillId="2" borderId="9" xfId="2" applyFont="1" applyFill="1" applyBorder="1" applyAlignment="1" applyProtection="1">
      <alignment horizontal="left" vertical="center"/>
      <protection locked="0"/>
    </xf>
    <xf numFmtId="0" fontId="6" fillId="4" borderId="2" xfId="2" applyFont="1" applyFill="1" applyBorder="1" applyAlignment="1" applyProtection="1">
      <alignment horizontal="center"/>
      <protection locked="0"/>
    </xf>
    <xf numFmtId="0" fontId="6" fillId="4" borderId="3" xfId="2" applyFont="1" applyFill="1" applyBorder="1" applyAlignment="1" applyProtection="1">
      <alignment horizontal="center"/>
      <protection locked="0"/>
    </xf>
    <xf numFmtId="0" fontId="6" fillId="4" borderId="4" xfId="2" applyFont="1" applyFill="1" applyBorder="1" applyAlignment="1" applyProtection="1">
      <alignment horizontal="center"/>
      <protection locked="0"/>
    </xf>
    <xf numFmtId="0" fontId="6" fillId="5" borderId="1" xfId="2" applyFont="1" applyFill="1" applyBorder="1" applyAlignment="1" applyProtection="1">
      <alignment horizontal="center" vertical="center"/>
      <protection locked="0"/>
    </xf>
    <xf numFmtId="49" fontId="14" fillId="2" borderId="10" xfId="2" applyNumberFormat="1" applyFont="1" applyFill="1" applyBorder="1" applyAlignment="1" applyProtection="1">
      <alignment horizontal="left" vertical="center"/>
      <protection locked="0"/>
    </xf>
    <xf numFmtId="49" fontId="14" fillId="2" borderId="11" xfId="2" applyNumberFormat="1" applyFont="1" applyFill="1" applyBorder="1" applyAlignment="1" applyProtection="1">
      <alignment horizontal="left" vertical="center"/>
      <protection locked="0"/>
    </xf>
    <xf numFmtId="49" fontId="14" fillId="2" borderId="12" xfId="2" applyNumberFormat="1" applyFont="1" applyFill="1" applyBorder="1" applyAlignment="1" applyProtection="1">
      <alignment horizontal="left" vertical="center"/>
      <protection locked="0"/>
    </xf>
    <xf numFmtId="0" fontId="7" fillId="3" borderId="7" xfId="2" applyFont="1" applyFill="1" applyBorder="1" applyAlignment="1" applyProtection="1">
      <alignment horizontal="center" vertical="center"/>
      <protection locked="0"/>
    </xf>
    <xf numFmtId="0" fontId="7" fillId="3" borderId="8" xfId="2" applyFont="1" applyFill="1" applyBorder="1" applyAlignment="1" applyProtection="1">
      <alignment horizontal="center" vertical="center"/>
      <protection locked="0"/>
    </xf>
    <xf numFmtId="49" fontId="14" fillId="2" borderId="8" xfId="2" applyNumberFormat="1" applyFont="1" applyFill="1" applyBorder="1" applyAlignment="1" applyProtection="1">
      <alignment horizontal="center" vertical="center"/>
      <protection locked="0"/>
    </xf>
    <xf numFmtId="38" fontId="7" fillId="4" borderId="2" xfId="1" applyFont="1" applyFill="1" applyBorder="1" applyAlignment="1" applyProtection="1">
      <alignment horizontal="center" vertical="center"/>
      <protection locked="0"/>
    </xf>
    <xf numFmtId="38" fontId="7" fillId="4" borderId="3" xfId="1" applyFont="1" applyFill="1" applyBorder="1" applyAlignment="1" applyProtection="1">
      <alignment horizontal="center" vertical="center"/>
      <protection locked="0"/>
    </xf>
    <xf numFmtId="38" fontId="7" fillId="4" borderId="4" xfId="1" applyFont="1" applyFill="1" applyBorder="1" applyAlignment="1" applyProtection="1">
      <alignment horizontal="center" vertical="center"/>
      <protection locked="0"/>
    </xf>
    <xf numFmtId="38" fontId="7" fillId="4" borderId="7" xfId="1" applyFont="1" applyFill="1" applyBorder="1" applyAlignment="1" applyProtection="1">
      <alignment horizontal="center" vertical="center"/>
      <protection locked="0"/>
    </xf>
    <xf numFmtId="38" fontId="7" fillId="4" borderId="8" xfId="1" applyFont="1" applyFill="1" applyBorder="1" applyAlignment="1" applyProtection="1">
      <alignment horizontal="center" vertical="center"/>
      <protection locked="0"/>
    </xf>
    <xf numFmtId="38" fontId="7" fillId="4" borderId="9" xfId="1" applyFont="1" applyFill="1" applyBorder="1" applyAlignment="1" applyProtection="1">
      <alignment horizontal="center" vertical="center"/>
      <protection locked="0"/>
    </xf>
    <xf numFmtId="0" fontId="6" fillId="4" borderId="2" xfId="2" applyFont="1" applyFill="1" applyBorder="1" applyAlignment="1" applyProtection="1">
      <alignment horizontal="center" vertical="center" wrapText="1"/>
      <protection locked="0"/>
    </xf>
    <xf numFmtId="0" fontId="6" fillId="4" borderId="3" xfId="2" applyFont="1" applyFill="1" applyBorder="1" applyAlignment="1" applyProtection="1">
      <alignment horizontal="center" vertical="center" wrapText="1"/>
      <protection locked="0"/>
    </xf>
    <xf numFmtId="0" fontId="6" fillId="4" borderId="4" xfId="2" applyFont="1" applyFill="1" applyBorder="1" applyAlignment="1" applyProtection="1">
      <alignment horizontal="center" vertical="center" wrapText="1"/>
      <protection locked="0"/>
    </xf>
    <xf numFmtId="0" fontId="6" fillId="4" borderId="7" xfId="2" applyFont="1" applyFill="1" applyBorder="1" applyAlignment="1" applyProtection="1">
      <alignment horizontal="center" vertical="center" wrapText="1"/>
      <protection locked="0"/>
    </xf>
    <xf numFmtId="0" fontId="6" fillId="4" borderId="8" xfId="2" applyFont="1" applyFill="1" applyBorder="1" applyAlignment="1" applyProtection="1">
      <alignment horizontal="center" vertical="center" wrapText="1"/>
      <protection locked="0"/>
    </xf>
    <xf numFmtId="0" fontId="6" fillId="4" borderId="9" xfId="2" applyFont="1" applyFill="1" applyBorder="1" applyAlignment="1" applyProtection="1">
      <alignment horizontal="center" vertical="center" wrapText="1"/>
      <protection locked="0"/>
    </xf>
    <xf numFmtId="38" fontId="14" fillId="2" borderId="3" xfId="1" applyFont="1" applyFill="1" applyBorder="1" applyAlignment="1" applyProtection="1">
      <alignment horizontal="center" vertical="center"/>
      <protection locked="0"/>
    </xf>
    <xf numFmtId="38" fontId="14" fillId="2" borderId="8" xfId="1" applyFont="1" applyFill="1" applyBorder="1" applyAlignment="1" applyProtection="1">
      <alignment horizontal="center" vertical="center"/>
      <protection locked="0"/>
    </xf>
    <xf numFmtId="38" fontId="14" fillId="2" borderId="2" xfId="1" applyFont="1" applyFill="1" applyBorder="1" applyAlignment="1" applyProtection="1">
      <alignment horizontal="center" vertical="center"/>
      <protection locked="0"/>
    </xf>
    <xf numFmtId="38" fontId="14" fillId="2" borderId="7" xfId="1" applyFont="1" applyFill="1" applyBorder="1" applyAlignment="1" applyProtection="1">
      <alignment horizontal="center" vertical="center"/>
      <protection locked="0"/>
    </xf>
    <xf numFmtId="38" fontId="10" fillId="5" borderId="2" xfId="1" applyFont="1" applyFill="1" applyBorder="1" applyAlignment="1" applyProtection="1">
      <alignment horizontal="center" vertical="center" wrapText="1"/>
      <protection locked="0"/>
    </xf>
    <xf numFmtId="38" fontId="10" fillId="5" borderId="3" xfId="1" applyFont="1" applyFill="1" applyBorder="1" applyAlignment="1" applyProtection="1">
      <alignment horizontal="center" vertical="center" wrapText="1"/>
      <protection locked="0"/>
    </xf>
    <xf numFmtId="38" fontId="10" fillId="5" borderId="4" xfId="1" applyFont="1" applyFill="1" applyBorder="1" applyAlignment="1" applyProtection="1">
      <alignment horizontal="center" vertical="center" wrapText="1"/>
      <protection locked="0"/>
    </xf>
    <xf numFmtId="38" fontId="10" fillId="5" borderId="7" xfId="1" applyFont="1" applyFill="1" applyBorder="1" applyAlignment="1" applyProtection="1">
      <alignment horizontal="center" vertical="center" wrapText="1"/>
      <protection locked="0"/>
    </xf>
    <xf numFmtId="38" fontId="10" fillId="5" borderId="8" xfId="1" applyFont="1" applyFill="1" applyBorder="1" applyAlignment="1" applyProtection="1">
      <alignment horizontal="center" vertical="center" wrapText="1"/>
      <protection locked="0"/>
    </xf>
    <xf numFmtId="38" fontId="10" fillId="5" borderId="9" xfId="1" applyFont="1" applyFill="1" applyBorder="1" applyAlignment="1" applyProtection="1">
      <alignment horizontal="center" vertical="center" wrapText="1"/>
      <protection locked="0"/>
    </xf>
    <xf numFmtId="0" fontId="6" fillId="5" borderId="2" xfId="2" applyFont="1" applyFill="1" applyBorder="1" applyAlignment="1" applyProtection="1">
      <alignment horizontal="center" vertical="center" wrapText="1"/>
      <protection locked="0"/>
    </xf>
    <xf numFmtId="0" fontId="6" fillId="5" borderId="3" xfId="2" applyFont="1" applyFill="1" applyBorder="1" applyAlignment="1" applyProtection="1">
      <alignment horizontal="center" vertical="center" wrapText="1"/>
      <protection locked="0"/>
    </xf>
    <xf numFmtId="0" fontId="6" fillId="5" borderId="4" xfId="2" applyFont="1" applyFill="1" applyBorder="1" applyAlignment="1" applyProtection="1">
      <alignment horizontal="center" vertical="center" wrapText="1"/>
      <protection locked="0"/>
    </xf>
    <xf numFmtId="0" fontId="6" fillId="5" borderId="5" xfId="2" applyFont="1" applyFill="1" applyBorder="1" applyAlignment="1" applyProtection="1">
      <alignment horizontal="center" vertical="center" wrapText="1"/>
      <protection locked="0"/>
    </xf>
    <xf numFmtId="0" fontId="6" fillId="5" borderId="0" xfId="2" applyFont="1" applyFill="1" applyAlignment="1" applyProtection="1">
      <alignment horizontal="center" vertical="center" wrapText="1"/>
      <protection locked="0"/>
    </xf>
    <xf numFmtId="0" fontId="6" fillId="5" borderId="6" xfId="2" applyFont="1" applyFill="1" applyBorder="1" applyAlignment="1" applyProtection="1">
      <alignment horizontal="center" vertical="center" wrapText="1"/>
      <protection locked="0"/>
    </xf>
    <xf numFmtId="0" fontId="6" fillId="5" borderId="7" xfId="2" applyFont="1" applyFill="1" applyBorder="1" applyAlignment="1" applyProtection="1">
      <alignment horizontal="center" vertical="center" wrapText="1"/>
      <protection locked="0"/>
    </xf>
    <xf numFmtId="0" fontId="6" fillId="5" borderId="8" xfId="2" applyFont="1" applyFill="1" applyBorder="1" applyAlignment="1" applyProtection="1">
      <alignment horizontal="center" vertical="center" wrapText="1"/>
      <protection locked="0"/>
    </xf>
    <xf numFmtId="0" fontId="6" fillId="5" borderId="9" xfId="2" applyFont="1" applyFill="1" applyBorder="1" applyAlignment="1" applyProtection="1">
      <alignment horizontal="center" vertical="center" wrapText="1"/>
      <protection locked="0"/>
    </xf>
    <xf numFmtId="0" fontId="10" fillId="5" borderId="16" xfId="2" applyFont="1" applyFill="1" applyBorder="1" applyAlignment="1" applyProtection="1">
      <alignment horizontal="center" vertical="center" wrapText="1"/>
      <protection locked="0"/>
    </xf>
    <xf numFmtId="0" fontId="10" fillId="5" borderId="7" xfId="2" applyFont="1" applyFill="1" applyBorder="1" applyAlignment="1" applyProtection="1">
      <alignment horizontal="center" vertical="center" wrapText="1"/>
      <protection locked="0"/>
    </xf>
    <xf numFmtId="0" fontId="10" fillId="5" borderId="1" xfId="2" applyFont="1" applyFill="1" applyBorder="1" applyAlignment="1" applyProtection="1">
      <alignment horizontal="center" vertical="center" shrinkToFit="1"/>
      <protection locked="0"/>
    </xf>
    <xf numFmtId="0" fontId="10" fillId="5" borderId="10" xfId="2" applyFont="1" applyFill="1" applyBorder="1" applyAlignment="1" applyProtection="1">
      <alignment horizontal="center" vertical="center" shrinkToFit="1"/>
      <protection locked="0"/>
    </xf>
    <xf numFmtId="0" fontId="14" fillId="2" borderId="2" xfId="0" applyFont="1" applyFill="1" applyBorder="1" applyAlignment="1" applyProtection="1">
      <alignment horizontal="left" vertical="top" wrapText="1"/>
      <protection locked="0"/>
    </xf>
    <xf numFmtId="0" fontId="14" fillId="2" borderId="3" xfId="0" applyFont="1" applyFill="1" applyBorder="1" applyAlignment="1" applyProtection="1">
      <alignment horizontal="left" vertical="top" wrapText="1"/>
      <protection locked="0"/>
    </xf>
    <xf numFmtId="0" fontId="14" fillId="2" borderId="4" xfId="0" applyFont="1" applyFill="1" applyBorder="1" applyAlignment="1" applyProtection="1">
      <alignment horizontal="left" vertical="top" wrapText="1"/>
      <protection locked="0"/>
    </xf>
    <xf numFmtId="0" fontId="14" fillId="2" borderId="5" xfId="0" applyFont="1" applyFill="1" applyBorder="1" applyAlignment="1" applyProtection="1">
      <alignment horizontal="left" vertical="top" wrapText="1"/>
      <protection locked="0"/>
    </xf>
    <xf numFmtId="0" fontId="14" fillId="2" borderId="0" xfId="0" applyFont="1" applyFill="1" applyAlignment="1" applyProtection="1">
      <alignment horizontal="left" vertical="top" wrapText="1"/>
      <protection locked="0"/>
    </xf>
    <xf numFmtId="0" fontId="14" fillId="2" borderId="6" xfId="0" applyFont="1" applyFill="1" applyBorder="1" applyAlignment="1" applyProtection="1">
      <alignment horizontal="left" vertical="top" wrapText="1"/>
      <protection locked="0"/>
    </xf>
    <xf numFmtId="0" fontId="14" fillId="2" borderId="7" xfId="0" applyFont="1" applyFill="1" applyBorder="1" applyAlignment="1" applyProtection="1">
      <alignment horizontal="left" vertical="top" wrapText="1"/>
      <protection locked="0"/>
    </xf>
    <xf numFmtId="0" fontId="14" fillId="2" borderId="9" xfId="0" applyFont="1" applyFill="1" applyBorder="1" applyAlignment="1" applyProtection="1">
      <alignment horizontal="left" vertical="top" wrapText="1"/>
      <protection locked="0"/>
    </xf>
    <xf numFmtId="0" fontId="10" fillId="5" borderId="0" xfId="2" applyFont="1" applyFill="1" applyAlignment="1" applyProtection="1">
      <alignment horizontal="center" vertical="center" wrapText="1"/>
      <protection locked="0"/>
    </xf>
    <xf numFmtId="0" fontId="10" fillId="5" borderId="8" xfId="2" applyFont="1" applyFill="1" applyBorder="1" applyAlignment="1" applyProtection="1">
      <alignment horizontal="center" vertical="center" wrapText="1"/>
      <protection locked="0"/>
    </xf>
    <xf numFmtId="49" fontId="14" fillId="2" borderId="5" xfId="2" applyNumberFormat="1" applyFont="1" applyFill="1" applyBorder="1" applyAlignment="1" applyProtection="1">
      <alignment horizontal="left" vertical="center" wrapText="1"/>
      <protection locked="0"/>
    </xf>
    <xf numFmtId="49" fontId="14" fillId="2" borderId="0" xfId="2" applyNumberFormat="1" applyFont="1" applyFill="1" applyAlignment="1" applyProtection="1">
      <alignment horizontal="left" vertical="center" wrapText="1"/>
      <protection locked="0"/>
    </xf>
    <xf numFmtId="49" fontId="14" fillId="2" borderId="6" xfId="2" applyNumberFormat="1" applyFont="1" applyFill="1" applyBorder="1" applyAlignment="1" applyProtection="1">
      <alignment horizontal="left" vertical="center" wrapText="1"/>
      <protection locked="0"/>
    </xf>
    <xf numFmtId="49" fontId="14" fillId="2" borderId="7" xfId="2" applyNumberFormat="1" applyFont="1" applyFill="1" applyBorder="1" applyAlignment="1" applyProtection="1">
      <alignment horizontal="left" vertical="center" wrapText="1"/>
      <protection locked="0"/>
    </xf>
    <xf numFmtId="49" fontId="14" fillId="2" borderId="8" xfId="2" applyNumberFormat="1" applyFont="1" applyFill="1" applyBorder="1" applyAlignment="1" applyProtection="1">
      <alignment horizontal="left" vertical="center" wrapText="1"/>
      <protection locked="0"/>
    </xf>
    <xf numFmtId="49" fontId="14" fillId="2" borderId="9" xfId="2" applyNumberFormat="1" applyFont="1" applyFill="1" applyBorder="1" applyAlignment="1" applyProtection="1">
      <alignment horizontal="left" vertical="center" wrapText="1"/>
      <protection locked="0"/>
    </xf>
    <xf numFmtId="38" fontId="14" fillId="2" borderId="16" xfId="1" applyFont="1" applyFill="1" applyBorder="1" applyAlignment="1" applyProtection="1">
      <alignment horizontal="center" vertical="center"/>
      <protection locked="0"/>
    </xf>
    <xf numFmtId="38" fontId="14" fillId="2" borderId="1" xfId="1" applyFont="1" applyFill="1" applyBorder="1" applyAlignment="1" applyProtection="1">
      <alignment horizontal="center" vertical="center"/>
      <protection locked="0"/>
    </xf>
    <xf numFmtId="0" fontId="7" fillId="6" borderId="17" xfId="2" applyFont="1" applyFill="1" applyBorder="1" applyAlignment="1" applyProtection="1">
      <alignment horizontal="left" vertical="center"/>
      <protection locked="0"/>
    </xf>
    <xf numFmtId="49" fontId="15" fillId="2" borderId="10" xfId="2" applyNumberFormat="1" applyFont="1" applyFill="1" applyBorder="1" applyAlignment="1" applyProtection="1">
      <alignment horizontal="left" vertical="center" wrapText="1"/>
      <protection locked="0"/>
    </xf>
    <xf numFmtId="49" fontId="15" fillId="2" borderId="11" xfId="2" applyNumberFormat="1" applyFont="1" applyFill="1" applyBorder="1" applyAlignment="1" applyProtection="1">
      <alignment horizontal="left" vertical="center" wrapText="1"/>
      <protection locked="0"/>
    </xf>
    <xf numFmtId="49" fontId="15" fillId="2" borderId="12" xfId="2" applyNumberFormat="1" applyFont="1" applyFill="1" applyBorder="1" applyAlignment="1" applyProtection="1">
      <alignment horizontal="left" vertical="center" wrapText="1"/>
      <protection locked="0"/>
    </xf>
    <xf numFmtId="49" fontId="14" fillId="2" borderId="2" xfId="2" applyNumberFormat="1" applyFont="1" applyFill="1" applyBorder="1" applyAlignment="1" applyProtection="1">
      <alignment horizontal="left" vertical="center" wrapText="1"/>
      <protection locked="0"/>
    </xf>
    <xf numFmtId="49" fontId="14" fillId="2" borderId="3" xfId="2" applyNumberFormat="1" applyFont="1" applyFill="1" applyBorder="1" applyAlignment="1" applyProtection="1">
      <alignment horizontal="left" vertical="center" wrapText="1"/>
      <protection locked="0"/>
    </xf>
    <xf numFmtId="49" fontId="14" fillId="2" borderId="4" xfId="2" applyNumberFormat="1" applyFont="1" applyFill="1" applyBorder="1" applyAlignment="1" applyProtection="1">
      <alignment horizontal="left" vertical="center" wrapText="1"/>
      <protection locked="0"/>
    </xf>
    <xf numFmtId="0" fontId="7" fillId="4" borderId="68" xfId="2" applyFont="1" applyFill="1" applyBorder="1" applyAlignment="1" applyProtection="1">
      <alignment horizontal="center" vertical="top" wrapText="1"/>
      <protection locked="0"/>
    </xf>
    <xf numFmtId="0" fontId="7" fillId="4" borderId="34" xfId="2" applyFont="1" applyFill="1" applyBorder="1" applyAlignment="1" applyProtection="1">
      <alignment horizontal="center" vertical="top" wrapText="1"/>
      <protection locked="0"/>
    </xf>
    <xf numFmtId="0" fontId="7" fillId="4" borderId="69" xfId="2" applyFont="1" applyFill="1" applyBorder="1" applyAlignment="1" applyProtection="1">
      <alignment horizontal="center" vertical="top" wrapText="1"/>
      <protection locked="0"/>
    </xf>
    <xf numFmtId="0" fontId="6" fillId="6" borderId="1" xfId="2" applyFont="1" applyFill="1" applyBorder="1" applyAlignment="1" applyProtection="1">
      <alignment horizontal="left" vertical="center"/>
      <protection locked="0"/>
    </xf>
    <xf numFmtId="0" fontId="6" fillId="6" borderId="35" xfId="2" applyFont="1" applyFill="1" applyBorder="1" applyAlignment="1" applyProtection="1">
      <alignment horizontal="left" vertical="center"/>
      <protection locked="0"/>
    </xf>
    <xf numFmtId="0" fontId="7" fillId="4" borderId="2" xfId="0" applyFont="1" applyFill="1" applyBorder="1" applyAlignment="1" applyProtection="1">
      <alignment horizontal="left" vertical="center"/>
      <protection locked="0"/>
    </xf>
    <xf numFmtId="0" fontId="7" fillId="4" borderId="3" xfId="0" applyFont="1" applyFill="1" applyBorder="1" applyAlignment="1" applyProtection="1">
      <alignment horizontal="left" vertical="center"/>
      <protection locked="0"/>
    </xf>
    <xf numFmtId="0" fontId="7" fillId="4" borderId="11" xfId="0" applyFont="1" applyFill="1" applyBorder="1" applyAlignment="1" applyProtection="1">
      <alignment horizontal="left" vertical="center"/>
      <protection locked="0"/>
    </xf>
    <xf numFmtId="0" fontId="7" fillId="4" borderId="4" xfId="0" applyFont="1" applyFill="1" applyBorder="1" applyAlignment="1" applyProtection="1">
      <alignment horizontal="left" vertical="center"/>
      <protection locked="0"/>
    </xf>
    <xf numFmtId="0" fontId="7" fillId="4" borderId="10" xfId="0" applyFont="1" applyFill="1" applyBorder="1" applyAlignment="1" applyProtection="1">
      <alignment horizontal="left" vertical="center"/>
      <protection locked="0"/>
    </xf>
    <xf numFmtId="0" fontId="7" fillId="4" borderId="12" xfId="0" applyFont="1" applyFill="1" applyBorder="1" applyAlignment="1" applyProtection="1">
      <alignment horizontal="left" vertical="center"/>
      <protection locked="0"/>
    </xf>
    <xf numFmtId="0" fontId="6" fillId="5" borderId="3" xfId="2" applyFont="1" applyFill="1" applyBorder="1" applyAlignment="1" applyProtection="1">
      <alignment horizontal="center" vertical="center"/>
      <protection locked="0"/>
    </xf>
    <xf numFmtId="0" fontId="6" fillId="5" borderId="4" xfId="2" applyFont="1" applyFill="1" applyBorder="1" applyAlignment="1" applyProtection="1">
      <alignment horizontal="center" vertical="center"/>
      <protection locked="0"/>
    </xf>
    <xf numFmtId="0" fontId="6" fillId="5" borderId="5" xfId="2" applyFont="1" applyFill="1" applyBorder="1" applyAlignment="1" applyProtection="1">
      <alignment horizontal="center" vertical="center"/>
      <protection locked="0"/>
    </xf>
    <xf numFmtId="0" fontId="6" fillId="5" borderId="0" xfId="2" applyFont="1" applyFill="1" applyAlignment="1" applyProtection="1">
      <alignment horizontal="center" vertical="center"/>
      <protection locked="0"/>
    </xf>
    <xf numFmtId="0" fontId="6" fillId="5" borderId="6" xfId="2" applyFont="1" applyFill="1" applyBorder="1" applyAlignment="1" applyProtection="1">
      <alignment horizontal="center" vertical="center"/>
      <protection locked="0"/>
    </xf>
    <xf numFmtId="0" fontId="6" fillId="5" borderId="7" xfId="2" applyFont="1" applyFill="1" applyBorder="1" applyAlignment="1" applyProtection="1">
      <alignment horizontal="center" vertical="center"/>
      <protection locked="0"/>
    </xf>
    <xf numFmtId="0" fontId="6" fillId="5" borderId="8" xfId="2" applyFont="1" applyFill="1" applyBorder="1" applyAlignment="1" applyProtection="1">
      <alignment horizontal="center" vertical="center"/>
      <protection locked="0"/>
    </xf>
    <xf numFmtId="0" fontId="6" fillId="5" borderId="9" xfId="2" applyFont="1" applyFill="1" applyBorder="1" applyAlignment="1" applyProtection="1">
      <alignment horizontal="center" vertical="center"/>
      <protection locked="0"/>
    </xf>
    <xf numFmtId="0" fontId="10" fillId="0" borderId="59" xfId="2" applyFont="1" applyBorder="1" applyAlignment="1" applyProtection="1">
      <alignment horizontal="center" vertical="center"/>
      <protection locked="0"/>
    </xf>
    <xf numFmtId="0" fontId="10" fillId="0" borderId="55" xfId="2" applyFont="1" applyBorder="1" applyAlignment="1" applyProtection="1">
      <alignment horizontal="center" vertical="center"/>
      <protection locked="0"/>
    </xf>
    <xf numFmtId="0" fontId="9" fillId="4" borderId="59" xfId="2" applyFont="1" applyFill="1" applyBorder="1" applyAlignment="1" applyProtection="1">
      <alignment horizontal="left" vertical="center" wrapText="1"/>
      <protection locked="0"/>
    </xf>
    <xf numFmtId="0" fontId="9" fillId="4" borderId="55" xfId="2" applyFont="1" applyFill="1" applyBorder="1" applyAlignment="1" applyProtection="1">
      <alignment horizontal="left" vertical="center" wrapText="1"/>
      <protection locked="0"/>
    </xf>
    <xf numFmtId="0" fontId="9" fillId="4" borderId="56" xfId="2" applyFont="1" applyFill="1" applyBorder="1" applyAlignment="1" applyProtection="1">
      <alignment horizontal="left" vertical="center" wrapText="1"/>
      <protection locked="0"/>
    </xf>
    <xf numFmtId="0" fontId="10" fillId="0" borderId="60" xfId="2" applyFont="1" applyBorder="1" applyAlignment="1" applyProtection="1">
      <alignment horizontal="center" vertical="center"/>
      <protection locked="0"/>
    </xf>
    <xf numFmtId="0" fontId="10" fillId="0" borderId="54" xfId="2" applyFont="1" applyBorder="1" applyAlignment="1" applyProtection="1">
      <alignment horizontal="center" vertical="center"/>
      <protection locked="0"/>
    </xf>
    <xf numFmtId="0" fontId="9" fillId="4" borderId="60" xfId="2" applyFont="1" applyFill="1" applyBorder="1" applyAlignment="1" applyProtection="1">
      <alignment horizontal="left" vertical="center" wrapText="1"/>
      <protection locked="0"/>
    </xf>
    <xf numFmtId="0" fontId="9" fillId="4" borderId="53" xfId="2" applyFont="1" applyFill="1" applyBorder="1" applyAlignment="1" applyProtection="1">
      <alignment horizontal="left" vertical="center" wrapText="1"/>
      <protection locked="0"/>
    </xf>
    <xf numFmtId="0" fontId="9" fillId="4" borderId="54" xfId="2" applyFont="1" applyFill="1" applyBorder="1" applyAlignment="1" applyProtection="1">
      <alignment horizontal="left" vertical="center" wrapText="1"/>
      <protection locked="0"/>
    </xf>
    <xf numFmtId="0" fontId="10" fillId="0" borderId="58" xfId="2" applyFont="1" applyBorder="1" applyAlignment="1" applyProtection="1">
      <alignment horizontal="center" vertical="center"/>
      <protection locked="0"/>
    </xf>
    <xf numFmtId="0" fontId="10" fillId="0" borderId="79" xfId="2" applyFont="1" applyBorder="1" applyAlignment="1" applyProtection="1">
      <alignment horizontal="center" vertical="center"/>
      <protection locked="0"/>
    </xf>
    <xf numFmtId="0" fontId="10" fillId="0" borderId="7" xfId="2" applyFont="1" applyBorder="1" applyAlignment="1" applyProtection="1">
      <alignment horizontal="center" vertical="center"/>
      <protection locked="0"/>
    </xf>
    <xf numFmtId="0" fontId="10" fillId="0" borderId="9" xfId="2" applyFont="1" applyBorder="1" applyAlignment="1" applyProtection="1">
      <alignment horizontal="center" vertical="center"/>
      <protection locked="0"/>
    </xf>
    <xf numFmtId="0" fontId="9" fillId="4" borderId="5" xfId="2" applyFont="1" applyFill="1" applyBorder="1" applyAlignment="1" applyProtection="1">
      <alignment horizontal="left" vertical="center" wrapText="1"/>
      <protection locked="0"/>
    </xf>
    <xf numFmtId="0" fontId="9" fillId="4" borderId="0" xfId="2" applyFont="1" applyFill="1" applyAlignment="1" applyProtection="1">
      <alignment horizontal="left" vertical="center" wrapText="1"/>
      <protection locked="0"/>
    </xf>
    <xf numFmtId="0" fontId="9" fillId="4" borderId="6" xfId="2" applyFont="1" applyFill="1" applyBorder="1" applyAlignment="1" applyProtection="1">
      <alignment horizontal="left" vertical="center" wrapText="1"/>
      <protection locked="0"/>
    </xf>
    <xf numFmtId="0" fontId="6" fillId="4" borderId="3" xfId="2" applyFont="1" applyFill="1" applyBorder="1" applyAlignment="1" applyProtection="1">
      <alignment horizontal="center" vertical="center"/>
      <protection locked="0"/>
    </xf>
    <xf numFmtId="0" fontId="6" fillId="4" borderId="4" xfId="2" applyFont="1" applyFill="1" applyBorder="1" applyAlignment="1" applyProtection="1">
      <alignment horizontal="center" vertical="center"/>
      <protection locked="0"/>
    </xf>
    <xf numFmtId="0" fontId="7" fillId="4" borderId="5" xfId="2" applyFont="1" applyFill="1" applyBorder="1" applyAlignment="1" applyProtection="1">
      <alignment horizontal="center" vertical="center"/>
      <protection locked="0"/>
    </xf>
    <xf numFmtId="0" fontId="7" fillId="4" borderId="0" xfId="2" applyFont="1" applyFill="1" applyAlignment="1" applyProtection="1">
      <alignment horizontal="center" vertical="center"/>
      <protection locked="0"/>
    </xf>
    <xf numFmtId="0" fontId="9" fillId="4" borderId="0" xfId="2" applyFont="1" applyFill="1" applyAlignment="1" applyProtection="1">
      <alignment horizontal="center"/>
      <protection locked="0"/>
    </xf>
    <xf numFmtId="0" fontId="14" fillId="2" borderId="0" xfId="2" applyFont="1" applyFill="1" applyAlignment="1" applyProtection="1">
      <alignment horizontal="center" vertical="center"/>
      <protection locked="0"/>
    </xf>
    <xf numFmtId="0" fontId="7" fillId="3" borderId="0" xfId="2" applyFont="1" applyFill="1" applyAlignment="1" applyProtection="1">
      <alignment horizontal="center" vertical="center"/>
      <protection locked="0"/>
    </xf>
    <xf numFmtId="0" fontId="7" fillId="3" borderId="6" xfId="2" applyFont="1" applyFill="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6" fillId="5" borderId="1"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6" fillId="6" borderId="10" xfId="2" applyFont="1" applyFill="1" applyBorder="1" applyAlignment="1" applyProtection="1">
      <alignment horizontal="left" vertical="center"/>
      <protection locked="0"/>
    </xf>
    <xf numFmtId="0" fontId="6" fillId="6" borderId="11" xfId="2" applyFont="1" applyFill="1" applyBorder="1" applyAlignment="1" applyProtection="1">
      <alignment horizontal="left" vertical="center"/>
      <protection locked="0"/>
    </xf>
    <xf numFmtId="0" fontId="6" fillId="6" borderId="3" xfId="2" applyFont="1" applyFill="1" applyBorder="1" applyAlignment="1" applyProtection="1">
      <alignment horizontal="left" vertical="center"/>
      <protection locked="0"/>
    </xf>
    <xf numFmtId="0" fontId="6" fillId="6" borderId="4" xfId="2" applyFont="1" applyFill="1" applyBorder="1" applyAlignment="1" applyProtection="1">
      <alignment horizontal="left" vertical="center"/>
      <protection locked="0"/>
    </xf>
    <xf numFmtId="0" fontId="14" fillId="0" borderId="2" xfId="0" applyFont="1" applyBorder="1" applyAlignment="1" applyProtection="1">
      <alignment horizontal="center" vertical="center" shrinkToFit="1"/>
      <protection locked="0"/>
    </xf>
    <xf numFmtId="0" fontId="14" fillId="0" borderId="3" xfId="0" applyFont="1" applyBorder="1" applyAlignment="1" applyProtection="1">
      <alignment horizontal="center" vertical="center" shrinkToFit="1"/>
      <protection locked="0"/>
    </xf>
    <xf numFmtId="0" fontId="14" fillId="0" borderId="4" xfId="0" applyFont="1" applyBorder="1" applyAlignment="1" applyProtection="1">
      <alignment horizontal="center" vertical="center" shrinkToFit="1"/>
      <protection locked="0"/>
    </xf>
    <xf numFmtId="0" fontId="14" fillId="0" borderId="7" xfId="0" applyFont="1" applyBorder="1" applyAlignment="1" applyProtection="1">
      <alignment horizontal="center" vertical="center" shrinkToFit="1"/>
      <protection locked="0"/>
    </xf>
    <xf numFmtId="0" fontId="14" fillId="0" borderId="8" xfId="0" applyFont="1" applyBorder="1" applyAlignment="1" applyProtection="1">
      <alignment horizontal="center" vertical="center" shrinkToFit="1"/>
      <protection locked="0"/>
    </xf>
    <xf numFmtId="0" fontId="14" fillId="0" borderId="9" xfId="0" applyFont="1" applyBorder="1" applyAlignment="1" applyProtection="1">
      <alignment horizontal="center" vertical="center" shrinkToFit="1"/>
      <protection locked="0"/>
    </xf>
    <xf numFmtId="0" fontId="6" fillId="5" borderId="68" xfId="2" applyFont="1" applyFill="1" applyBorder="1" applyAlignment="1" applyProtection="1">
      <alignment horizontal="center" vertical="center"/>
      <protection locked="0"/>
    </xf>
    <xf numFmtId="0" fontId="6" fillId="5" borderId="34" xfId="2" applyFont="1" applyFill="1" applyBorder="1" applyAlignment="1" applyProtection="1">
      <alignment horizontal="center" vertical="center"/>
      <protection locked="0"/>
    </xf>
    <xf numFmtId="0" fontId="6" fillId="5" borderId="69" xfId="2" applyFont="1" applyFill="1" applyBorder="1" applyAlignment="1" applyProtection="1">
      <alignment horizontal="center" vertical="center"/>
      <protection locked="0"/>
    </xf>
    <xf numFmtId="0" fontId="14" fillId="0" borderId="68" xfId="0" applyFont="1" applyBorder="1" applyAlignment="1" applyProtection="1">
      <alignment horizontal="left" vertical="center"/>
      <protection locked="0"/>
    </xf>
    <xf numFmtId="0" fontId="14" fillId="0" borderId="34" xfId="0" applyFont="1" applyBorder="1" applyAlignment="1" applyProtection="1">
      <alignment horizontal="left" vertical="center"/>
      <protection locked="0"/>
    </xf>
    <xf numFmtId="0" fontId="14" fillId="0" borderId="69" xfId="0" applyFont="1" applyBorder="1" applyAlignment="1" applyProtection="1">
      <alignment horizontal="left" vertical="center"/>
      <protection locked="0"/>
    </xf>
    <xf numFmtId="0" fontId="14" fillId="2" borderId="70" xfId="0" applyFont="1" applyFill="1" applyBorder="1" applyAlignment="1" applyProtection="1">
      <alignment horizontal="left" vertical="center"/>
      <protection locked="0"/>
    </xf>
    <xf numFmtId="0" fontId="14" fillId="2" borderId="71" xfId="0" applyFont="1" applyFill="1" applyBorder="1" applyAlignment="1" applyProtection="1">
      <alignment horizontal="left" vertical="center"/>
      <protection locked="0"/>
    </xf>
    <xf numFmtId="0" fontId="14" fillId="2" borderId="72" xfId="0" applyFont="1" applyFill="1" applyBorder="1" applyAlignment="1" applyProtection="1">
      <alignment horizontal="left" vertical="center"/>
      <protection locked="0"/>
    </xf>
    <xf numFmtId="0" fontId="12" fillId="2" borderId="2" xfId="0" applyFont="1" applyFill="1" applyBorder="1" applyAlignment="1" applyProtection="1">
      <alignment horizontal="center" vertical="center" shrinkToFit="1"/>
      <protection locked="0"/>
    </xf>
    <xf numFmtId="0" fontId="12" fillId="2" borderId="3" xfId="0" applyFont="1" applyFill="1" applyBorder="1" applyAlignment="1" applyProtection="1">
      <alignment horizontal="center" vertical="center" shrinkToFit="1"/>
      <protection locked="0"/>
    </xf>
    <xf numFmtId="0" fontId="12" fillId="2" borderId="4" xfId="0" applyFont="1" applyFill="1" applyBorder="1" applyAlignment="1" applyProtection="1">
      <alignment horizontal="center" vertical="center" shrinkToFit="1"/>
      <protection locked="0"/>
    </xf>
    <xf numFmtId="0" fontId="12" fillId="2" borderId="7" xfId="0" applyFont="1" applyFill="1" applyBorder="1" applyAlignment="1" applyProtection="1">
      <alignment horizontal="center" vertical="center" shrinkToFit="1"/>
      <protection locked="0"/>
    </xf>
    <xf numFmtId="0" fontId="12" fillId="2" borderId="8" xfId="0" applyFont="1" applyFill="1" applyBorder="1" applyAlignment="1" applyProtection="1">
      <alignment horizontal="center" vertical="center" shrinkToFit="1"/>
      <protection locked="0"/>
    </xf>
    <xf numFmtId="0" fontId="12" fillId="2" borderId="9" xfId="0" applyFont="1" applyFill="1" applyBorder="1" applyAlignment="1" applyProtection="1">
      <alignment horizontal="center" vertical="center" shrinkToFit="1"/>
      <protection locked="0"/>
    </xf>
    <xf numFmtId="0" fontId="12" fillId="2" borderId="34" xfId="0" applyFont="1" applyFill="1" applyBorder="1" applyAlignment="1" applyProtection="1">
      <alignment horizontal="left" vertical="center"/>
      <protection locked="0"/>
    </xf>
    <xf numFmtId="0" fontId="12" fillId="2" borderId="69" xfId="0" applyFont="1" applyFill="1" applyBorder="1" applyAlignment="1" applyProtection="1">
      <alignment horizontal="left" vertical="center"/>
      <protection locked="0"/>
    </xf>
    <xf numFmtId="0" fontId="13" fillId="2" borderId="71" xfId="0" applyFont="1" applyFill="1" applyBorder="1" applyAlignment="1" applyProtection="1">
      <alignment horizontal="left" vertical="center"/>
      <protection locked="0"/>
    </xf>
    <xf numFmtId="0" fontId="13" fillId="2" borderId="72" xfId="0" applyFont="1" applyFill="1" applyBorder="1" applyAlignment="1" applyProtection="1">
      <alignment horizontal="left" vertical="center"/>
      <protection locked="0"/>
    </xf>
    <xf numFmtId="0" fontId="6" fillId="5" borderId="2" xfId="2" applyFont="1" applyFill="1" applyBorder="1" applyAlignment="1" applyProtection="1">
      <alignment horizontal="center" vertical="center"/>
      <protection locked="0"/>
    </xf>
    <xf numFmtId="0" fontId="12" fillId="2" borderId="0" xfId="2" applyFont="1" applyFill="1" applyAlignment="1" applyProtection="1">
      <alignment horizontal="center" vertical="center"/>
      <protection locked="0"/>
    </xf>
    <xf numFmtId="0" fontId="12" fillId="2" borderId="8" xfId="2" applyFont="1" applyFill="1" applyBorder="1" applyAlignment="1" applyProtection="1">
      <alignment horizontal="center" vertical="center"/>
      <protection locked="0"/>
    </xf>
    <xf numFmtId="0" fontId="14" fillId="2" borderId="2" xfId="2" applyFont="1" applyFill="1" applyBorder="1" applyAlignment="1" applyProtection="1">
      <alignment horizontal="center" vertical="center"/>
      <protection locked="0"/>
    </xf>
    <xf numFmtId="0" fontId="14" fillId="2" borderId="7" xfId="2" applyFont="1" applyFill="1" applyBorder="1" applyAlignment="1" applyProtection="1">
      <alignment horizontal="center" vertical="center"/>
      <protection locked="0"/>
    </xf>
    <xf numFmtId="0" fontId="6" fillId="7" borderId="2" xfId="2" applyFont="1" applyFill="1" applyBorder="1" applyAlignment="1" applyProtection="1">
      <alignment horizontal="center" vertical="center" wrapText="1"/>
      <protection locked="0"/>
    </xf>
    <xf numFmtId="0" fontId="6" fillId="7" borderId="3" xfId="2" applyFont="1" applyFill="1" applyBorder="1" applyAlignment="1" applyProtection="1">
      <alignment horizontal="center" vertical="center" wrapText="1"/>
      <protection locked="0"/>
    </xf>
    <xf numFmtId="0" fontId="6" fillId="7" borderId="4" xfId="2" applyFont="1" applyFill="1" applyBorder="1" applyAlignment="1" applyProtection="1">
      <alignment horizontal="center" vertical="center" wrapText="1"/>
      <protection locked="0"/>
    </xf>
    <xf numFmtId="0" fontId="6" fillId="7" borderId="7" xfId="2" applyFont="1" applyFill="1" applyBorder="1" applyAlignment="1" applyProtection="1">
      <alignment horizontal="center" vertical="center" wrapText="1"/>
      <protection locked="0"/>
    </xf>
    <xf numFmtId="0" fontId="6" fillId="7" borderId="8" xfId="2" applyFont="1" applyFill="1" applyBorder="1" applyAlignment="1" applyProtection="1">
      <alignment horizontal="center" vertical="center" wrapText="1"/>
      <protection locked="0"/>
    </xf>
    <xf numFmtId="0" fontId="6" fillId="7" borderId="9" xfId="2" applyFont="1" applyFill="1" applyBorder="1" applyAlignment="1" applyProtection="1">
      <alignment horizontal="center" vertical="center" wrapText="1"/>
      <protection locked="0"/>
    </xf>
    <xf numFmtId="0" fontId="7" fillId="3" borderId="9" xfId="2" applyFont="1" applyFill="1" applyBorder="1" applyAlignment="1" applyProtection="1">
      <alignment horizontal="center" vertical="center"/>
      <protection locked="0"/>
    </xf>
    <xf numFmtId="0" fontId="6" fillId="4" borderId="2" xfId="2" applyFont="1" applyFill="1" applyBorder="1" applyAlignment="1" applyProtection="1">
      <alignment horizontal="center" vertical="center"/>
      <protection locked="0"/>
    </xf>
    <xf numFmtId="0" fontId="9" fillId="4" borderId="8" xfId="2" applyFont="1" applyFill="1" applyBorder="1" applyAlignment="1" applyProtection="1">
      <alignment horizontal="center"/>
      <protection locked="0"/>
    </xf>
    <xf numFmtId="0" fontId="6" fillId="6" borderId="7" xfId="2" applyFont="1" applyFill="1" applyBorder="1" applyAlignment="1" applyProtection="1">
      <alignment horizontal="left" vertical="center"/>
      <protection locked="0"/>
    </xf>
    <xf numFmtId="0" fontId="6" fillId="6" borderId="8" xfId="2" applyFont="1" applyFill="1" applyBorder="1" applyAlignment="1" applyProtection="1">
      <alignment horizontal="left" vertical="center"/>
      <protection locked="0"/>
    </xf>
    <xf numFmtId="0" fontId="6" fillId="6" borderId="9" xfId="2" applyFont="1" applyFill="1" applyBorder="1" applyAlignment="1" applyProtection="1">
      <alignment horizontal="left" vertical="center"/>
      <protection locked="0"/>
    </xf>
    <xf numFmtId="0" fontId="10" fillId="0" borderId="56" xfId="2" applyFont="1" applyBorder="1" applyAlignment="1" applyProtection="1">
      <alignment horizontal="center" vertical="center"/>
      <protection locked="0"/>
    </xf>
    <xf numFmtId="0" fontId="10" fillId="0" borderId="53" xfId="2" applyFont="1" applyBorder="1" applyAlignment="1" applyProtection="1">
      <alignment horizontal="center" vertical="center"/>
      <protection locked="0"/>
    </xf>
    <xf numFmtId="0" fontId="10" fillId="0" borderId="80" xfId="2" applyFont="1" applyBorder="1" applyAlignment="1" applyProtection="1">
      <alignment horizontal="center" vertical="center"/>
      <protection locked="0"/>
    </xf>
    <xf numFmtId="0" fontId="10" fillId="0" borderId="8" xfId="2" applyFont="1" applyBorder="1" applyAlignment="1" applyProtection="1">
      <alignment horizontal="center" vertical="center"/>
      <protection locked="0"/>
    </xf>
    <xf numFmtId="49" fontId="33" fillId="2" borderId="10" xfId="2" applyNumberFormat="1" applyFont="1" applyFill="1" applyBorder="1" applyAlignment="1" applyProtection="1">
      <alignment horizontal="left" vertical="center" wrapText="1"/>
      <protection locked="0"/>
    </xf>
    <xf numFmtId="49" fontId="33" fillId="2" borderId="11" xfId="2" applyNumberFormat="1" applyFont="1" applyFill="1" applyBorder="1" applyAlignment="1" applyProtection="1">
      <alignment horizontal="left" vertical="center" wrapText="1"/>
      <protection locked="0"/>
    </xf>
    <xf numFmtId="49" fontId="33" fillId="2" borderId="12" xfId="2" applyNumberFormat="1" applyFont="1" applyFill="1" applyBorder="1" applyAlignment="1" applyProtection="1">
      <alignment horizontal="left" vertical="center" wrapText="1"/>
      <protection locked="0"/>
    </xf>
    <xf numFmtId="49" fontId="34" fillId="2" borderId="2" xfId="2" applyNumberFormat="1" applyFont="1" applyFill="1" applyBorder="1" applyAlignment="1" applyProtection="1">
      <alignment horizontal="left" vertical="center" wrapText="1"/>
      <protection locked="0"/>
    </xf>
    <xf numFmtId="49" fontId="34" fillId="2" borderId="3" xfId="2" applyNumberFormat="1" applyFont="1" applyFill="1" applyBorder="1" applyAlignment="1" applyProtection="1">
      <alignment horizontal="left" vertical="center" wrapText="1"/>
      <protection locked="0"/>
    </xf>
    <xf numFmtId="49" fontId="34" fillId="2" borderId="4" xfId="2" applyNumberFormat="1" applyFont="1" applyFill="1" applyBorder="1" applyAlignment="1" applyProtection="1">
      <alignment horizontal="left" vertical="center" wrapText="1"/>
      <protection locked="0"/>
    </xf>
    <xf numFmtId="49" fontId="34" fillId="2" borderId="7" xfId="2" applyNumberFormat="1" applyFont="1" applyFill="1" applyBorder="1" applyAlignment="1" applyProtection="1">
      <alignment horizontal="left" vertical="center" wrapText="1"/>
      <protection locked="0"/>
    </xf>
    <xf numFmtId="49" fontId="34" fillId="2" borderId="8" xfId="2" applyNumberFormat="1" applyFont="1" applyFill="1" applyBorder="1" applyAlignment="1" applyProtection="1">
      <alignment horizontal="left" vertical="center" wrapText="1"/>
      <protection locked="0"/>
    </xf>
    <xf numFmtId="49" fontId="34" fillId="2" borderId="9" xfId="2" applyNumberFormat="1" applyFont="1" applyFill="1" applyBorder="1" applyAlignment="1" applyProtection="1">
      <alignment horizontal="left" vertical="center" wrapText="1"/>
      <protection locked="0"/>
    </xf>
    <xf numFmtId="49" fontId="12" fillId="2" borderId="5" xfId="2" applyNumberFormat="1" applyFont="1" applyFill="1" applyBorder="1" applyAlignment="1" applyProtection="1">
      <alignment horizontal="left" vertical="center" wrapText="1"/>
      <protection locked="0"/>
    </xf>
    <xf numFmtId="49" fontId="12" fillId="2" borderId="0" xfId="2" applyNumberFormat="1" applyFont="1" applyFill="1" applyAlignment="1" applyProtection="1">
      <alignment horizontal="left" vertical="center" wrapText="1"/>
      <protection locked="0"/>
    </xf>
    <xf numFmtId="49" fontId="12" fillId="2" borderId="6" xfId="2" applyNumberFormat="1" applyFont="1" applyFill="1" applyBorder="1" applyAlignment="1" applyProtection="1">
      <alignment horizontal="left" vertical="center" wrapText="1"/>
      <protection locked="0"/>
    </xf>
    <xf numFmtId="49" fontId="12" fillId="2" borderId="2" xfId="2" applyNumberFormat="1" applyFont="1" applyFill="1" applyBorder="1" applyAlignment="1" applyProtection="1">
      <alignment horizontal="left" vertical="center" wrapText="1"/>
      <protection locked="0"/>
    </xf>
    <xf numFmtId="49" fontId="12" fillId="2" borderId="3" xfId="2" applyNumberFormat="1" applyFont="1" applyFill="1" applyBorder="1" applyAlignment="1" applyProtection="1">
      <alignment horizontal="left" vertical="center" wrapText="1"/>
      <protection locked="0"/>
    </xf>
    <xf numFmtId="49" fontId="12" fillId="2" borderId="4" xfId="2" applyNumberFormat="1" applyFont="1" applyFill="1" applyBorder="1" applyAlignment="1" applyProtection="1">
      <alignment horizontal="left" vertical="center" wrapText="1"/>
      <protection locked="0"/>
    </xf>
    <xf numFmtId="49" fontId="12" fillId="2" borderId="7" xfId="2" applyNumberFormat="1" applyFont="1" applyFill="1" applyBorder="1" applyAlignment="1" applyProtection="1">
      <alignment horizontal="left" vertical="center" wrapText="1"/>
      <protection locked="0"/>
    </xf>
    <xf numFmtId="49" fontId="12" fillId="2" borderId="8" xfId="2" applyNumberFormat="1" applyFont="1" applyFill="1" applyBorder="1" applyAlignment="1" applyProtection="1">
      <alignment horizontal="left" vertical="center" wrapText="1"/>
      <protection locked="0"/>
    </xf>
    <xf numFmtId="49" fontId="12" fillId="2" borderId="9" xfId="2" applyNumberFormat="1" applyFont="1" applyFill="1" applyBorder="1" applyAlignment="1" applyProtection="1">
      <alignment horizontal="left" vertical="center" wrapText="1"/>
      <protection locked="0"/>
    </xf>
    <xf numFmtId="0" fontId="13" fillId="2" borderId="3" xfId="2" applyFont="1" applyFill="1" applyBorder="1" applyAlignment="1" applyProtection="1">
      <alignment horizontal="center" vertical="center"/>
      <protection locked="0"/>
    </xf>
    <xf numFmtId="0" fontId="13" fillId="2" borderId="8" xfId="2" applyFont="1" applyFill="1" applyBorder="1" applyAlignment="1" applyProtection="1">
      <alignment horizontal="center" vertical="center"/>
      <protection locked="0"/>
    </xf>
    <xf numFmtId="0" fontId="6" fillId="5" borderId="16"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4" borderId="6"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12" fillId="2" borderId="3" xfId="2" applyFont="1" applyFill="1" applyBorder="1" applyAlignment="1" applyProtection="1">
      <alignment horizontal="left" vertical="center" wrapText="1"/>
      <protection locked="0"/>
    </xf>
    <xf numFmtId="0" fontId="12" fillId="2" borderId="0" xfId="2" applyFont="1" applyFill="1" applyAlignment="1" applyProtection="1">
      <alignment horizontal="left" vertical="center" wrapText="1"/>
      <protection locked="0"/>
    </xf>
    <xf numFmtId="0" fontId="12" fillId="2" borderId="8" xfId="2" applyFont="1" applyFill="1" applyBorder="1" applyAlignment="1" applyProtection="1">
      <alignment horizontal="left" vertical="center" wrapText="1"/>
      <protection locked="0"/>
    </xf>
    <xf numFmtId="38" fontId="7" fillId="4" borderId="5" xfId="1" applyFont="1" applyFill="1" applyBorder="1" applyAlignment="1" applyProtection="1">
      <alignment horizontal="center" vertical="center"/>
      <protection locked="0"/>
    </xf>
    <xf numFmtId="38" fontId="7" fillId="4" borderId="0" xfId="1" applyFont="1" applyFill="1" applyBorder="1" applyAlignment="1" applyProtection="1">
      <alignment horizontal="center" vertical="center"/>
      <protection locked="0"/>
    </xf>
    <xf numFmtId="38" fontId="7" fillId="4" borderId="6" xfId="1" applyFont="1" applyFill="1" applyBorder="1" applyAlignment="1" applyProtection="1">
      <alignment horizontal="center" vertical="center"/>
      <protection locked="0"/>
    </xf>
    <xf numFmtId="0" fontId="10" fillId="5" borderId="1"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wrapText="1"/>
      <protection locked="0"/>
    </xf>
    <xf numFmtId="0" fontId="17" fillId="2" borderId="11" xfId="0" applyFont="1" applyFill="1" applyBorder="1" applyAlignment="1" applyProtection="1">
      <alignment horizontal="center" vertical="center" wrapText="1"/>
      <protection locked="0"/>
    </xf>
    <xf numFmtId="0" fontId="12" fillId="2" borderId="10" xfId="0" applyFont="1" applyFill="1" applyBorder="1" applyAlignment="1" applyProtection="1">
      <alignment horizontal="center" vertical="center" wrapText="1"/>
      <protection locked="0"/>
    </xf>
    <xf numFmtId="0" fontId="12" fillId="2" borderId="11" xfId="0" applyFont="1" applyFill="1" applyBorder="1" applyAlignment="1" applyProtection="1">
      <alignment horizontal="center" vertical="center" wrapText="1"/>
      <protection locked="0"/>
    </xf>
    <xf numFmtId="38" fontId="12" fillId="2" borderId="0" xfId="1" applyFont="1" applyFill="1" applyBorder="1" applyAlignment="1" applyProtection="1">
      <alignment horizontal="center" vertical="center"/>
      <protection locked="0"/>
    </xf>
    <xf numFmtId="0" fontId="6" fillId="4" borderId="5" xfId="2" applyFont="1" applyFill="1" applyBorder="1" applyAlignment="1" applyProtection="1">
      <alignment horizontal="center" vertical="center" wrapText="1"/>
      <protection locked="0"/>
    </xf>
    <xf numFmtId="0" fontId="6" fillId="4" borderId="0" xfId="2" applyFont="1" applyFill="1" applyAlignment="1" applyProtection="1">
      <alignment horizontal="center" vertical="center" wrapText="1"/>
      <protection locked="0"/>
    </xf>
    <xf numFmtId="38" fontId="12" fillId="2" borderId="2" xfId="1" applyFont="1" applyFill="1" applyBorder="1" applyAlignment="1" applyProtection="1">
      <alignment horizontal="center" vertical="center"/>
      <protection locked="0"/>
    </xf>
    <xf numFmtId="38" fontId="12" fillId="2" borderId="3" xfId="1" applyFont="1" applyFill="1" applyBorder="1" applyAlignment="1" applyProtection="1">
      <alignment horizontal="center" vertical="center"/>
      <protection locked="0"/>
    </xf>
    <xf numFmtId="38" fontId="12" fillId="2" borderId="7" xfId="1" applyFont="1" applyFill="1" applyBorder="1" applyAlignment="1" applyProtection="1">
      <alignment horizontal="center" vertical="center"/>
      <protection locked="0"/>
    </xf>
    <xf numFmtId="38" fontId="12" fillId="2" borderId="8" xfId="1" applyFont="1" applyFill="1" applyBorder="1" applyAlignment="1" applyProtection="1">
      <alignment horizontal="center" vertical="center"/>
      <protection locked="0"/>
    </xf>
    <xf numFmtId="38" fontId="10" fillId="5" borderId="0" xfId="1" applyFont="1" applyFill="1" applyBorder="1" applyAlignment="1" applyProtection="1">
      <alignment horizontal="center" vertical="center" wrapText="1"/>
      <protection locked="0"/>
    </xf>
    <xf numFmtId="38" fontId="10" fillId="5" borderId="6" xfId="1" applyFont="1" applyFill="1" applyBorder="1" applyAlignment="1" applyProtection="1">
      <alignment horizontal="center" vertical="center" wrapText="1"/>
      <protection locked="0"/>
    </xf>
    <xf numFmtId="49" fontId="12" fillId="2" borderId="10" xfId="2" applyNumberFormat="1" applyFont="1" applyFill="1" applyBorder="1" applyAlignment="1" applyProtection="1">
      <alignment horizontal="left" vertical="center"/>
      <protection locked="0"/>
    </xf>
    <xf numFmtId="49" fontId="12" fillId="2" borderId="11" xfId="2" applyNumberFormat="1" applyFont="1" applyFill="1" applyBorder="1" applyAlignment="1" applyProtection="1">
      <alignment horizontal="left" vertical="center"/>
      <protection locked="0"/>
    </xf>
    <xf numFmtId="49" fontId="12" fillId="2" borderId="12" xfId="2" applyNumberFormat="1" applyFont="1" applyFill="1" applyBorder="1" applyAlignment="1" applyProtection="1">
      <alignment horizontal="left" vertical="center"/>
      <protection locked="0"/>
    </xf>
    <xf numFmtId="0" fontId="7" fillId="3" borderId="10" xfId="2" applyFont="1" applyFill="1" applyBorder="1" applyAlignment="1" applyProtection="1">
      <alignment horizontal="center" vertical="center"/>
      <protection locked="0"/>
    </xf>
    <xf numFmtId="0" fontId="7" fillId="3" borderId="11" xfId="2" applyFont="1" applyFill="1" applyBorder="1" applyAlignment="1" applyProtection="1">
      <alignment horizontal="center" vertical="center"/>
      <protection locked="0"/>
    </xf>
    <xf numFmtId="49" fontId="13" fillId="2" borderId="11" xfId="2" applyNumberFormat="1" applyFont="1" applyFill="1" applyBorder="1" applyAlignment="1" applyProtection="1">
      <alignment horizontal="center" vertical="center"/>
      <protection locked="0"/>
    </xf>
    <xf numFmtId="0" fontId="12" fillId="2" borderId="11" xfId="2" applyFont="1" applyFill="1" applyBorder="1" applyAlignment="1" applyProtection="1">
      <alignment horizontal="left" vertical="center"/>
      <protection locked="0"/>
    </xf>
    <xf numFmtId="0" fontId="12" fillId="2" borderId="12" xfId="2" applyFont="1" applyFill="1" applyBorder="1" applyAlignment="1" applyProtection="1">
      <alignment horizontal="left" vertical="center"/>
      <protection locked="0"/>
    </xf>
    <xf numFmtId="38" fontId="12" fillId="2" borderId="16" xfId="1" applyFont="1" applyFill="1" applyBorder="1" applyAlignment="1" applyProtection="1">
      <alignment horizontal="center" vertical="center"/>
      <protection locked="0"/>
    </xf>
    <xf numFmtId="49" fontId="13" fillId="2" borderId="2" xfId="2" applyNumberFormat="1" applyFont="1" applyFill="1" applyBorder="1" applyAlignment="1" applyProtection="1">
      <alignment horizontal="center" vertical="center" wrapText="1"/>
      <protection locked="0"/>
    </xf>
    <xf numFmtId="49" fontId="13" fillId="2" borderId="3" xfId="2" applyNumberFormat="1" applyFont="1" applyFill="1" applyBorder="1" applyAlignment="1" applyProtection="1">
      <alignment horizontal="center" vertical="center" wrapText="1"/>
      <protection locked="0"/>
    </xf>
    <xf numFmtId="49" fontId="13" fillId="2" borderId="4" xfId="2" applyNumberFormat="1" applyFont="1" applyFill="1" applyBorder="1" applyAlignment="1" applyProtection="1">
      <alignment horizontal="center" vertical="center" wrapText="1"/>
      <protection locked="0"/>
    </xf>
    <xf numFmtId="49" fontId="13" fillId="2" borderId="7" xfId="2" applyNumberFormat="1" applyFont="1" applyFill="1" applyBorder="1" applyAlignment="1" applyProtection="1">
      <alignment horizontal="center" vertical="center" wrapText="1"/>
      <protection locked="0"/>
    </xf>
    <xf numFmtId="49" fontId="13" fillId="2" borderId="8" xfId="2" applyNumberFormat="1" applyFont="1" applyFill="1" applyBorder="1" applyAlignment="1" applyProtection="1">
      <alignment horizontal="center" vertical="center" wrapText="1"/>
      <protection locked="0"/>
    </xf>
    <xf numFmtId="49" fontId="13" fillId="2" borderId="9" xfId="2" applyNumberFormat="1" applyFont="1" applyFill="1" applyBorder="1" applyAlignment="1" applyProtection="1">
      <alignment horizontal="center" vertical="center" wrapText="1"/>
      <protection locked="0"/>
    </xf>
    <xf numFmtId="38" fontId="7" fillId="2" borderId="1" xfId="1" applyFont="1" applyFill="1" applyBorder="1" applyAlignment="1" applyProtection="1">
      <alignment horizontal="center" vertical="center"/>
      <protection locked="0"/>
    </xf>
    <xf numFmtId="0" fontId="10" fillId="5" borderId="14" xfId="2" applyFont="1" applyFill="1" applyBorder="1" applyAlignment="1" applyProtection="1">
      <alignment horizontal="center" vertical="center" wrapText="1"/>
      <protection locked="0"/>
    </xf>
    <xf numFmtId="38" fontId="26" fillId="2" borderId="16" xfId="1" applyFont="1" applyFill="1" applyBorder="1" applyAlignment="1" applyProtection="1">
      <alignment horizontal="center" vertical="center"/>
      <protection locked="0"/>
    </xf>
    <xf numFmtId="0" fontId="6" fillId="5" borderId="14" xfId="2" applyFont="1" applyFill="1" applyBorder="1" applyAlignment="1" applyProtection="1">
      <alignment horizontal="center" vertical="center" wrapText="1"/>
      <protection locked="0"/>
    </xf>
    <xf numFmtId="49" fontId="26" fillId="2" borderId="5" xfId="2" applyNumberFormat="1" applyFont="1" applyFill="1" applyBorder="1" applyAlignment="1" applyProtection="1">
      <alignment horizontal="left" vertical="center" wrapText="1"/>
      <protection locked="0"/>
    </xf>
    <xf numFmtId="49" fontId="26" fillId="2" borderId="0" xfId="2" applyNumberFormat="1" applyFont="1" applyFill="1" applyAlignment="1" applyProtection="1">
      <alignment horizontal="left" vertical="center" wrapText="1"/>
      <protection locked="0"/>
    </xf>
    <xf numFmtId="49" fontId="26" fillId="2" borderId="21" xfId="2" applyNumberFormat="1" applyFont="1" applyFill="1" applyBorder="1" applyAlignment="1" applyProtection="1">
      <alignment horizontal="left" vertical="center" wrapText="1"/>
      <protection locked="0"/>
    </xf>
    <xf numFmtId="49" fontId="26" fillId="2" borderId="41" xfId="2" applyNumberFormat="1" applyFont="1" applyFill="1" applyBorder="1" applyAlignment="1" applyProtection="1">
      <alignment horizontal="left" vertical="center" wrapText="1"/>
      <protection locked="0"/>
    </xf>
    <xf numFmtId="49" fontId="26" fillId="2" borderId="14" xfId="2" applyNumberFormat="1" applyFont="1" applyFill="1" applyBorder="1" applyAlignment="1" applyProtection="1">
      <alignment horizontal="left" vertical="center" wrapText="1"/>
      <protection locked="0"/>
    </xf>
    <xf numFmtId="49" fontId="26" fillId="2" borderId="15" xfId="2" applyNumberFormat="1" applyFont="1" applyFill="1" applyBorder="1" applyAlignment="1" applyProtection="1">
      <alignment horizontal="left" vertical="center" wrapText="1"/>
      <protection locked="0"/>
    </xf>
    <xf numFmtId="0" fontId="10" fillId="5" borderId="65" xfId="2" applyFont="1" applyFill="1" applyBorder="1" applyAlignment="1" applyProtection="1">
      <alignment horizontal="center" vertical="center" shrinkToFit="1"/>
      <protection locked="0"/>
    </xf>
    <xf numFmtId="0" fontId="10" fillId="5" borderId="62" xfId="2" applyFont="1" applyFill="1" applyBorder="1" applyAlignment="1" applyProtection="1">
      <alignment horizontal="center" vertical="center" shrinkToFit="1"/>
      <protection locked="0"/>
    </xf>
    <xf numFmtId="38" fontId="14" fillId="2" borderId="65" xfId="1" applyFont="1" applyFill="1" applyBorder="1" applyAlignment="1" applyProtection="1">
      <alignment horizontal="center" vertical="center"/>
      <protection locked="0"/>
    </xf>
    <xf numFmtId="0" fontId="6" fillId="4" borderId="85" xfId="2" applyFont="1" applyFill="1" applyBorder="1" applyAlignment="1" applyProtection="1">
      <alignment horizontal="center"/>
      <protection locked="0"/>
    </xf>
    <xf numFmtId="49" fontId="26" fillId="2" borderId="10" xfId="2" applyNumberFormat="1" applyFont="1" applyFill="1" applyBorder="1" applyAlignment="1" applyProtection="1">
      <alignment horizontal="left" vertical="center"/>
      <protection locked="0"/>
    </xf>
    <xf numFmtId="49" fontId="26" fillId="2" borderId="11" xfId="2" applyNumberFormat="1" applyFont="1" applyFill="1" applyBorder="1" applyAlignment="1" applyProtection="1">
      <alignment horizontal="left" vertical="center"/>
      <protection locked="0"/>
    </xf>
    <xf numFmtId="49" fontId="26" fillId="2" borderId="20" xfId="2" applyNumberFormat="1" applyFont="1" applyFill="1" applyBorder="1" applyAlignment="1" applyProtection="1">
      <alignment horizontal="left" vertical="center"/>
      <protection locked="0"/>
    </xf>
    <xf numFmtId="49" fontId="26" fillId="2" borderId="8" xfId="2" applyNumberFormat="1" applyFont="1" applyFill="1" applyBorder="1" applyAlignment="1" applyProtection="1">
      <alignment horizontal="center" vertical="center"/>
      <protection locked="0"/>
    </xf>
    <xf numFmtId="0" fontId="26" fillId="2" borderId="8" xfId="2" applyFont="1" applyFill="1" applyBorder="1" applyAlignment="1" applyProtection="1">
      <alignment horizontal="left" vertical="center"/>
      <protection locked="0"/>
    </xf>
    <xf numFmtId="0" fontId="26" fillId="2" borderId="84" xfId="2" applyFont="1" applyFill="1" applyBorder="1" applyAlignment="1" applyProtection="1">
      <alignment horizontal="left" vertical="center"/>
      <protection locked="0"/>
    </xf>
    <xf numFmtId="38" fontId="7" fillId="4" borderId="25" xfId="1" applyFont="1" applyFill="1" applyBorder="1" applyAlignment="1" applyProtection="1">
      <alignment horizontal="center" vertical="center"/>
      <protection locked="0"/>
    </xf>
    <xf numFmtId="38" fontId="7" fillId="4" borderId="84" xfId="1" applyFont="1" applyFill="1" applyBorder="1" applyAlignment="1" applyProtection="1">
      <alignment horizontal="center" vertical="center"/>
      <protection locked="0"/>
    </xf>
    <xf numFmtId="0" fontId="6" fillId="5" borderId="85" xfId="0" applyFont="1" applyFill="1" applyBorder="1" applyAlignment="1" applyProtection="1">
      <alignment horizontal="center" vertical="center" wrapText="1"/>
      <protection locked="0"/>
    </xf>
    <xf numFmtId="0" fontId="6" fillId="5" borderId="86" xfId="0" applyFont="1" applyFill="1" applyBorder="1" applyAlignment="1" applyProtection="1">
      <alignment horizontal="center" vertical="center" wrapText="1"/>
      <protection locked="0"/>
    </xf>
    <xf numFmtId="0" fontId="10" fillId="5" borderId="25" xfId="0" applyFont="1" applyFill="1" applyBorder="1" applyAlignment="1" applyProtection="1">
      <alignment horizontal="center" vertical="center" wrapText="1"/>
      <protection locked="0"/>
    </xf>
    <xf numFmtId="0" fontId="10" fillId="5" borderId="84" xfId="0" applyFont="1" applyFill="1" applyBorder="1" applyAlignment="1" applyProtection="1">
      <alignment horizontal="center" vertical="center" wrapText="1"/>
      <protection locked="0"/>
    </xf>
    <xf numFmtId="0" fontId="26" fillId="2" borderId="27"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protection locked="0"/>
    </xf>
    <xf numFmtId="0" fontId="26" fillId="2" borderId="10" xfId="0" applyFont="1" applyFill="1" applyBorder="1" applyAlignment="1" applyProtection="1">
      <alignment horizontal="center" vertical="center" wrapText="1"/>
      <protection locked="0"/>
    </xf>
    <xf numFmtId="0" fontId="6" fillId="4" borderId="85" xfId="2" applyFont="1" applyFill="1" applyBorder="1" applyAlignment="1" applyProtection="1">
      <alignment horizontal="center" vertical="center" wrapText="1"/>
      <protection locked="0"/>
    </xf>
    <xf numFmtId="0" fontId="6" fillId="4" borderId="86" xfId="2" applyFont="1" applyFill="1" applyBorder="1" applyAlignment="1" applyProtection="1">
      <alignment horizontal="center" vertical="center" wrapText="1"/>
      <protection locked="0"/>
    </xf>
    <xf numFmtId="38" fontId="26" fillId="2" borderId="3" xfId="1" applyFont="1" applyFill="1" applyBorder="1" applyAlignment="1" applyProtection="1">
      <alignment horizontal="center" vertical="center"/>
      <protection locked="0"/>
    </xf>
    <xf numFmtId="38" fontId="26" fillId="2" borderId="8" xfId="1" applyFont="1" applyFill="1" applyBorder="1" applyAlignment="1" applyProtection="1">
      <alignment horizontal="center" vertical="center"/>
      <protection locked="0"/>
    </xf>
    <xf numFmtId="38" fontId="26" fillId="2" borderId="2" xfId="1" applyFont="1" applyFill="1" applyBorder="1" applyAlignment="1" applyProtection="1">
      <alignment horizontal="center" vertical="center"/>
      <protection locked="0"/>
    </xf>
    <xf numFmtId="38" fontId="26" fillId="2" borderId="7" xfId="1" applyFont="1" applyFill="1" applyBorder="1" applyAlignment="1" applyProtection="1">
      <alignment horizontal="center" vertical="center"/>
      <protection locked="0"/>
    </xf>
    <xf numFmtId="0" fontId="6" fillId="5" borderId="25" xfId="0" applyFont="1" applyFill="1" applyBorder="1" applyAlignment="1" applyProtection="1">
      <alignment horizontal="center" vertical="center" wrapText="1"/>
      <protection locked="0"/>
    </xf>
    <xf numFmtId="0" fontId="6" fillId="5" borderId="84" xfId="0" applyFont="1" applyFill="1" applyBorder="1" applyAlignment="1" applyProtection="1">
      <alignment horizontal="center" vertical="center" wrapText="1"/>
      <protection locked="0"/>
    </xf>
    <xf numFmtId="0" fontId="6" fillId="5" borderId="27" xfId="2" applyFont="1" applyFill="1" applyBorder="1" applyAlignment="1" applyProtection="1">
      <alignment horizontal="center" vertical="center" wrapText="1"/>
      <protection locked="0"/>
    </xf>
    <xf numFmtId="0" fontId="26" fillId="2" borderId="2" xfId="2" applyFont="1" applyFill="1" applyBorder="1" applyAlignment="1" applyProtection="1">
      <alignment horizontal="center" vertical="center" wrapText="1"/>
      <protection locked="0"/>
    </xf>
    <xf numFmtId="0" fontId="26" fillId="2" borderId="3" xfId="2" applyFont="1" applyFill="1" applyBorder="1" applyAlignment="1" applyProtection="1">
      <alignment horizontal="center" vertical="center"/>
      <protection locked="0"/>
    </xf>
    <xf numFmtId="0" fontId="26" fillId="2" borderId="7" xfId="2" applyFont="1" applyFill="1" applyBorder="1" applyAlignment="1" applyProtection="1">
      <alignment horizontal="center" vertical="center"/>
      <protection locked="0"/>
    </xf>
    <xf numFmtId="0" fontId="26" fillId="2" borderId="8" xfId="2" applyFont="1" applyFill="1" applyBorder="1" applyAlignment="1" applyProtection="1">
      <alignment horizontal="center" vertical="center"/>
      <protection locked="0"/>
    </xf>
    <xf numFmtId="0" fontId="7" fillId="0" borderId="21" xfId="0" applyFont="1" applyBorder="1" applyAlignment="1" applyProtection="1">
      <alignment horizontal="center" vertical="center" wrapText="1"/>
      <protection locked="0"/>
    </xf>
    <xf numFmtId="0" fontId="7" fillId="0" borderId="84" xfId="0" applyFont="1" applyBorder="1" applyAlignment="1" applyProtection="1">
      <alignment horizontal="center" vertical="center" wrapText="1"/>
      <protection locked="0"/>
    </xf>
    <xf numFmtId="0" fontId="6" fillId="5" borderId="27" xfId="2" applyFont="1" applyFill="1" applyBorder="1" applyAlignment="1" applyProtection="1">
      <alignment horizontal="center" vertical="center"/>
      <protection locked="0"/>
    </xf>
    <xf numFmtId="0" fontId="6" fillId="5" borderId="74" xfId="2" applyFont="1" applyFill="1" applyBorder="1" applyAlignment="1" applyProtection="1">
      <alignment horizontal="center" vertical="center" wrapText="1"/>
      <protection locked="0"/>
    </xf>
    <xf numFmtId="0" fontId="6" fillId="5" borderId="77" xfId="2" applyFont="1" applyFill="1" applyBorder="1" applyAlignment="1" applyProtection="1">
      <alignment horizontal="center" vertical="center" wrapText="1"/>
      <protection locked="0"/>
    </xf>
    <xf numFmtId="49" fontId="26" fillId="2" borderId="2" xfId="2" applyNumberFormat="1" applyFont="1" applyFill="1" applyBorder="1" applyAlignment="1" applyProtection="1">
      <alignment horizontal="left" vertical="center" wrapText="1"/>
      <protection locked="0"/>
    </xf>
    <xf numFmtId="49" fontId="14" fillId="2" borderId="25" xfId="2" applyNumberFormat="1" applyFont="1" applyFill="1" applyBorder="1" applyAlignment="1" applyProtection="1">
      <alignment horizontal="left" vertical="center" wrapText="1"/>
      <protection locked="0"/>
    </xf>
    <xf numFmtId="49" fontId="14" fillId="2" borderId="21" xfId="2" applyNumberFormat="1" applyFont="1" applyFill="1" applyBorder="1" applyAlignment="1" applyProtection="1">
      <alignment horizontal="left" vertical="center" wrapText="1"/>
      <protection locked="0"/>
    </xf>
    <xf numFmtId="49" fontId="14" fillId="2" borderId="41" xfId="2" applyNumberFormat="1" applyFont="1" applyFill="1" applyBorder="1" applyAlignment="1" applyProtection="1">
      <alignment horizontal="left" vertical="center" wrapText="1"/>
      <protection locked="0"/>
    </xf>
    <xf numFmtId="49" fontId="14" fillId="2" borderId="14" xfId="2" applyNumberFormat="1" applyFont="1" applyFill="1" applyBorder="1" applyAlignment="1" applyProtection="1">
      <alignment horizontal="left" vertical="center" wrapText="1"/>
      <protection locked="0"/>
    </xf>
    <xf numFmtId="49" fontId="14" fillId="2" borderId="15" xfId="2" applyNumberFormat="1" applyFont="1" applyFill="1" applyBorder="1" applyAlignment="1" applyProtection="1">
      <alignment horizontal="left" vertical="center" wrapText="1"/>
      <protection locked="0"/>
    </xf>
    <xf numFmtId="0" fontId="6" fillId="6" borderId="81" xfId="2" applyFont="1" applyFill="1" applyBorder="1" applyAlignment="1" applyProtection="1">
      <alignment horizontal="left" vertical="center"/>
      <protection locked="0"/>
    </xf>
    <xf numFmtId="0" fontId="6" fillId="6" borderId="18" xfId="2" applyFont="1" applyFill="1" applyBorder="1" applyAlignment="1" applyProtection="1">
      <alignment horizontal="left" vertical="center"/>
      <protection locked="0"/>
    </xf>
    <xf numFmtId="0" fontId="6" fillId="6" borderId="82" xfId="2" applyFont="1" applyFill="1" applyBorder="1" applyAlignment="1" applyProtection="1">
      <alignment horizontal="left" vertical="center"/>
      <protection locked="0"/>
    </xf>
    <xf numFmtId="0" fontId="6" fillId="6" borderId="83" xfId="2" applyFont="1" applyFill="1" applyBorder="1" applyAlignment="1" applyProtection="1">
      <alignment horizontal="left" vertical="center"/>
      <protection locked="0"/>
    </xf>
    <xf numFmtId="0" fontId="7" fillId="4" borderId="20" xfId="0" applyFont="1" applyFill="1" applyBorder="1" applyAlignment="1" applyProtection="1">
      <alignment horizontal="left" vertical="center"/>
      <protection locked="0"/>
    </xf>
    <xf numFmtId="49" fontId="31" fillId="2" borderId="10" xfId="2" applyNumberFormat="1" applyFont="1" applyFill="1" applyBorder="1" applyAlignment="1" applyProtection="1">
      <alignment horizontal="left" vertical="center" wrapText="1"/>
      <protection locked="0"/>
    </xf>
    <xf numFmtId="49" fontId="15" fillId="2" borderId="20" xfId="2" applyNumberFormat="1" applyFont="1" applyFill="1" applyBorder="1" applyAlignment="1" applyProtection="1">
      <alignment horizontal="left" vertical="center" wrapText="1"/>
      <protection locked="0"/>
    </xf>
    <xf numFmtId="0" fontId="6" fillId="5" borderId="90" xfId="2" applyFont="1" applyFill="1" applyBorder="1" applyAlignment="1" applyProtection="1">
      <alignment horizontal="center" vertical="center"/>
      <protection locked="0"/>
    </xf>
    <xf numFmtId="49" fontId="14" fillId="2" borderId="84" xfId="2" applyNumberFormat="1" applyFont="1" applyFill="1" applyBorder="1" applyAlignment="1" applyProtection="1">
      <alignment horizontal="left" vertical="center" wrapText="1"/>
      <protection locked="0"/>
    </xf>
    <xf numFmtId="0" fontId="6" fillId="5" borderId="85" xfId="2" applyFont="1" applyFill="1" applyBorder="1" applyAlignment="1" applyProtection="1">
      <alignment horizontal="center" vertical="center" wrapText="1"/>
      <protection locked="0"/>
    </xf>
    <xf numFmtId="0" fontId="6" fillId="5" borderId="86" xfId="2" applyFont="1" applyFill="1" applyBorder="1" applyAlignment="1" applyProtection="1">
      <alignment horizontal="center" vertical="center" wrapText="1"/>
      <protection locked="0"/>
    </xf>
    <xf numFmtId="0" fontId="7" fillId="4" borderId="91" xfId="2" applyFont="1" applyFill="1" applyBorder="1" applyAlignment="1" applyProtection="1">
      <alignment horizontal="center" vertical="top" wrapText="1"/>
      <protection locked="0"/>
    </xf>
    <xf numFmtId="0" fontId="6" fillId="5" borderId="74" xfId="2" applyFont="1" applyFill="1" applyBorder="1" applyAlignment="1" applyProtection="1">
      <alignment horizontal="center" vertical="center"/>
      <protection locked="0"/>
    </xf>
    <xf numFmtId="0" fontId="6" fillId="5" borderId="86" xfId="2" applyFont="1" applyFill="1" applyBorder="1" applyAlignment="1" applyProtection="1">
      <alignment horizontal="center" vertical="center"/>
      <protection locked="0"/>
    </xf>
    <xf numFmtId="0" fontId="9" fillId="4" borderId="88" xfId="2" applyFont="1" applyFill="1" applyBorder="1" applyAlignment="1" applyProtection="1">
      <alignment horizontal="left" vertical="center" wrapText="1"/>
      <protection locked="0"/>
    </xf>
    <xf numFmtId="0" fontId="9" fillId="4" borderId="89" xfId="2" applyFont="1" applyFill="1" applyBorder="1" applyAlignment="1" applyProtection="1">
      <alignment horizontal="left" vertical="center" wrapText="1"/>
      <protection locked="0"/>
    </xf>
    <xf numFmtId="0" fontId="9" fillId="4" borderId="21" xfId="2" applyFont="1" applyFill="1" applyBorder="1" applyAlignment="1" applyProtection="1">
      <alignment horizontal="left" vertical="center" wrapText="1"/>
      <protection locked="0"/>
    </xf>
    <xf numFmtId="0" fontId="26" fillId="2" borderId="0" xfId="2" applyFont="1" applyFill="1" applyAlignment="1" applyProtection="1">
      <alignment horizontal="center" vertical="center"/>
      <protection locked="0"/>
    </xf>
    <xf numFmtId="0" fontId="26" fillId="2" borderId="14" xfId="2" applyFont="1" applyFill="1" applyBorder="1" applyAlignment="1" applyProtection="1">
      <alignment horizontal="center" vertical="center"/>
      <protection locked="0"/>
    </xf>
    <xf numFmtId="0" fontId="7" fillId="3" borderId="75" xfId="2" applyFont="1" applyFill="1" applyBorder="1" applyAlignment="1" applyProtection="1">
      <alignment horizontal="center" vertical="center"/>
      <protection locked="0"/>
    </xf>
    <xf numFmtId="0" fontId="6" fillId="5" borderId="41" xfId="2" applyFont="1" applyFill="1" applyBorder="1" applyAlignment="1" applyProtection="1">
      <alignment horizontal="center" vertical="center" wrapText="1"/>
      <protection locked="0"/>
    </xf>
    <xf numFmtId="0" fontId="6" fillId="5" borderId="75" xfId="2" applyFont="1" applyFill="1" applyBorder="1" applyAlignment="1" applyProtection="1">
      <alignment horizontal="center" vertical="center" wrapText="1"/>
      <protection locked="0"/>
    </xf>
    <xf numFmtId="0" fontId="6" fillId="4" borderId="25" xfId="2" applyFont="1" applyFill="1" applyBorder="1" applyAlignment="1" applyProtection="1">
      <alignment horizontal="center" vertical="center"/>
      <protection locked="0"/>
    </xf>
    <xf numFmtId="0" fontId="7" fillId="4" borderId="41" xfId="2" applyFont="1" applyFill="1" applyBorder="1" applyAlignment="1" applyProtection="1">
      <alignment horizontal="center" vertical="center"/>
      <protection locked="0"/>
    </xf>
    <xf numFmtId="0" fontId="7" fillId="4" borderId="14" xfId="2" applyFont="1" applyFill="1" applyBorder="1" applyAlignment="1" applyProtection="1">
      <alignment horizontal="center" vertical="center"/>
      <protection locked="0"/>
    </xf>
    <xf numFmtId="0" fontId="9" fillId="4" borderId="14" xfId="2" applyFont="1" applyFill="1" applyBorder="1" applyAlignment="1" applyProtection="1">
      <alignment horizontal="center"/>
      <protection locked="0"/>
    </xf>
    <xf numFmtId="0" fontId="6" fillId="5" borderId="41" xfId="2" applyFont="1" applyFill="1" applyBorder="1" applyAlignment="1" applyProtection="1">
      <alignment horizontal="center" vertical="center"/>
      <protection locked="0"/>
    </xf>
    <xf numFmtId="0" fontId="6" fillId="5" borderId="14"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6" fillId="6" borderId="38" xfId="2" applyFont="1" applyFill="1" applyBorder="1" applyAlignment="1" applyProtection="1">
      <alignment horizontal="left" vertical="center"/>
      <protection locked="0"/>
    </xf>
    <xf numFmtId="0" fontId="6" fillId="6" borderId="19" xfId="2" applyFont="1" applyFill="1" applyBorder="1" applyAlignment="1" applyProtection="1">
      <alignment horizontal="left" vertical="center"/>
      <protection locked="0"/>
    </xf>
    <xf numFmtId="0" fontId="6" fillId="6" borderId="13" xfId="2" applyFont="1" applyFill="1" applyBorder="1" applyAlignment="1" applyProtection="1">
      <alignment horizontal="left" vertical="center"/>
      <protection locked="0"/>
    </xf>
    <xf numFmtId="0" fontId="6" fillId="6" borderId="92" xfId="2" applyFont="1" applyFill="1" applyBorder="1" applyAlignment="1" applyProtection="1">
      <alignment horizontal="left" vertical="center"/>
      <protection locked="0"/>
    </xf>
    <xf numFmtId="0" fontId="26" fillId="2" borderId="2"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7" xfId="0" applyFont="1" applyFill="1" applyBorder="1" applyAlignment="1" applyProtection="1">
      <alignment horizontal="center" vertical="center" wrapText="1"/>
      <protection locked="0"/>
    </xf>
    <xf numFmtId="0" fontId="26" fillId="2" borderId="8" xfId="0" applyFont="1" applyFill="1" applyBorder="1" applyAlignment="1" applyProtection="1">
      <alignment horizontal="center" vertical="center" wrapText="1"/>
      <protection locked="0"/>
    </xf>
    <xf numFmtId="0" fontId="6" fillId="5" borderId="81" xfId="0" applyFont="1" applyFill="1" applyBorder="1" applyAlignment="1" applyProtection="1">
      <alignment horizontal="center" vertical="center"/>
      <protection locked="0"/>
    </xf>
    <xf numFmtId="0" fontId="6" fillId="5" borderId="18" xfId="0" applyFont="1" applyFill="1" applyBorder="1" applyAlignment="1" applyProtection="1">
      <alignment horizontal="center" vertical="center"/>
      <protection locked="0"/>
    </xf>
    <xf numFmtId="0" fontId="7" fillId="0" borderId="18" xfId="0" applyFont="1" applyBorder="1" applyAlignment="1" applyProtection="1">
      <alignment horizontal="center" vertical="center"/>
      <protection locked="0"/>
    </xf>
    <xf numFmtId="0" fontId="7" fillId="0" borderId="87" xfId="0" applyFont="1" applyBorder="1" applyAlignment="1" applyProtection="1">
      <alignment horizontal="center" vertical="center"/>
      <protection locked="0"/>
    </xf>
    <xf numFmtId="0" fontId="6" fillId="5" borderId="61" xfId="0" applyFont="1" applyFill="1" applyBorder="1" applyAlignment="1" applyProtection="1">
      <alignment horizontal="center" vertical="center"/>
      <protection locked="0"/>
    </xf>
    <xf numFmtId="0" fontId="6" fillId="5" borderId="65" xfId="0" applyFont="1" applyFill="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94" xfId="0" applyFont="1" applyBorder="1" applyAlignment="1" applyProtection="1">
      <alignment horizontal="center" vertical="center"/>
      <protection locked="0"/>
    </xf>
    <xf numFmtId="0" fontId="26" fillId="0" borderId="2" xfId="0" applyFont="1" applyBorder="1" applyAlignment="1" applyProtection="1">
      <alignment horizontal="center" vertical="center" shrinkToFit="1"/>
      <protection locked="0"/>
    </xf>
    <xf numFmtId="0" fontId="26" fillId="0" borderId="3" xfId="0" applyFont="1" applyBorder="1" applyAlignment="1" applyProtection="1">
      <alignment horizontal="center" vertical="center" shrinkToFit="1"/>
      <protection locked="0"/>
    </xf>
    <xf numFmtId="0" fontId="26" fillId="0" borderId="4" xfId="0" applyFont="1" applyBorder="1" applyAlignment="1" applyProtection="1">
      <alignment horizontal="center" vertical="center" shrinkToFit="1"/>
      <protection locked="0"/>
    </xf>
    <xf numFmtId="0" fontId="26" fillId="0" borderId="7" xfId="0" applyFont="1" applyBorder="1" applyAlignment="1" applyProtection="1">
      <alignment horizontal="center" vertical="center" shrinkToFit="1"/>
      <protection locked="0"/>
    </xf>
    <xf numFmtId="0" fontId="26" fillId="0" borderId="8" xfId="0" applyFont="1" applyBorder="1" applyAlignment="1" applyProtection="1">
      <alignment horizontal="center" vertical="center" shrinkToFit="1"/>
      <protection locked="0"/>
    </xf>
    <xf numFmtId="0" fontId="26" fillId="0" borderId="9" xfId="0" applyFont="1" applyBorder="1" applyAlignment="1" applyProtection="1">
      <alignment horizontal="center" vertical="center" shrinkToFit="1"/>
      <protection locked="0"/>
    </xf>
    <xf numFmtId="0" fontId="26" fillId="0" borderId="68" xfId="0" applyFont="1" applyBorder="1" applyAlignment="1" applyProtection="1">
      <alignment horizontal="left" vertical="center"/>
      <protection locked="0"/>
    </xf>
    <xf numFmtId="0" fontId="26" fillId="0" borderId="34" xfId="0" applyFont="1" applyBorder="1" applyAlignment="1" applyProtection="1">
      <alignment horizontal="left" vertical="center"/>
      <protection locked="0"/>
    </xf>
    <xf numFmtId="0" fontId="26" fillId="0" borderId="91" xfId="0" applyFont="1" applyBorder="1" applyAlignment="1" applyProtection="1">
      <alignment horizontal="left" vertical="center"/>
      <protection locked="0"/>
    </xf>
    <xf numFmtId="0" fontId="26" fillId="2" borderId="70" xfId="0" applyFont="1" applyFill="1" applyBorder="1" applyAlignment="1" applyProtection="1">
      <alignment horizontal="left" vertical="center"/>
      <protection locked="0"/>
    </xf>
    <xf numFmtId="0" fontId="26" fillId="2" borderId="71" xfId="0" applyFont="1" applyFill="1" applyBorder="1" applyAlignment="1" applyProtection="1">
      <alignment horizontal="left" vertical="center"/>
      <protection locked="0"/>
    </xf>
    <xf numFmtId="0" fontId="26" fillId="2" borderId="93" xfId="0" applyFont="1" applyFill="1" applyBorder="1" applyAlignment="1" applyProtection="1">
      <alignment horizontal="left" vertical="center"/>
      <protection locked="0"/>
    </xf>
    <xf numFmtId="0" fontId="6" fillId="6" borderId="87" xfId="2" applyFont="1" applyFill="1" applyBorder="1" applyAlignment="1" applyProtection="1">
      <alignment horizontal="left" vertical="center"/>
      <protection locked="0"/>
    </xf>
    <xf numFmtId="49" fontId="14" fillId="2" borderId="23" xfId="0" applyNumberFormat="1" applyFont="1" applyFill="1" applyBorder="1" applyAlignment="1" applyProtection="1">
      <alignment horizontal="center" vertical="center" wrapText="1"/>
      <protection locked="0"/>
    </xf>
    <xf numFmtId="49" fontId="14" fillId="2" borderId="30" xfId="0" applyNumberFormat="1" applyFont="1" applyFill="1" applyBorder="1" applyAlignment="1" applyProtection="1">
      <alignment horizontal="center" vertical="center" wrapText="1"/>
      <protection locked="0"/>
    </xf>
    <xf numFmtId="49" fontId="14" fillId="2" borderId="32" xfId="0" applyNumberFormat="1" applyFont="1" applyFill="1" applyBorder="1" applyAlignment="1" applyProtection="1">
      <alignment horizontal="center" vertical="center" wrapText="1"/>
      <protection locked="0"/>
    </xf>
    <xf numFmtId="49" fontId="14" fillId="2" borderId="10" xfId="0" applyNumberFormat="1" applyFont="1" applyFill="1" applyBorder="1" applyAlignment="1" applyProtection="1">
      <alignment horizontal="left" vertical="center"/>
      <protection locked="0"/>
    </xf>
    <xf numFmtId="49" fontId="14" fillId="2" borderId="11" xfId="0" applyNumberFormat="1" applyFont="1" applyFill="1" applyBorder="1" applyAlignment="1" applyProtection="1">
      <alignment horizontal="left" vertical="center"/>
      <protection locked="0"/>
    </xf>
    <xf numFmtId="49" fontId="14" fillId="2" borderId="12" xfId="0" applyNumberFormat="1" applyFont="1" applyFill="1" applyBorder="1" applyAlignment="1" applyProtection="1">
      <alignment horizontal="left" vertical="center"/>
      <protection locked="0"/>
    </xf>
    <xf numFmtId="179" fontId="14" fillId="2" borderId="16" xfId="0" applyNumberFormat="1" applyFont="1" applyFill="1" applyBorder="1" applyAlignment="1" applyProtection="1">
      <alignment horizontal="right" vertical="center"/>
      <protection locked="0"/>
    </xf>
    <xf numFmtId="179" fontId="14" fillId="2" borderId="7" xfId="0" applyNumberFormat="1" applyFont="1" applyFill="1" applyBorder="1" applyAlignment="1" applyProtection="1">
      <alignment horizontal="right" vertical="center"/>
      <protection locked="0"/>
    </xf>
    <xf numFmtId="0" fontId="7" fillId="0" borderId="19" xfId="0" applyFont="1" applyBorder="1" applyAlignment="1" applyProtection="1">
      <alignment horizontal="center" vertical="center"/>
      <protection locked="0"/>
    </xf>
    <xf numFmtId="0" fontId="6" fillId="5" borderId="76" xfId="0" applyFont="1" applyFill="1" applyBorder="1" applyAlignment="1" applyProtection="1">
      <alignment horizontal="center" vertical="center" wrapText="1"/>
      <protection locked="0"/>
    </xf>
    <xf numFmtId="0" fontId="6" fillId="5" borderId="74" xfId="0" applyFont="1" applyFill="1" applyBorder="1" applyAlignment="1" applyProtection="1">
      <alignment horizontal="center" vertical="center"/>
      <protection locked="0"/>
    </xf>
    <xf numFmtId="0" fontId="21" fillId="0" borderId="74" xfId="0" applyFont="1" applyBorder="1" applyAlignment="1">
      <alignment horizontal="center" vertical="center"/>
    </xf>
    <xf numFmtId="0" fontId="7" fillId="0" borderId="17" xfId="0" applyFont="1" applyBorder="1" applyAlignment="1" applyProtection="1">
      <alignment horizontal="center" vertical="center" wrapText="1"/>
      <protection locked="0"/>
    </xf>
    <xf numFmtId="0" fontId="7" fillId="0" borderId="35" xfId="0" applyFont="1" applyBorder="1" applyAlignment="1" applyProtection="1">
      <alignment horizontal="center" vertical="center" wrapText="1"/>
      <protection locked="0"/>
    </xf>
    <xf numFmtId="0" fontId="21" fillId="0" borderId="35" xfId="0" applyFont="1" applyBorder="1" applyAlignment="1">
      <alignment horizontal="center" vertical="center"/>
    </xf>
    <xf numFmtId="0" fontId="7" fillId="0" borderId="3" xfId="0" applyFont="1" applyBorder="1" applyAlignment="1" applyProtection="1">
      <alignment horizontal="center" vertical="center"/>
      <protection locked="0"/>
    </xf>
    <xf numFmtId="3" fontId="14" fillId="0" borderId="3" xfId="0" applyNumberFormat="1" applyFont="1" applyBorder="1" applyAlignment="1" applyProtection="1">
      <alignment horizontal="right" vertical="center"/>
      <protection locked="0"/>
    </xf>
    <xf numFmtId="181" fontId="7" fillId="2" borderId="62" xfId="1" applyNumberFormat="1" applyFont="1" applyFill="1" applyBorder="1" applyAlignment="1" applyProtection="1">
      <alignment horizontal="right" vertical="center"/>
      <protection locked="0"/>
    </xf>
    <xf numFmtId="0" fontId="21" fillId="2" borderId="42" xfId="0" applyFont="1" applyFill="1" applyBorder="1" applyAlignment="1">
      <alignment horizontal="right" vertical="center"/>
    </xf>
    <xf numFmtId="181" fontId="7" fillId="2" borderId="2" xfId="1" applyNumberFormat="1" applyFont="1" applyFill="1" applyBorder="1" applyAlignment="1" applyProtection="1">
      <alignment horizontal="right" vertical="center"/>
      <protection locked="0"/>
    </xf>
    <xf numFmtId="0" fontId="21" fillId="2" borderId="3" xfId="0" applyFont="1" applyFill="1" applyBorder="1" applyAlignment="1">
      <alignment horizontal="right" vertical="center"/>
    </xf>
    <xf numFmtId="0" fontId="6" fillId="5" borderId="18" xfId="0" applyFont="1" applyFill="1" applyBorder="1" applyAlignment="1" applyProtection="1">
      <alignment horizontal="center" vertical="center" wrapText="1"/>
      <protection locked="0"/>
    </xf>
    <xf numFmtId="181" fontId="7" fillId="0" borderId="40" xfId="1" applyNumberFormat="1" applyFont="1" applyFill="1" applyBorder="1" applyAlignment="1" applyProtection="1">
      <alignment horizontal="right" vertical="center"/>
      <protection locked="0"/>
    </xf>
    <xf numFmtId="181" fontId="7" fillId="0" borderId="19" xfId="1" applyNumberFormat="1" applyFont="1" applyFill="1" applyBorder="1" applyAlignment="1" applyProtection="1">
      <alignment horizontal="right" vertical="center"/>
      <protection locked="0"/>
    </xf>
    <xf numFmtId="0" fontId="14" fillId="2" borderId="19" xfId="0" applyFont="1" applyFill="1" applyBorder="1" applyAlignment="1" applyProtection="1">
      <alignment horizontal="center" vertical="center"/>
      <protection locked="0"/>
    </xf>
    <xf numFmtId="3" fontId="14" fillId="0" borderId="19" xfId="0" applyNumberFormat="1" applyFont="1" applyBorder="1" applyAlignment="1" applyProtection="1">
      <alignment horizontal="right" vertical="center"/>
      <protection locked="0"/>
    </xf>
    <xf numFmtId="181" fontId="7" fillId="0" borderId="10" xfId="1" applyNumberFormat="1" applyFont="1" applyFill="1" applyBorder="1" applyAlignment="1" applyProtection="1">
      <alignment horizontal="right" vertical="center"/>
      <protection locked="0"/>
    </xf>
    <xf numFmtId="181" fontId="7" fillId="0" borderId="11" xfId="1" applyNumberFormat="1" applyFont="1" applyFill="1" applyBorder="1" applyAlignment="1" applyProtection="1">
      <alignment horizontal="right" vertical="center"/>
      <protection locked="0"/>
    </xf>
    <xf numFmtId="0" fontId="14" fillId="2" borderId="11" xfId="0" applyFont="1" applyFill="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3" fontId="14" fillId="0" borderId="11" xfId="0" applyNumberFormat="1" applyFont="1" applyBorder="1" applyAlignment="1" applyProtection="1">
      <alignment horizontal="right" vertical="center"/>
      <protection locked="0"/>
    </xf>
    <xf numFmtId="0" fontId="6" fillId="5" borderId="31" xfId="0" applyFont="1" applyFill="1" applyBorder="1" applyAlignment="1" applyProtection="1">
      <alignment horizontal="center" vertical="center" wrapText="1"/>
      <protection locked="0"/>
    </xf>
    <xf numFmtId="0" fontId="21" fillId="0" borderId="52" xfId="0" applyFont="1" applyBorder="1" applyAlignment="1">
      <alignment horizontal="center" vertical="center"/>
    </xf>
    <xf numFmtId="0" fontId="14" fillId="2" borderId="42" xfId="0" applyFont="1" applyFill="1" applyBorder="1" applyAlignment="1" applyProtection="1">
      <alignment horizontal="center" vertical="center"/>
      <protection locked="0"/>
    </xf>
    <xf numFmtId="0" fontId="21" fillId="0" borderId="42" xfId="0" applyFont="1" applyBorder="1" applyAlignment="1">
      <alignment horizontal="center" vertical="center"/>
    </xf>
    <xf numFmtId="0" fontId="6" fillId="5" borderId="52" xfId="0" applyFont="1" applyFill="1" applyBorder="1" applyAlignment="1" applyProtection="1">
      <alignment horizontal="center" vertical="center" wrapText="1"/>
      <protection locked="0"/>
    </xf>
    <xf numFmtId="0" fontId="6" fillId="5" borderId="28" xfId="0" applyFont="1" applyFill="1" applyBorder="1" applyAlignment="1" applyProtection="1">
      <alignment horizontal="center" vertical="center" wrapText="1"/>
      <protection locked="0"/>
    </xf>
    <xf numFmtId="178" fontId="14" fillId="0" borderId="28" xfId="0" applyNumberFormat="1" applyFont="1" applyBorder="1" applyAlignment="1" applyProtection="1">
      <alignment horizontal="right" vertical="center"/>
      <protection locked="0"/>
    </xf>
    <xf numFmtId="178" fontId="14" fillId="0" borderId="41" xfId="0" applyNumberFormat="1" applyFont="1" applyBorder="1" applyAlignment="1" applyProtection="1">
      <alignment horizontal="right" vertical="center"/>
      <protection locked="0"/>
    </xf>
    <xf numFmtId="0" fontId="6" fillId="5" borderId="29" xfId="0" applyFont="1" applyFill="1" applyBorder="1" applyAlignment="1" applyProtection="1">
      <alignment horizontal="center" vertical="center"/>
      <protection locked="0"/>
    </xf>
    <xf numFmtId="0" fontId="6" fillId="5" borderId="30" xfId="0" applyFont="1" applyFill="1" applyBorder="1" applyAlignment="1" applyProtection="1">
      <alignment horizontal="center" vertical="center"/>
      <protection locked="0"/>
    </xf>
    <xf numFmtId="178" fontId="14" fillId="0" borderId="30" xfId="1" applyNumberFormat="1" applyFont="1" applyFill="1" applyBorder="1" applyAlignment="1" applyProtection="1">
      <alignment horizontal="center" vertical="center"/>
      <protection locked="0"/>
    </xf>
    <xf numFmtId="178" fontId="14" fillId="0" borderId="30" xfId="0" applyNumberFormat="1" applyFont="1" applyBorder="1" applyAlignment="1" applyProtection="1">
      <alignment horizontal="center" vertical="center"/>
      <protection locked="0"/>
    </xf>
    <xf numFmtId="180" fontId="16" fillId="0" borderId="30" xfId="0" applyNumberFormat="1" applyFont="1" applyBorder="1" applyAlignment="1" applyProtection="1">
      <alignment horizontal="right" vertical="center"/>
      <protection locked="0"/>
    </xf>
    <xf numFmtId="0" fontId="7" fillId="5" borderId="85" xfId="0" applyFont="1" applyFill="1" applyBorder="1" applyAlignment="1" applyProtection="1">
      <alignment horizontal="center" vertical="center"/>
      <protection locked="0"/>
    </xf>
    <xf numFmtId="0" fontId="7" fillId="5" borderId="3"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49" fontId="14" fillId="2" borderId="2" xfId="0" applyNumberFormat="1" applyFont="1" applyFill="1" applyBorder="1" applyAlignment="1" applyProtection="1">
      <alignment horizontal="left" vertical="center"/>
      <protection locked="0"/>
    </xf>
    <xf numFmtId="49" fontId="14" fillId="2" borderId="3" xfId="0" applyNumberFormat="1" applyFont="1" applyFill="1" applyBorder="1" applyAlignment="1" applyProtection="1">
      <alignment horizontal="left" vertical="center"/>
      <protection locked="0"/>
    </xf>
    <xf numFmtId="49" fontId="14" fillId="2" borderId="4" xfId="0" applyNumberFormat="1" applyFont="1" applyFill="1" applyBorder="1" applyAlignment="1" applyProtection="1">
      <alignment horizontal="left" vertical="center"/>
      <protection locked="0"/>
    </xf>
    <xf numFmtId="179" fontId="14" fillId="2" borderId="35" xfId="0" applyNumberFormat="1" applyFont="1" applyFill="1" applyBorder="1" applyAlignment="1" applyProtection="1">
      <alignment horizontal="right" vertical="center"/>
      <protection locked="0"/>
    </xf>
    <xf numFmtId="179" fontId="14" fillId="2" borderId="5" xfId="0" applyNumberFormat="1" applyFont="1" applyFill="1" applyBorder="1" applyAlignment="1" applyProtection="1">
      <alignment horizontal="right" vertical="center"/>
      <protection locked="0"/>
    </xf>
    <xf numFmtId="0" fontId="7" fillId="4" borderId="14" xfId="0" applyFont="1" applyFill="1" applyBorder="1" applyAlignment="1" applyProtection="1">
      <alignment horizontal="center" vertical="center" wrapText="1"/>
      <protection locked="0"/>
    </xf>
    <xf numFmtId="0" fontId="7" fillId="4" borderId="75" xfId="0" applyFont="1" applyFill="1" applyBorder="1" applyAlignment="1" applyProtection="1">
      <alignment horizontal="center" vertical="center" wrapText="1"/>
      <protection locked="0"/>
    </xf>
    <xf numFmtId="49" fontId="14" fillId="2" borderId="41" xfId="0" applyNumberFormat="1" applyFont="1" applyFill="1" applyBorder="1" applyAlignment="1" applyProtection="1">
      <alignment horizontal="left" vertical="center" wrapText="1"/>
      <protection locked="0"/>
    </xf>
    <xf numFmtId="49" fontId="14" fillId="2" borderId="14" xfId="0" applyNumberFormat="1" applyFont="1" applyFill="1" applyBorder="1" applyAlignment="1" applyProtection="1">
      <alignment horizontal="left" vertical="center" wrapText="1"/>
      <protection locked="0"/>
    </xf>
    <xf numFmtId="49" fontId="14" fillId="2" borderId="75" xfId="0" applyNumberFormat="1" applyFont="1" applyFill="1" applyBorder="1" applyAlignment="1" applyProtection="1">
      <alignment horizontal="left" vertical="center" wrapText="1"/>
      <protection locked="0"/>
    </xf>
    <xf numFmtId="179" fontId="14" fillId="2" borderId="28" xfId="0" applyNumberFormat="1" applyFont="1" applyFill="1" applyBorder="1" applyAlignment="1" applyProtection="1">
      <alignment horizontal="right" vertical="center"/>
      <protection locked="0"/>
    </xf>
    <xf numFmtId="179" fontId="14" fillId="2" borderId="41" xfId="0" applyNumberFormat="1" applyFont="1" applyFill="1" applyBorder="1" applyAlignment="1" applyProtection="1">
      <alignment horizontal="right" vertical="center"/>
      <protection locked="0"/>
    </xf>
    <xf numFmtId="0" fontId="7" fillId="5" borderId="29" xfId="0" applyFont="1" applyFill="1" applyBorder="1" applyAlignment="1" applyProtection="1">
      <alignment horizontal="center" vertical="center"/>
      <protection locked="0"/>
    </xf>
    <xf numFmtId="0" fontId="7" fillId="5" borderId="30" xfId="0" applyFont="1" applyFill="1" applyBorder="1" applyAlignment="1" applyProtection="1">
      <alignment horizontal="center" vertical="center"/>
      <protection locked="0"/>
    </xf>
    <xf numFmtId="0" fontId="7" fillId="5" borderId="32" xfId="0" applyFont="1" applyFill="1" applyBorder="1" applyAlignment="1" applyProtection="1">
      <alignment horizontal="center" vertical="center"/>
      <protection locked="0"/>
    </xf>
    <xf numFmtId="181" fontId="7" fillId="0" borderId="30" xfId="1" applyNumberFormat="1" applyFont="1" applyFill="1" applyBorder="1" applyAlignment="1" applyProtection="1">
      <alignment horizontal="right" vertical="center"/>
      <protection locked="0"/>
    </xf>
    <xf numFmtId="0" fontId="21" fillId="0" borderId="30" xfId="0" applyFont="1" applyBorder="1" applyAlignment="1">
      <alignment horizontal="right" vertical="center"/>
    </xf>
    <xf numFmtId="0" fontId="14" fillId="0" borderId="30" xfId="0" applyFont="1" applyBorder="1" applyAlignment="1" applyProtection="1">
      <alignment horizontal="right" vertical="center" wrapText="1"/>
      <protection locked="0"/>
    </xf>
    <xf numFmtId="0" fontId="21" fillId="0" borderId="30" xfId="0" applyFont="1" applyBorder="1" applyAlignment="1">
      <alignment horizontal="right" vertical="center" wrapText="1"/>
    </xf>
    <xf numFmtId="179" fontId="14" fillId="0" borderId="23" xfId="0" applyNumberFormat="1" applyFont="1" applyBorder="1" applyAlignment="1" applyProtection="1">
      <alignment horizontal="right" vertical="center"/>
      <protection locked="0"/>
    </xf>
    <xf numFmtId="0" fontId="6" fillId="6" borderId="29" xfId="0" applyFont="1" applyFill="1" applyBorder="1" applyAlignment="1" applyProtection="1">
      <alignment horizontal="center" vertical="center"/>
      <protection locked="0"/>
    </xf>
    <xf numFmtId="0" fontId="6" fillId="6" borderId="30" xfId="0" applyFont="1" applyFill="1" applyBorder="1" applyAlignment="1" applyProtection="1">
      <alignment horizontal="center" vertical="center"/>
      <protection locked="0"/>
    </xf>
    <xf numFmtId="0" fontId="6" fillId="6" borderId="24" xfId="0" applyFont="1" applyFill="1" applyBorder="1" applyAlignment="1" applyProtection="1">
      <alignment horizontal="center" vertical="center"/>
      <protection locked="0"/>
    </xf>
    <xf numFmtId="0" fontId="7" fillId="5" borderId="29" xfId="0" applyFont="1" applyFill="1" applyBorder="1" applyAlignment="1" applyProtection="1">
      <alignment horizontal="center" vertical="center" wrapText="1"/>
      <protection locked="0"/>
    </xf>
    <xf numFmtId="0" fontId="7" fillId="5" borderId="30" xfId="0" applyFont="1" applyFill="1" applyBorder="1" applyAlignment="1" applyProtection="1">
      <alignment horizontal="center" vertical="center" wrapText="1"/>
      <protection locked="0"/>
    </xf>
    <xf numFmtId="0" fontId="7" fillId="5" borderId="32" xfId="0" applyFont="1" applyFill="1" applyBorder="1" applyAlignment="1" applyProtection="1">
      <alignment horizontal="center" vertical="center" wrapText="1"/>
      <protection locked="0"/>
    </xf>
    <xf numFmtId="183" fontId="14" fillId="0" borderId="30" xfId="0" applyNumberFormat="1" applyFont="1" applyBorder="1" applyAlignment="1" applyProtection="1">
      <alignment horizontal="center" vertical="center"/>
      <protection locked="0"/>
    </xf>
    <xf numFmtId="183" fontId="14" fillId="0" borderId="29" xfId="0" applyNumberFormat="1" applyFont="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3" fontId="14" fillId="0" borderId="42" xfId="0" applyNumberFormat="1" applyFont="1" applyBorder="1" applyAlignment="1" applyProtection="1">
      <alignment horizontal="right" vertical="center"/>
      <protection locked="0"/>
    </xf>
    <xf numFmtId="0" fontId="6" fillId="6" borderId="29" xfId="0" applyFont="1" applyFill="1" applyBorder="1" applyAlignment="1" applyProtection="1">
      <alignment horizontal="center" vertical="center" wrapText="1"/>
      <protection locked="0"/>
    </xf>
    <xf numFmtId="0" fontId="6" fillId="6" borderId="30" xfId="0" applyFont="1" applyFill="1" applyBorder="1" applyAlignment="1" applyProtection="1">
      <alignment horizontal="center" vertical="center" wrapText="1"/>
      <protection locked="0"/>
    </xf>
    <xf numFmtId="0" fontId="7" fillId="5" borderId="27" xfId="0" applyFont="1" applyFill="1" applyBorder="1" applyAlignment="1" applyProtection="1">
      <alignment horizontal="center" vertical="center"/>
      <protection locked="0"/>
    </xf>
    <xf numFmtId="0" fontId="7" fillId="5" borderId="11" xfId="0" applyFont="1" applyFill="1" applyBorder="1" applyAlignment="1" applyProtection="1">
      <alignment horizontal="center" vertical="center"/>
      <protection locked="0"/>
    </xf>
    <xf numFmtId="0" fontId="7" fillId="5" borderId="12" xfId="0" applyFont="1" applyFill="1" applyBorder="1" applyAlignment="1" applyProtection="1">
      <alignment horizontal="center" vertical="center"/>
      <protection locked="0"/>
    </xf>
    <xf numFmtId="179" fontId="14" fillId="2" borderId="10" xfId="0" applyNumberFormat="1" applyFont="1" applyFill="1" applyBorder="1" applyAlignment="1" applyProtection="1">
      <alignment horizontal="right" vertical="center"/>
      <protection locked="0"/>
    </xf>
    <xf numFmtId="179" fontId="14" fillId="2" borderId="11" xfId="0" applyNumberFormat="1" applyFont="1" applyFill="1" applyBorder="1" applyAlignment="1" applyProtection="1">
      <alignment horizontal="right" vertical="center"/>
      <protection locked="0"/>
    </xf>
    <xf numFmtId="0" fontId="6" fillId="6" borderId="14" xfId="0" applyFont="1" applyFill="1" applyBorder="1" applyAlignment="1" applyProtection="1">
      <alignment horizontal="left" vertical="center"/>
      <protection locked="0"/>
    </xf>
    <xf numFmtId="0" fontId="6" fillId="5" borderId="32" xfId="0" applyFont="1" applyFill="1" applyBorder="1" applyAlignment="1" applyProtection="1">
      <alignment horizontal="center" vertical="center"/>
      <protection locked="0"/>
    </xf>
    <xf numFmtId="0" fontId="6" fillId="5" borderId="23" xfId="0" applyFont="1" applyFill="1" applyBorder="1" applyAlignment="1" applyProtection="1">
      <alignment horizontal="center" vertical="center"/>
      <protection locked="0"/>
    </xf>
    <xf numFmtId="0" fontId="6" fillId="5" borderId="24" xfId="0" applyFont="1" applyFill="1" applyBorder="1" applyAlignment="1" applyProtection="1">
      <alignment horizontal="center" vertical="center"/>
      <protection locked="0"/>
    </xf>
    <xf numFmtId="0" fontId="7" fillId="5" borderId="38" xfId="0" applyFont="1" applyFill="1" applyBorder="1" applyAlignment="1" applyProtection="1">
      <alignment horizontal="center" vertical="center"/>
      <protection locked="0"/>
    </xf>
    <xf numFmtId="0" fontId="7" fillId="5" borderId="19" xfId="0" applyFont="1" applyFill="1" applyBorder="1" applyAlignment="1" applyProtection="1">
      <alignment horizontal="center" vertical="center"/>
      <protection locked="0"/>
    </xf>
    <xf numFmtId="0" fontId="7" fillId="5" borderId="39" xfId="0" applyFont="1" applyFill="1" applyBorder="1" applyAlignment="1" applyProtection="1">
      <alignment horizontal="center" vertical="center"/>
      <protection locked="0"/>
    </xf>
    <xf numFmtId="49" fontId="14" fillId="2" borderId="40" xfId="0" applyNumberFormat="1" applyFont="1" applyFill="1" applyBorder="1" applyAlignment="1" applyProtection="1">
      <alignment horizontal="left" vertical="center"/>
      <protection locked="0"/>
    </xf>
    <xf numFmtId="49" fontId="14" fillId="2" borderId="19" xfId="0" applyNumberFormat="1" applyFont="1" applyFill="1" applyBorder="1" applyAlignment="1" applyProtection="1">
      <alignment horizontal="left" vertical="center"/>
      <protection locked="0"/>
    </xf>
    <xf numFmtId="49" fontId="14" fillId="2" borderId="39" xfId="0" applyNumberFormat="1" applyFont="1" applyFill="1" applyBorder="1" applyAlignment="1" applyProtection="1">
      <alignment horizontal="left" vertical="center"/>
      <protection locked="0"/>
    </xf>
    <xf numFmtId="179" fontId="14" fillId="2" borderId="18" xfId="0" applyNumberFormat="1" applyFont="1" applyFill="1" applyBorder="1" applyAlignment="1" applyProtection="1">
      <alignment horizontal="right" vertical="center"/>
      <protection locked="0"/>
    </xf>
    <xf numFmtId="179" fontId="14" fillId="2" borderId="40" xfId="0" applyNumberFormat="1" applyFont="1" applyFill="1" applyBorder="1" applyAlignment="1" applyProtection="1">
      <alignment horizontal="right" vertical="center"/>
      <protection locked="0"/>
    </xf>
    <xf numFmtId="0" fontId="6" fillId="5" borderId="22" xfId="0" applyFont="1" applyFill="1" applyBorder="1" applyAlignment="1" applyProtection="1">
      <alignment horizontal="center" vertical="center" wrapText="1"/>
      <protection locked="0"/>
    </xf>
    <xf numFmtId="0" fontId="6" fillId="5" borderId="36" xfId="0" applyFont="1" applyFill="1" applyBorder="1" applyAlignment="1" applyProtection="1">
      <alignment horizontal="center" vertical="center" wrapText="1"/>
      <protection locked="0"/>
    </xf>
    <xf numFmtId="0" fontId="14" fillId="2" borderId="23" xfId="0" applyFont="1" applyFill="1" applyBorder="1" applyAlignment="1" applyProtection="1">
      <alignment horizontal="left" vertical="center" wrapText="1"/>
      <protection locked="0"/>
    </xf>
    <xf numFmtId="0" fontId="14" fillId="2" borderId="30" xfId="0" applyFont="1" applyFill="1" applyBorder="1" applyAlignment="1" applyProtection="1">
      <alignment horizontal="left" vertical="center" wrapText="1"/>
      <protection locked="0"/>
    </xf>
    <xf numFmtId="0" fontId="14" fillId="2" borderId="30" xfId="0" applyFont="1" applyFill="1" applyBorder="1" applyAlignment="1" applyProtection="1">
      <alignment horizontal="right" vertical="center"/>
      <protection locked="0"/>
    </xf>
    <xf numFmtId="0" fontId="6" fillId="6" borderId="24" xfId="0" applyFont="1" applyFill="1" applyBorder="1" applyAlignment="1" applyProtection="1">
      <alignment horizontal="center" vertical="center" wrapText="1"/>
      <protection locked="0"/>
    </xf>
    <xf numFmtId="178" fontId="14" fillId="0" borderId="29" xfId="0" applyNumberFormat="1" applyFont="1" applyBorder="1" applyAlignment="1" applyProtection="1">
      <alignment horizontal="right" vertical="center"/>
      <protection locked="0"/>
    </xf>
    <xf numFmtId="178" fontId="14" fillId="0" borderId="30" xfId="0" applyNumberFormat="1" applyFont="1" applyBorder="1" applyAlignment="1" applyProtection="1">
      <alignment horizontal="right" vertical="center"/>
      <protection locked="0"/>
    </xf>
    <xf numFmtId="0" fontId="6" fillId="5" borderId="29" xfId="0" applyFont="1" applyFill="1" applyBorder="1" applyAlignment="1" applyProtection="1">
      <alignment horizontal="center" vertical="center" wrapText="1"/>
      <protection locked="0"/>
    </xf>
    <xf numFmtId="0" fontId="6" fillId="5" borderId="30" xfId="0" applyFont="1" applyFill="1" applyBorder="1" applyAlignment="1" applyProtection="1">
      <alignment horizontal="center" vertical="center" wrapText="1"/>
      <protection locked="0"/>
    </xf>
    <xf numFmtId="0" fontId="6" fillId="5" borderId="24" xfId="0" applyFont="1" applyFill="1" applyBorder="1" applyAlignment="1" applyProtection="1">
      <alignment horizontal="center" vertical="center" wrapText="1"/>
      <protection locked="0"/>
    </xf>
    <xf numFmtId="181" fontId="7" fillId="0" borderId="2" xfId="1" applyNumberFormat="1" applyFont="1" applyFill="1" applyBorder="1" applyAlignment="1" applyProtection="1">
      <alignment horizontal="right" vertical="center"/>
      <protection locked="0"/>
    </xf>
    <xf numFmtId="181" fontId="7" fillId="0" borderId="3" xfId="1" applyNumberFormat="1" applyFont="1" applyFill="1" applyBorder="1" applyAlignment="1" applyProtection="1">
      <alignment horizontal="right" vertical="center"/>
      <protection locked="0"/>
    </xf>
    <xf numFmtId="0" fontId="14" fillId="2" borderId="3" xfId="0" applyFont="1" applyFill="1" applyBorder="1" applyAlignment="1" applyProtection="1">
      <alignment horizontal="center" vertical="center"/>
      <protection locked="0"/>
    </xf>
    <xf numFmtId="0" fontId="21" fillId="0" borderId="19" xfId="0" applyFont="1" applyBorder="1" applyAlignment="1">
      <alignment horizontal="right" vertical="center"/>
    </xf>
    <xf numFmtId="0" fontId="14" fillId="0" borderId="11" xfId="0" applyFont="1" applyBorder="1" applyAlignment="1" applyProtection="1">
      <alignment horizontal="center" vertical="center"/>
      <protection locked="0"/>
    </xf>
    <xf numFmtId="0" fontId="6" fillId="5" borderId="10"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21" fillId="0" borderId="19" xfId="0" applyFont="1" applyBorder="1" applyAlignment="1">
      <alignment horizontal="center" vertical="center"/>
    </xf>
    <xf numFmtId="0" fontId="6" fillId="5" borderId="76" xfId="0" applyFont="1" applyFill="1" applyBorder="1" applyAlignment="1" applyProtection="1">
      <alignment horizontal="center" vertical="center"/>
      <protection locked="0"/>
    </xf>
    <xf numFmtId="0" fontId="21" fillId="0" borderId="13" xfId="0" applyFont="1" applyBorder="1">
      <alignment vertical="center"/>
    </xf>
    <xf numFmtId="0" fontId="21" fillId="0" borderId="78" xfId="0" applyFont="1" applyBorder="1">
      <alignment vertical="center"/>
    </xf>
    <xf numFmtId="0" fontId="21" fillId="0" borderId="77" xfId="0" applyFont="1" applyBorder="1">
      <alignment vertical="center"/>
    </xf>
    <xf numFmtId="0" fontId="21" fillId="0" borderId="14" xfId="0" applyFont="1" applyBorder="1">
      <alignment vertical="center"/>
    </xf>
    <xf numFmtId="0" fontId="21" fillId="0" borderId="75" xfId="0" applyFont="1" applyBorder="1">
      <alignment vertical="center"/>
    </xf>
    <xf numFmtId="181" fontId="7" fillId="0" borderId="42" xfId="1" applyNumberFormat="1" applyFont="1" applyFill="1" applyBorder="1" applyAlignment="1" applyProtection="1">
      <alignment horizontal="right" vertical="center"/>
      <protection locked="0"/>
    </xf>
    <xf numFmtId="0" fontId="21" fillId="0" borderId="42" xfId="0" applyFont="1" applyBorder="1" applyAlignment="1">
      <alignment horizontal="right" vertical="center"/>
    </xf>
    <xf numFmtId="0" fontId="7" fillId="0" borderId="13" xfId="0" applyFont="1" applyBorder="1" applyProtection="1">
      <alignment vertical="center"/>
      <protection locked="0"/>
    </xf>
    <xf numFmtId="0" fontId="6" fillId="5" borderId="62" xfId="0" applyFont="1" applyFill="1" applyBorder="1" applyAlignment="1" applyProtection="1">
      <alignment horizontal="center" vertical="center" wrapText="1"/>
      <protection locked="0"/>
    </xf>
    <xf numFmtId="0" fontId="6" fillId="5" borderId="57" xfId="0" applyFont="1" applyFill="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6" fillId="5" borderId="37" xfId="0" applyFont="1" applyFill="1" applyBorder="1" applyAlignment="1" applyProtection="1">
      <alignment horizontal="center" vertical="center" wrapText="1"/>
      <protection locked="0"/>
    </xf>
    <xf numFmtId="0" fontId="6" fillId="5" borderId="67" xfId="0" applyFont="1" applyFill="1" applyBorder="1" applyAlignment="1" applyProtection="1">
      <alignment horizontal="center" vertical="center" wrapText="1"/>
      <protection locked="0"/>
    </xf>
    <xf numFmtId="0" fontId="6" fillId="5" borderId="38" xfId="0" applyFont="1" applyFill="1" applyBorder="1" applyAlignment="1" applyProtection="1">
      <alignment horizontal="center" vertical="center" wrapText="1"/>
      <protection locked="0"/>
    </xf>
    <xf numFmtId="0" fontId="6" fillId="5" borderId="39" xfId="0" applyFont="1" applyFill="1" applyBorder="1" applyAlignment="1" applyProtection="1">
      <alignment horizontal="center" vertical="center" wrapText="1"/>
      <protection locked="0"/>
    </xf>
    <xf numFmtId="3" fontId="14" fillId="0" borderId="13" xfId="0" applyNumberFormat="1" applyFont="1" applyBorder="1" applyAlignment="1" applyProtection="1">
      <alignment horizontal="right" vertical="center"/>
      <protection locked="0"/>
    </xf>
    <xf numFmtId="0" fontId="6" fillId="5" borderId="66" xfId="0" applyFont="1" applyFill="1" applyBorder="1" applyAlignment="1" applyProtection="1">
      <alignment horizontal="center" vertical="center" wrapText="1"/>
      <protection locked="0"/>
    </xf>
    <xf numFmtId="0" fontId="6" fillId="5" borderId="40" xfId="0" applyFont="1" applyFill="1" applyBorder="1" applyAlignment="1" applyProtection="1">
      <alignment horizontal="center" vertical="center" wrapText="1"/>
      <protection locked="0"/>
    </xf>
    <xf numFmtId="0" fontId="7" fillId="0" borderId="10"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10" xfId="0" applyFont="1" applyBorder="1" applyAlignment="1" applyProtection="1">
      <alignment horizontal="center" vertical="center" shrinkToFit="1"/>
      <protection locked="0"/>
    </xf>
    <xf numFmtId="0" fontId="7" fillId="0" borderId="11" xfId="0" applyFont="1" applyBorder="1" applyAlignment="1" applyProtection="1">
      <alignment horizontal="center" vertical="center" shrinkToFit="1"/>
      <protection locked="0"/>
    </xf>
    <xf numFmtId="0" fontId="7" fillId="0" borderId="12" xfId="0" applyFont="1" applyBorder="1" applyAlignment="1" applyProtection="1">
      <alignment horizontal="center" vertical="center" shrinkToFit="1"/>
      <protection locked="0"/>
    </xf>
    <xf numFmtId="0" fontId="14" fillId="0" borderId="12"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6" fillId="5" borderId="33" xfId="0" applyFont="1" applyFill="1" applyBorder="1" applyAlignment="1" applyProtection="1">
      <alignment horizontal="center" vertical="center" wrapText="1"/>
      <protection locked="0"/>
    </xf>
    <xf numFmtId="38" fontId="7" fillId="0" borderId="19" xfId="1" applyFont="1" applyFill="1" applyBorder="1" applyAlignment="1" applyProtection="1">
      <alignment horizontal="left" vertical="center"/>
      <protection locked="0"/>
    </xf>
    <xf numFmtId="0" fontId="6" fillId="6" borderId="0" xfId="0" applyFont="1" applyFill="1" applyAlignment="1" applyProtection="1">
      <alignment horizontal="left" vertical="center"/>
      <protection locked="0"/>
    </xf>
    <xf numFmtId="0" fontId="7" fillId="0" borderId="0" xfId="0" applyFont="1" applyAlignment="1" applyProtection="1">
      <alignment horizontal="right" vertical="center"/>
      <protection locked="0"/>
    </xf>
    <xf numFmtId="0" fontId="7" fillId="0" borderId="0" xfId="0" applyFont="1" applyAlignment="1" applyProtection="1">
      <alignment horizontal="left" vertical="center"/>
      <protection locked="0"/>
    </xf>
    <xf numFmtId="0" fontId="13" fillId="2" borderId="11" xfId="0" applyFont="1" applyFill="1" applyBorder="1" applyAlignment="1" applyProtection="1">
      <alignment horizontal="center" vertical="center"/>
      <protection locked="0"/>
    </xf>
    <xf numFmtId="0" fontId="13" fillId="2" borderId="12" xfId="0" applyFont="1" applyFill="1" applyBorder="1" applyAlignment="1" applyProtection="1">
      <alignment horizontal="center" vertical="center"/>
      <protection locked="0"/>
    </xf>
    <xf numFmtId="3" fontId="12" fillId="2" borderId="19" xfId="0" applyNumberFormat="1" applyFont="1" applyFill="1" applyBorder="1" applyAlignment="1" applyProtection="1">
      <alignment horizontal="right" vertical="center"/>
      <protection locked="0"/>
    </xf>
    <xf numFmtId="38" fontId="7" fillId="0" borderId="0" xfId="1" applyFont="1" applyFill="1" applyBorder="1" applyAlignment="1" applyProtection="1">
      <alignment horizontal="left" vertical="center"/>
      <protection locked="0"/>
    </xf>
    <xf numFmtId="3" fontId="14" fillId="2" borderId="0" xfId="0" applyNumberFormat="1" applyFont="1" applyFill="1" applyAlignment="1" applyProtection="1">
      <alignment horizontal="right" vertical="center"/>
      <protection locked="0"/>
    </xf>
    <xf numFmtId="0" fontId="12" fillId="2" borderId="11" xfId="0" applyFont="1" applyFill="1" applyBorder="1" applyAlignment="1" applyProtection="1">
      <alignment horizontal="center" vertical="center"/>
      <protection locked="0"/>
    </xf>
    <xf numFmtId="3" fontId="12" fillId="2" borderId="11" xfId="0" applyNumberFormat="1" applyFont="1" applyFill="1" applyBorder="1" applyAlignment="1" applyProtection="1">
      <alignment horizontal="right" vertical="center"/>
      <protection locked="0"/>
    </xf>
    <xf numFmtId="3" fontId="14" fillId="2" borderId="42" xfId="0" applyNumberFormat="1" applyFont="1" applyFill="1" applyBorder="1" applyAlignment="1" applyProtection="1">
      <alignment horizontal="right" vertical="center"/>
      <protection locked="0"/>
    </xf>
    <xf numFmtId="3" fontId="14" fillId="2" borderId="11" xfId="0" applyNumberFormat="1" applyFont="1" applyFill="1" applyBorder="1" applyAlignment="1" applyProtection="1">
      <alignment horizontal="right" vertical="center"/>
      <protection locked="0"/>
    </xf>
    <xf numFmtId="181" fontId="7" fillId="2" borderId="42" xfId="1" applyNumberFormat="1" applyFont="1" applyFill="1" applyBorder="1" applyAlignment="1" applyProtection="1">
      <alignment horizontal="right" vertical="center"/>
      <protection locked="0"/>
    </xf>
    <xf numFmtId="0" fontId="6" fillId="5" borderId="27" xfId="0" applyFont="1" applyFill="1" applyBorder="1" applyAlignment="1" applyProtection="1">
      <alignment horizontal="center" vertical="center"/>
      <protection locked="0"/>
    </xf>
    <xf numFmtId="0" fontId="6" fillId="5" borderId="66" xfId="0" applyFont="1" applyFill="1" applyBorder="1" applyAlignment="1" applyProtection="1">
      <alignment horizontal="center" vertical="center"/>
      <protection locked="0"/>
    </xf>
    <xf numFmtId="0" fontId="12" fillId="2" borderId="19" xfId="0" applyFont="1" applyFill="1" applyBorder="1" applyAlignment="1" applyProtection="1">
      <alignment horizontal="center" vertical="center"/>
      <protection locked="0"/>
    </xf>
    <xf numFmtId="3" fontId="14" fillId="2" borderId="19" xfId="0" applyNumberFormat="1" applyFont="1" applyFill="1" applyBorder="1" applyAlignment="1" applyProtection="1">
      <alignment horizontal="right" vertical="center"/>
      <protection locked="0"/>
    </xf>
    <xf numFmtId="0" fontId="7" fillId="0" borderId="1" xfId="0" applyFont="1" applyBorder="1" applyAlignment="1" applyProtection="1">
      <alignment horizontal="center" vertical="center" wrapText="1"/>
      <protection locked="0"/>
    </xf>
    <xf numFmtId="0" fontId="7" fillId="0" borderId="65" xfId="0" applyFont="1" applyBorder="1" applyAlignment="1" applyProtection="1">
      <alignment horizontal="center" vertical="center" wrapText="1"/>
      <protection locked="0"/>
    </xf>
    <xf numFmtId="181" fontId="7" fillId="2" borderId="10" xfId="1" applyNumberFormat="1" applyFont="1" applyFill="1" applyBorder="1" applyAlignment="1" applyProtection="1">
      <alignment horizontal="right" vertical="center"/>
      <protection locked="0"/>
    </xf>
    <xf numFmtId="181" fontId="7" fillId="2" borderId="11" xfId="1" applyNumberFormat="1" applyFont="1" applyFill="1" applyBorder="1" applyAlignment="1" applyProtection="1">
      <alignment horizontal="right" vertical="center"/>
      <protection locked="0"/>
    </xf>
    <xf numFmtId="178" fontId="12" fillId="0" borderId="29" xfId="0" applyNumberFormat="1" applyFont="1" applyBorder="1" applyAlignment="1" applyProtection="1">
      <alignment horizontal="right" vertical="center"/>
      <protection locked="0"/>
    </xf>
    <xf numFmtId="178" fontId="12" fillId="0" borderId="30" xfId="0" applyNumberFormat="1" applyFont="1" applyBorder="1" applyAlignment="1" applyProtection="1">
      <alignment horizontal="right" vertical="center"/>
      <protection locked="0"/>
    </xf>
    <xf numFmtId="3" fontId="12" fillId="2" borderId="13" xfId="0" applyNumberFormat="1" applyFont="1" applyFill="1" applyBorder="1" applyAlignment="1" applyProtection="1">
      <alignment horizontal="right" vertical="center"/>
      <protection locked="0"/>
    </xf>
    <xf numFmtId="3" fontId="12" fillId="2" borderId="42" xfId="0" applyNumberFormat="1" applyFont="1" applyFill="1" applyBorder="1" applyAlignment="1" applyProtection="1">
      <alignment horizontal="right" vertical="center"/>
      <protection locked="0"/>
    </xf>
    <xf numFmtId="0" fontId="28" fillId="5" borderId="76" xfId="0" applyFont="1" applyFill="1" applyBorder="1" applyAlignment="1" applyProtection="1">
      <alignment horizontal="center" vertical="center"/>
      <protection locked="0"/>
    </xf>
    <xf numFmtId="0" fontId="23" fillId="0" borderId="13" xfId="0" applyFont="1" applyBorder="1">
      <alignment vertical="center"/>
    </xf>
    <xf numFmtId="0" fontId="23" fillId="0" borderId="78" xfId="0" applyFont="1" applyBorder="1">
      <alignment vertical="center"/>
    </xf>
    <xf numFmtId="0" fontId="23" fillId="0" borderId="77" xfId="0" applyFont="1" applyBorder="1">
      <alignment vertical="center"/>
    </xf>
    <xf numFmtId="0" fontId="23" fillId="0" borderId="14" xfId="0" applyFont="1" applyBorder="1">
      <alignment vertical="center"/>
    </xf>
    <xf numFmtId="0" fontId="23" fillId="0" borderId="75" xfId="0" applyFont="1" applyBorder="1">
      <alignment vertical="center"/>
    </xf>
    <xf numFmtId="0" fontId="0" fillId="0" borderId="19" xfId="0" applyBorder="1" applyAlignment="1">
      <alignment horizontal="right" vertical="center"/>
    </xf>
    <xf numFmtId="0" fontId="0" fillId="0" borderId="19" xfId="0" applyBorder="1" applyAlignment="1">
      <alignment horizontal="center" vertical="center"/>
    </xf>
    <xf numFmtId="0" fontId="0" fillId="0" borderId="42" xfId="0" applyBorder="1" applyAlignment="1">
      <alignment horizontal="right" vertical="center"/>
    </xf>
    <xf numFmtId="0" fontId="26" fillId="2" borderId="42" xfId="0" applyFont="1" applyFill="1" applyBorder="1" applyAlignment="1" applyProtection="1">
      <alignment horizontal="center" vertical="center"/>
      <protection locked="0"/>
    </xf>
    <xf numFmtId="0" fontId="27" fillId="0" borderId="42" xfId="0" applyFont="1" applyBorder="1" applyAlignment="1">
      <alignment horizontal="center" vertical="center"/>
    </xf>
    <xf numFmtId="3" fontId="26" fillId="0" borderId="42" xfId="0" applyNumberFormat="1" applyFont="1" applyBorder="1" applyAlignment="1" applyProtection="1">
      <alignment horizontal="right" vertical="center"/>
      <protection locked="0"/>
    </xf>
    <xf numFmtId="0" fontId="12" fillId="2" borderId="40" xfId="0" applyFont="1" applyFill="1" applyBorder="1" applyAlignment="1" applyProtection="1">
      <alignment horizontal="left" vertical="center"/>
      <protection locked="0"/>
    </xf>
    <xf numFmtId="0" fontId="12" fillId="2" borderId="19" xfId="0" applyFont="1" applyFill="1" applyBorder="1" applyAlignment="1" applyProtection="1">
      <alignment horizontal="left" vertical="center"/>
      <protection locked="0"/>
    </xf>
    <xf numFmtId="0" fontId="12" fillId="2" borderId="39" xfId="0" applyFont="1" applyFill="1" applyBorder="1" applyAlignment="1" applyProtection="1">
      <alignment horizontal="left" vertical="center"/>
      <protection locked="0"/>
    </xf>
    <xf numFmtId="179" fontId="12" fillId="2" borderId="18" xfId="0" applyNumberFormat="1" applyFont="1" applyFill="1" applyBorder="1" applyAlignment="1" applyProtection="1">
      <alignment horizontal="right" vertical="center"/>
      <protection locked="0"/>
    </xf>
    <xf numFmtId="179" fontId="12" fillId="2" borderId="40" xfId="0" applyNumberFormat="1" applyFont="1" applyFill="1" applyBorder="1" applyAlignment="1" applyProtection="1">
      <alignment horizontal="right" vertical="center"/>
      <protection locked="0"/>
    </xf>
    <xf numFmtId="0" fontId="6" fillId="6" borderId="29" xfId="0" applyFont="1" applyFill="1" applyBorder="1" applyAlignment="1" applyProtection="1">
      <alignment horizontal="right" vertical="center" wrapText="1"/>
      <protection locked="0"/>
    </xf>
    <xf numFmtId="0" fontId="6" fillId="6" borderId="30" xfId="0" applyFont="1" applyFill="1" applyBorder="1" applyAlignment="1" applyProtection="1">
      <alignment horizontal="right" vertical="center" wrapText="1"/>
      <protection locked="0"/>
    </xf>
    <xf numFmtId="0" fontId="6" fillId="6" borderId="24" xfId="0" applyFont="1" applyFill="1" applyBorder="1" applyAlignment="1" applyProtection="1">
      <alignment horizontal="right" vertical="center" wrapText="1"/>
      <protection locked="0"/>
    </xf>
    <xf numFmtId="0" fontId="6" fillId="5" borderId="29" xfId="0" applyFont="1" applyFill="1" applyBorder="1" applyAlignment="1" applyProtection="1">
      <alignment horizontal="right" vertical="center" wrapText="1"/>
      <protection locked="0"/>
    </xf>
    <xf numFmtId="0" fontId="6" fillId="5" borderId="30" xfId="0" applyFont="1" applyFill="1" applyBorder="1" applyAlignment="1" applyProtection="1">
      <alignment horizontal="right" vertical="center" wrapText="1"/>
      <protection locked="0"/>
    </xf>
    <xf numFmtId="0" fontId="6" fillId="5" borderId="24" xfId="0" applyFont="1" applyFill="1" applyBorder="1" applyAlignment="1" applyProtection="1">
      <alignment horizontal="right" vertical="center" wrapText="1"/>
      <protection locked="0"/>
    </xf>
    <xf numFmtId="0" fontId="12" fillId="2" borderId="10" xfId="0" applyFont="1" applyFill="1" applyBorder="1" applyAlignment="1" applyProtection="1">
      <alignment horizontal="left" vertical="center"/>
      <protection locked="0"/>
    </xf>
    <xf numFmtId="0" fontId="12" fillId="2" borderId="11" xfId="0" applyFont="1" applyFill="1" applyBorder="1" applyAlignment="1" applyProtection="1">
      <alignment horizontal="left" vertical="center"/>
      <protection locked="0"/>
    </xf>
    <xf numFmtId="0" fontId="12" fillId="2" borderId="12" xfId="0" applyFont="1" applyFill="1" applyBorder="1" applyAlignment="1" applyProtection="1">
      <alignment horizontal="left" vertical="center"/>
      <protection locked="0"/>
    </xf>
    <xf numFmtId="179" fontId="12" fillId="2" borderId="16" xfId="0" applyNumberFormat="1" applyFont="1" applyFill="1" applyBorder="1" applyAlignment="1" applyProtection="1">
      <alignment horizontal="right" vertical="center"/>
      <protection locked="0"/>
    </xf>
    <xf numFmtId="179" fontId="12" fillId="2" borderId="7" xfId="0" applyNumberFormat="1" applyFont="1" applyFill="1" applyBorder="1" applyAlignment="1" applyProtection="1">
      <alignment horizontal="right" vertical="center"/>
      <protection locked="0"/>
    </xf>
    <xf numFmtId="0" fontId="7" fillId="4" borderId="42"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12" fillId="2" borderId="62" xfId="0" applyFont="1" applyFill="1" applyBorder="1" applyAlignment="1" applyProtection="1">
      <alignment horizontal="left" vertical="center" wrapText="1"/>
      <protection locked="0"/>
    </xf>
    <xf numFmtId="0" fontId="12" fillId="2" borderId="42" xfId="0" applyFont="1" applyFill="1" applyBorder="1" applyAlignment="1" applyProtection="1">
      <alignment horizontal="left" vertical="center" wrapText="1"/>
      <protection locked="0"/>
    </xf>
    <xf numFmtId="0" fontId="12" fillId="2" borderId="57" xfId="0" applyFont="1" applyFill="1" applyBorder="1" applyAlignment="1" applyProtection="1">
      <alignment horizontal="left" vertical="center" wrapText="1"/>
      <protection locked="0"/>
    </xf>
    <xf numFmtId="179" fontId="12" fillId="2" borderId="28" xfId="0" applyNumberFormat="1" applyFont="1" applyFill="1" applyBorder="1" applyAlignment="1" applyProtection="1">
      <alignment horizontal="right" vertical="center"/>
      <protection locked="0"/>
    </xf>
    <xf numFmtId="179" fontId="12" fillId="2" borderId="41" xfId="0" applyNumberFormat="1" applyFont="1" applyFill="1" applyBorder="1" applyAlignment="1" applyProtection="1">
      <alignment horizontal="right" vertical="center"/>
      <protection locked="0"/>
    </xf>
    <xf numFmtId="179" fontId="12" fillId="2" borderId="10" xfId="0" applyNumberFormat="1" applyFont="1" applyFill="1" applyBorder="1" applyAlignment="1" applyProtection="1">
      <alignment horizontal="right" vertical="center"/>
      <protection locked="0"/>
    </xf>
    <xf numFmtId="179" fontId="12" fillId="2" borderId="11" xfId="0" applyNumberFormat="1" applyFont="1" applyFill="1" applyBorder="1" applyAlignment="1" applyProtection="1">
      <alignment horizontal="right" vertical="center"/>
      <protection locked="0"/>
    </xf>
    <xf numFmtId="178" fontId="12" fillId="0" borderId="30" xfId="1" applyNumberFormat="1" applyFont="1" applyFill="1" applyBorder="1" applyAlignment="1" applyProtection="1">
      <alignment horizontal="center" vertical="center"/>
      <protection locked="0"/>
    </xf>
    <xf numFmtId="178" fontId="12" fillId="0" borderId="30" xfId="0" applyNumberFormat="1" applyFont="1" applyBorder="1" applyAlignment="1" applyProtection="1">
      <alignment horizontal="center" vertical="center"/>
      <protection locked="0"/>
    </xf>
    <xf numFmtId="180" fontId="17" fillId="0" borderId="30" xfId="0" applyNumberFormat="1" applyFont="1" applyBorder="1" applyAlignment="1" applyProtection="1">
      <alignment horizontal="right" vertical="center"/>
      <protection locked="0"/>
    </xf>
    <xf numFmtId="0" fontId="0" fillId="0" borderId="13" xfId="0" applyBorder="1">
      <alignment vertical="center"/>
    </xf>
    <xf numFmtId="0" fontId="24" fillId="5" borderId="29" xfId="0" applyFont="1" applyFill="1" applyBorder="1" applyAlignment="1" applyProtection="1">
      <alignment horizontal="center" vertical="center" wrapText="1"/>
      <protection locked="0"/>
    </xf>
    <xf numFmtId="0" fontId="23" fillId="5" borderId="30" xfId="0" applyFont="1" applyFill="1" applyBorder="1" applyAlignment="1">
      <alignment horizontal="center" vertical="center" wrapText="1"/>
    </xf>
    <xf numFmtId="0" fontId="23" fillId="5" borderId="32" xfId="0" applyFont="1" applyFill="1" applyBorder="1" applyAlignment="1">
      <alignment horizontal="center" vertical="center" wrapText="1"/>
    </xf>
    <xf numFmtId="181" fontId="7" fillId="2" borderId="30" xfId="1" applyNumberFormat="1" applyFont="1" applyFill="1" applyBorder="1" applyAlignment="1" applyProtection="1">
      <alignment horizontal="right" vertical="center"/>
      <protection locked="0"/>
    </xf>
    <xf numFmtId="0" fontId="0" fillId="2" borderId="30" xfId="0" applyFill="1" applyBorder="1" applyAlignment="1">
      <alignment horizontal="right" vertical="center"/>
    </xf>
    <xf numFmtId="0" fontId="13" fillId="2" borderId="30" xfId="0" applyFont="1" applyFill="1" applyBorder="1" applyAlignment="1" applyProtection="1">
      <alignment horizontal="right" vertical="center" wrapText="1"/>
      <protection locked="0"/>
    </xf>
    <xf numFmtId="0" fontId="25" fillId="2" borderId="30" xfId="0" applyFont="1" applyFill="1" applyBorder="1" applyAlignment="1">
      <alignment horizontal="right" vertical="center" wrapText="1"/>
    </xf>
    <xf numFmtId="179" fontId="13" fillId="2" borderId="23" xfId="0" applyNumberFormat="1" applyFont="1" applyFill="1" applyBorder="1" applyAlignment="1" applyProtection="1">
      <alignment horizontal="right" vertical="center"/>
      <protection locked="0"/>
    </xf>
    <xf numFmtId="0" fontId="25" fillId="2" borderId="30" xfId="0" applyFont="1" applyFill="1" applyBorder="1" applyAlignment="1">
      <alignment horizontal="right" vertical="center"/>
    </xf>
    <xf numFmtId="178" fontId="12" fillId="0" borderId="28" xfId="0" applyNumberFormat="1" applyFont="1" applyBorder="1" applyAlignment="1" applyProtection="1">
      <alignment horizontal="right" vertical="center"/>
      <protection locked="0"/>
    </xf>
    <xf numFmtId="178" fontId="12" fillId="0" borderId="41" xfId="0" applyNumberFormat="1" applyFont="1" applyBorder="1" applyAlignment="1" applyProtection="1">
      <alignment horizontal="right" vertical="center"/>
      <protection locked="0"/>
    </xf>
    <xf numFmtId="49" fontId="14" fillId="2" borderId="62" xfId="0" applyNumberFormat="1" applyFont="1" applyFill="1" applyBorder="1" applyAlignment="1" applyProtection="1">
      <alignment horizontal="left" vertical="center" wrapText="1"/>
      <protection locked="0"/>
    </xf>
    <xf numFmtId="49" fontId="14" fillId="2" borderId="42" xfId="0" applyNumberFormat="1" applyFont="1" applyFill="1" applyBorder="1" applyAlignment="1" applyProtection="1">
      <alignment horizontal="left" vertical="center" wrapText="1"/>
      <protection locked="0"/>
    </xf>
    <xf numFmtId="49" fontId="14" fillId="2" borderId="57" xfId="0" applyNumberFormat="1" applyFont="1" applyFill="1" applyBorder="1" applyAlignment="1" applyProtection="1">
      <alignment horizontal="left" vertical="center" wrapText="1"/>
      <protection locked="0"/>
    </xf>
    <xf numFmtId="179" fontId="14" fillId="0" borderId="29" xfId="0" applyNumberFormat="1" applyFont="1" applyBorder="1" applyAlignment="1" applyProtection="1">
      <alignment horizontal="right" vertical="center"/>
      <protection locked="0"/>
    </xf>
    <xf numFmtId="179" fontId="14" fillId="0" borderId="30" xfId="0" applyNumberFormat="1" applyFont="1" applyBorder="1" applyAlignment="1" applyProtection="1">
      <alignment horizontal="right" vertical="center"/>
      <protection locked="0"/>
    </xf>
    <xf numFmtId="38" fontId="14" fillId="0" borderId="29" xfId="1" applyFont="1" applyBorder="1" applyAlignment="1" applyProtection="1">
      <alignment horizontal="right" vertical="center"/>
      <protection locked="0"/>
    </xf>
    <xf numFmtId="38" fontId="14" fillId="0" borderId="30" xfId="1" applyFont="1" applyBorder="1" applyAlignment="1" applyProtection="1">
      <alignment horizontal="right" vertical="center"/>
      <protection locked="0"/>
    </xf>
    <xf numFmtId="0" fontId="21" fillId="5" borderId="30" xfId="0" applyFont="1" applyFill="1" applyBorder="1" applyAlignment="1">
      <alignment horizontal="center" vertical="center" wrapText="1"/>
    </xf>
    <xf numFmtId="0" fontId="21" fillId="5" borderId="32" xfId="0" applyFont="1" applyFill="1" applyBorder="1" applyAlignment="1">
      <alignment horizontal="center" vertical="center" wrapText="1"/>
    </xf>
    <xf numFmtId="0" fontId="0" fillId="0" borderId="30" xfId="0" applyBorder="1" applyAlignment="1">
      <alignment horizontal="right" vertical="center"/>
    </xf>
    <xf numFmtId="0" fontId="0" fillId="0" borderId="30" xfId="0" applyBorder="1" applyAlignment="1">
      <alignment horizontal="right" vertical="center" wrapText="1"/>
    </xf>
    <xf numFmtId="0" fontId="0" fillId="0" borderId="77" xfId="0" applyBorder="1">
      <alignment vertical="center"/>
    </xf>
    <xf numFmtId="0" fontId="0" fillId="0" borderId="14" xfId="0" applyBorder="1">
      <alignment vertical="center"/>
    </xf>
    <xf numFmtId="0" fontId="0" fillId="0" borderId="75" xfId="0" applyBorder="1">
      <alignment vertical="center"/>
    </xf>
    <xf numFmtId="0" fontId="0" fillId="2" borderId="42" xfId="0" applyFill="1" applyBorder="1" applyAlignment="1">
      <alignment horizontal="right" vertical="center"/>
    </xf>
    <xf numFmtId="0" fontId="0" fillId="0" borderId="74" xfId="0" applyBorder="1" applyAlignment="1">
      <alignment horizontal="center" vertical="center"/>
    </xf>
    <xf numFmtId="0" fontId="26" fillId="2" borderId="19" xfId="0" applyFont="1" applyFill="1" applyBorder="1" applyAlignment="1" applyProtection="1">
      <alignment horizontal="center" vertical="center"/>
      <protection locked="0"/>
    </xf>
    <xf numFmtId="0" fontId="0" fillId="0" borderId="35" xfId="0" applyBorder="1" applyAlignment="1">
      <alignment horizontal="center" vertical="center"/>
    </xf>
    <xf numFmtId="0" fontId="0" fillId="0" borderId="52" xfId="0" applyBorder="1" applyAlignment="1">
      <alignment horizontal="center" vertical="center"/>
    </xf>
    <xf numFmtId="0" fontId="0" fillId="0" borderId="28" xfId="0" applyBorder="1" applyAlignment="1">
      <alignment horizontal="center" vertical="center" wrapText="1"/>
    </xf>
    <xf numFmtId="0" fontId="0" fillId="2" borderId="3" xfId="0" applyFill="1" applyBorder="1" applyAlignment="1">
      <alignment horizontal="right" vertical="center"/>
    </xf>
    <xf numFmtId="3" fontId="14" fillId="0" borderId="0" xfId="0" applyNumberFormat="1" applyFont="1" applyAlignment="1" applyProtection="1">
      <alignment horizontal="right" vertical="center"/>
      <protection locked="0"/>
    </xf>
    <xf numFmtId="0" fontId="7" fillId="0" borderId="40"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6" fillId="5" borderId="90"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shrinkToFit="1"/>
      <protection locked="0"/>
    </xf>
    <xf numFmtId="0" fontId="26" fillId="0" borderId="42" xfId="0" applyFont="1" applyBorder="1" applyAlignment="1" applyProtection="1">
      <alignment horizontal="center" vertical="center"/>
      <protection locked="0"/>
    </xf>
    <xf numFmtId="0" fontId="26" fillId="0" borderId="63" xfId="0" applyFont="1" applyBorder="1" applyAlignment="1" applyProtection="1">
      <alignment horizontal="center" vertical="center"/>
      <protection locked="0"/>
    </xf>
    <xf numFmtId="0" fontId="7" fillId="0" borderId="85"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7" fillId="0" borderId="74" xfId="0" applyFont="1" applyBorder="1" applyAlignment="1" applyProtection="1">
      <alignment horizontal="left" vertical="center"/>
      <protection locked="0"/>
    </xf>
    <xf numFmtId="0" fontId="7" fillId="0" borderId="77" xfId="0" applyFont="1" applyBorder="1" applyAlignment="1" applyProtection="1">
      <alignment horizontal="left" vertical="center" shrinkToFit="1"/>
      <protection locked="0"/>
    </xf>
    <xf numFmtId="0" fontId="7" fillId="0" borderId="14" xfId="0" applyFont="1" applyBorder="1" applyAlignment="1" applyProtection="1">
      <alignment horizontal="left" vertical="center" shrinkToFit="1"/>
      <protection locked="0"/>
    </xf>
    <xf numFmtId="0" fontId="7" fillId="0" borderId="90" xfId="0" applyFont="1" applyBorder="1" applyAlignment="1" applyProtection="1">
      <alignment horizontal="center" vertical="center"/>
      <protection locked="0"/>
    </xf>
    <xf numFmtId="0" fontId="7" fillId="0" borderId="1" xfId="0" applyFont="1" applyBorder="1" applyProtection="1">
      <alignment vertical="center"/>
      <protection locked="0"/>
    </xf>
    <xf numFmtId="0" fontId="7" fillId="0" borderId="95" xfId="0" applyFont="1" applyBorder="1" applyProtection="1">
      <alignment vertical="center"/>
      <protection locked="0"/>
    </xf>
    <xf numFmtId="0" fontId="7" fillId="0" borderId="10" xfId="0" applyFont="1" applyBorder="1" applyAlignment="1" applyProtection="1">
      <alignment horizontal="left" vertical="center"/>
      <protection locked="0"/>
    </xf>
    <xf numFmtId="0" fontId="7" fillId="0" borderId="20" xfId="0" applyFont="1" applyBorder="1" applyAlignment="1" applyProtection="1">
      <alignment horizontal="left"/>
      <protection locked="0"/>
    </xf>
    <xf numFmtId="0" fontId="7" fillId="0" borderId="95" xfId="0" applyFont="1" applyBorder="1" applyAlignment="1" applyProtection="1">
      <protection locked="0"/>
    </xf>
    <xf numFmtId="0" fontId="21" fillId="0" borderId="10" xfId="0" applyFont="1" applyBorder="1" applyAlignment="1" applyProtection="1">
      <alignment horizontal="left" vertical="center"/>
      <protection locked="0"/>
    </xf>
    <xf numFmtId="0" fontId="0" fillId="0" borderId="20" xfId="0" applyBorder="1">
      <alignment vertical="center"/>
    </xf>
    <xf numFmtId="0" fontId="40" fillId="0" borderId="10" xfId="0" applyFont="1" applyBorder="1" applyAlignment="1" applyProtection="1">
      <alignment vertical="center" wrapText="1" shrinkToFit="1"/>
      <protection locked="0"/>
    </xf>
    <xf numFmtId="0" fontId="7" fillId="0" borderId="87" xfId="0" applyFont="1" applyBorder="1" applyAlignment="1" applyProtection="1">
      <alignment horizontal="center"/>
      <protection locked="0"/>
    </xf>
    <xf numFmtId="0" fontId="7" fillId="0" borderId="1" xfId="0" applyFont="1" applyBorder="1" applyAlignment="1" applyProtection="1">
      <alignment horizontal="left" vertical="center" wrapText="1"/>
      <protection locked="0"/>
    </xf>
    <xf numFmtId="0" fontId="7" fillId="0" borderId="95" xfId="0" applyFont="1" applyBorder="1" applyAlignment="1" applyProtection="1">
      <alignment horizontal="left" vertical="center" wrapText="1"/>
      <protection locked="0"/>
    </xf>
    <xf numFmtId="0" fontId="7" fillId="0" borderId="95" xfId="0" applyFont="1" applyBorder="1" applyAlignment="1" applyProtection="1">
      <alignment horizontal="left" vertical="center"/>
      <protection locked="0"/>
    </xf>
    <xf numFmtId="0" fontId="7" fillId="0" borderId="90"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7" fillId="0" borderId="95" xfId="0" applyFont="1" applyBorder="1" applyAlignment="1" applyProtection="1">
      <alignment horizontal="left"/>
      <protection locked="0"/>
    </xf>
    <xf numFmtId="0" fontId="12" fillId="2" borderId="29" xfId="0" applyFont="1" applyFill="1" applyBorder="1" applyAlignment="1" applyProtection="1">
      <alignment horizontal="center" vertical="center"/>
      <protection locked="0"/>
    </xf>
    <xf numFmtId="0" fontId="12" fillId="2" borderId="24" xfId="0" applyFont="1" applyFill="1" applyBorder="1" applyAlignment="1" applyProtection="1">
      <alignment horizontal="center" vertical="center"/>
      <protection locked="0"/>
    </xf>
    <xf numFmtId="0" fontId="18" fillId="0" borderId="14" xfId="0" applyFont="1" applyBorder="1" applyAlignment="1" applyProtection="1">
      <alignment horizontal="center" vertical="center"/>
      <protection locked="0"/>
    </xf>
    <xf numFmtId="0" fontId="21" fillId="0" borderId="14" xfId="0" applyFont="1" applyBorder="1" applyAlignment="1" applyProtection="1">
      <protection locked="0"/>
    </xf>
    <xf numFmtId="0" fontId="7" fillId="0" borderId="73" xfId="0" applyFont="1" applyBorder="1" applyAlignment="1" applyProtection="1">
      <alignment horizontal="center" vertical="center"/>
      <protection locked="0"/>
    </xf>
    <xf numFmtId="0" fontId="7" fillId="0" borderId="73" xfId="0" applyFont="1" applyBorder="1" applyAlignment="1" applyProtection="1">
      <protection locked="0"/>
    </xf>
    <xf numFmtId="0" fontId="7" fillId="0" borderId="29"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178" fontId="12" fillId="2" borderId="29" xfId="0" applyNumberFormat="1" applyFont="1" applyFill="1" applyBorder="1" applyAlignment="1" applyProtection="1">
      <alignment horizontal="center" vertical="center"/>
      <protection locked="0"/>
    </xf>
    <xf numFmtId="178" fontId="12" fillId="2" borderId="24" xfId="0" applyNumberFormat="1" applyFont="1" applyFill="1" applyBorder="1" applyAlignment="1" applyProtection="1">
      <alignment horizontal="center" vertical="center"/>
      <protection locked="0"/>
    </xf>
    <xf numFmtId="0" fontId="7" fillId="0" borderId="29" xfId="0" applyFont="1" applyBorder="1" applyAlignment="1" applyProtection="1">
      <alignment horizontal="left" vertical="center" wrapText="1"/>
      <protection locked="0"/>
    </xf>
    <xf numFmtId="0" fontId="7" fillId="0" borderId="24" xfId="0" applyFont="1" applyBorder="1" applyAlignment="1" applyProtection="1">
      <alignment horizontal="left" vertical="center"/>
      <protection locked="0"/>
    </xf>
    <xf numFmtId="0" fontId="29" fillId="0" borderId="10" xfId="0" applyFont="1" applyBorder="1" applyAlignment="1" applyProtection="1">
      <alignment vertical="center" wrapText="1" shrinkToFit="1"/>
      <protection locked="0"/>
    </xf>
    <xf numFmtId="0" fontId="0" fillId="0" borderId="10" xfId="0" applyBorder="1" applyAlignment="1" applyProtection="1">
      <alignment horizontal="left" vertical="center"/>
      <protection locked="0"/>
    </xf>
    <xf numFmtId="0" fontId="18" fillId="0" borderId="29" xfId="0" applyFont="1" applyBorder="1" applyAlignment="1" applyProtection="1">
      <alignment horizontal="center" vertical="center"/>
      <protection locked="0"/>
    </xf>
    <xf numFmtId="0" fontId="21" fillId="0" borderId="30" xfId="0" applyFont="1" applyBorder="1" applyAlignment="1" applyProtection="1">
      <protection locked="0"/>
    </xf>
    <xf numFmtId="0" fontId="21" fillId="0" borderId="32" xfId="0" applyFont="1" applyBorder="1" applyAlignment="1" applyProtection="1">
      <protection locked="0"/>
    </xf>
    <xf numFmtId="178" fontId="12" fillId="2" borderId="24" xfId="0" applyNumberFormat="1" applyFont="1" applyFill="1" applyBorder="1" applyAlignment="1" applyProtection="1">
      <alignment horizontal="center"/>
      <protection locked="0"/>
    </xf>
  </cellXfs>
  <cellStyles count="3">
    <cellStyle name="桁区切り" xfId="1" builtinId="6"/>
    <cellStyle name="標準" xfId="0" builtinId="0"/>
    <cellStyle name="標準 2" xfId="2" xr:uid="{00000000-0005-0000-0000-000002000000}"/>
  </cellStyles>
  <dxfs count="4">
    <dxf>
      <fill>
        <patternFill>
          <bgColor theme="1" tint="0.499984740745262"/>
        </patternFill>
      </fill>
    </dxf>
    <dxf>
      <font>
        <color theme="0"/>
      </font>
    </dxf>
    <dxf>
      <fill>
        <patternFill>
          <bgColor theme="1" tint="0.499984740745262"/>
        </patternFill>
      </fill>
    </dxf>
    <dxf>
      <font>
        <color theme="0"/>
      </font>
    </dxf>
  </dxfs>
  <tableStyles count="0" defaultTableStyle="TableStyleMedium2" defaultPivotStyle="PivotStyleLight16"/>
  <colors>
    <mruColors>
      <color rgb="FF777777"/>
      <color rgb="FF808080"/>
      <color rgb="FFB2B2B2"/>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checked="Checked"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checked="Checked" lockText="1" noThreeD="1"/>
</file>

<file path=xl/ctrlProps/ctrlProp108.xml><?xml version="1.0" encoding="utf-8"?>
<formControlPr xmlns="http://schemas.microsoft.com/office/spreadsheetml/2009/9/main" objectType="CheckBox" checked="Checked" lockText="1" noThreeD="1"/>
</file>

<file path=xl/ctrlProps/ctrlProp109.xml><?xml version="1.0" encoding="utf-8"?>
<formControlPr xmlns="http://schemas.microsoft.com/office/spreadsheetml/2009/9/main" objectType="CheckBox" checked="Checked"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checked="Checked" lockText="1" noThreeD="1"/>
</file>

<file path=xl/ctrlProps/ctrlProp146.xml><?xml version="1.0" encoding="utf-8"?>
<formControlPr xmlns="http://schemas.microsoft.com/office/spreadsheetml/2009/9/main" objectType="CheckBox" checked="Checked"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checked="Checked"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checked="Checked"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checked="Checked"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checked="Checked"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checked="Checked"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checked="Checked"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checked="Checked"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checked="Checked"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checked="Checked"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checked="Checked"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checked="Checked" lockText="1" noThreeD="1"/>
</file>

<file path=xl/ctrlProps/ctrlProp223.xml><?xml version="1.0" encoding="utf-8"?>
<formControlPr xmlns="http://schemas.microsoft.com/office/spreadsheetml/2009/9/main" objectType="CheckBox" lockText="1" noThreeD="1"/>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47624</xdr:colOff>
      <xdr:row>53</xdr:row>
      <xdr:rowOff>133348</xdr:rowOff>
    </xdr:from>
    <xdr:to>
      <xdr:col>31</xdr:col>
      <xdr:colOff>104775</xdr:colOff>
      <xdr:row>104</xdr:row>
      <xdr:rowOff>95250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47624" y="10458448"/>
          <a:ext cx="5667376" cy="8705852"/>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次の事項について了承の上、申請を行ってください。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　事情変更による交付の決定の取消し等（規則第８条関係）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次に掲げる交付の決定後の事情の変更により特別の必要が生じたときは、補助金等の交</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付の決定の全部若しくは一部を取り消し、又はその決定の内容若しくはこれに付した条件</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を変更することがあります（補助事業等のうち既に経過した期間に係る部分については、</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この限りでありません。）。</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（１）天災地変その他補助金等の交付の決定後生じた事情の変更により補助事業等の全部又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は一部を継続する必要がなくなった場合</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（２）補助事業等を遂行するため必要な土地その他の手段を使用することができないこと、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補助事業等に要する経費のうち補助金等によって賄われる部分以外の部分を負担するこ</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とができないことその他の理由により補助事業等を遂行することができない場合（その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者の責めに帰すべき事情による場合を除く。）</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　計画変更の承認等（規則第１０条関係）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（１）交付の決定後、次のいずれかに該当する場合には、遅滞なく補助事業等計画変更（中</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止・廃止）申請書を市に提出し、その承認を受けてください。</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ア　補助金等の充当予算を変更しようとするとき。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イ　補助事業等の内容を変更しようとするとき。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ウ　補助事業等を中止し、又は廃止しようとするとき。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（２）補助事業等が予定の期間内に完成しないとき、又は補助事業等の遂行が困難となった</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ときは、遅滞なくその原因及びこれに対する措置を市に報告し、指示を受けてください。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１</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の場合には、補助金等の交付の決定の全部若しくは一部を取り消し、又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はその決定の内容若しくはこれに付した条件を変更することがあります。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　交付の決定の取消し（規則第１９条及び第２７条関係）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次のいずれかに該当する場合には、補助金等の交付の決定後、その決定の全部又は一部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を取り消すことがあります。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（１）偽りその他不正の手段により補助金等の交付を受けたとき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（２）法令又は規則の定め並びに補助金等の交付の決定の内容及びこれに付された条件その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他市長の指示に従わず、善良な管理者の注意をもって補助事業等を行わなかったとき。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（３）補助金等の他の用途への使用（利子補給金にあっては、その交付の目的となっている</a:t>
          </a:r>
          <a:r>
            <a:rPr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融資又は利子の軽減をしないことにより、補助金等の交付の目的に反してその交付を受</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けたことになることをいう。）をしたとき。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（４）補助金等の交付が暴力団の活動を助長し、又は暴力団の運営に資することとなると認</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めるとき。</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　補助金等の返還（規則第２０条関係）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（１）１、２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及び３により補助金等の交付の決定を取り消した場合において、取消しに</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係る部分について既に補助金等が交付されているときは、市の定めた期限までにその返</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還をしていただきます。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（２）実績報告後に市が補助金等の額を確定した際、既にその額を超える補助金等が交付さ</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れているときは、市の定めた期限までにその返還をしていただきます。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５　他の補助金等の一時停止等（規則第２１条関係）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４による補助金等の返還に応じない場合において、同種の事務又は事業について交付す</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べき補助金等があるときは、相当の限度においてその交付を一時停止し、又は当該補助金</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等と未納付額とを相殺することがあります。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６　帳簿の備付け（規則第２４条関係）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補助金等の交付を受けた場合は、補助事業等に係る収入及び支出を明らかにした帳簿を</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備え付け、整備し、５年間保存してください</a:t>
          </a:r>
          <a:r>
            <a:rPr lang="ja-JP" altLang="en-US"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kumimoji="1" lang="ja-JP" altLang="en-US" sz="1000">
            <a:latin typeface="ＭＳ 明朝" panose="02020609040205080304" pitchFamily="17" charset="-128"/>
            <a:ea typeface="ＭＳ 明朝" panose="02020609040205080304" pitchFamily="17" charset="-128"/>
          </a:endParaRPr>
        </a:p>
      </xdr:txBody>
    </xdr:sp>
    <xdr:clientData/>
  </xdr:twoCellAnchor>
  <xdr:twoCellAnchor>
    <xdr:from>
      <xdr:col>32</xdr:col>
      <xdr:colOff>342900</xdr:colOff>
      <xdr:row>3</xdr:row>
      <xdr:rowOff>9525</xdr:rowOff>
    </xdr:from>
    <xdr:to>
      <xdr:col>37</xdr:col>
      <xdr:colOff>276225</xdr:colOff>
      <xdr:row>5</xdr:row>
      <xdr:rowOff>19050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134100" y="581025"/>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32</xdr:col>
      <xdr:colOff>123825</xdr:colOff>
      <xdr:row>11</xdr:row>
      <xdr:rowOff>123825</xdr:rowOff>
    </xdr:from>
    <xdr:to>
      <xdr:col>37</xdr:col>
      <xdr:colOff>590550</xdr:colOff>
      <xdr:row>13</xdr:row>
      <xdr:rowOff>85725</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5915025" y="2124075"/>
          <a:ext cx="3209925" cy="34290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水色の箇所は、リストから選んでください。</a:t>
          </a:r>
        </a:p>
      </xdr:txBody>
    </xdr:sp>
    <xdr:clientData/>
  </xdr:twoCellAnchor>
  <xdr:twoCellAnchor>
    <xdr:from>
      <xdr:col>32</xdr:col>
      <xdr:colOff>104774</xdr:colOff>
      <xdr:row>43</xdr:row>
      <xdr:rowOff>190500</xdr:rowOff>
    </xdr:from>
    <xdr:to>
      <xdr:col>37</xdr:col>
      <xdr:colOff>57149</xdr:colOff>
      <xdr:row>46</xdr:row>
      <xdr:rowOff>133350</xdr:rowOff>
    </xdr:to>
    <xdr:sp macro="" textlink="">
      <xdr:nvSpPr>
        <xdr:cNvPr id="5" name="吹き出し: 左矢印 4">
          <a:extLst>
            <a:ext uri="{FF2B5EF4-FFF2-40B4-BE49-F238E27FC236}">
              <a16:creationId xmlns:a16="http://schemas.microsoft.com/office/drawing/2014/main" id="{00000000-0008-0000-0000-000005000000}"/>
            </a:ext>
          </a:extLst>
        </xdr:cNvPr>
        <xdr:cNvSpPr/>
      </xdr:nvSpPr>
      <xdr:spPr>
        <a:xfrm>
          <a:off x="5895974" y="8096250"/>
          <a:ext cx="2695575" cy="1038225"/>
        </a:xfrm>
        <a:prstGeom prst="leftArrowCallout">
          <a:avLst>
            <a:gd name="adj1" fmla="val 15724"/>
            <a:gd name="adj2" fmla="val 28899"/>
            <a:gd name="adj3" fmla="val 36120"/>
            <a:gd name="adj4" fmla="val 81761"/>
          </a:avLst>
        </a:prstGeom>
        <a:solidFill>
          <a:srgbClr val="FFFF00"/>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r>
            <a:rPr kumimoji="1" lang="ja-JP" altLang="en-US" sz="1200" b="1">
              <a:latin typeface="ＭＳ ゴシック" panose="020B0609070205080204" pitchFamily="49" charset="-128"/>
              <a:ea typeface="ＭＳ ゴシック" panose="020B0609070205080204" pitchFamily="49" charset="-128"/>
            </a:rPr>
            <a:t>自署又は押印がない場合は、「連絡先」と「責任者氏名」を記載してください。</a:t>
          </a: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0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12700</xdr:rowOff>
        </xdr:from>
        <xdr:to>
          <xdr:col>14</xdr:col>
          <xdr:colOff>107950</xdr:colOff>
          <xdr:row>34</xdr:row>
          <xdr:rowOff>69850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0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17</xdr:col>
          <xdr:colOff>50800</xdr:colOff>
          <xdr:row>42</xdr:row>
          <xdr:rowOff>31750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0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41</xdr:row>
          <xdr:rowOff>146050</xdr:rowOff>
        </xdr:from>
        <xdr:to>
          <xdr:col>14</xdr:col>
          <xdr:colOff>101600</xdr:colOff>
          <xdr:row>43</xdr:row>
          <xdr:rowOff>12700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0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twoCellAnchor>
    <xdr:from>
      <xdr:col>32</xdr:col>
      <xdr:colOff>66675</xdr:colOff>
      <xdr:row>20</xdr:row>
      <xdr:rowOff>66676</xdr:rowOff>
    </xdr:from>
    <xdr:to>
      <xdr:col>40</xdr:col>
      <xdr:colOff>209550</xdr:colOff>
      <xdr:row>24</xdr:row>
      <xdr:rowOff>66676</xdr:rowOff>
    </xdr:to>
    <xdr:sp macro="" textlink="">
      <xdr:nvSpPr>
        <xdr:cNvPr id="10" name="吹き出し: 左矢印 9">
          <a:extLst>
            <a:ext uri="{FF2B5EF4-FFF2-40B4-BE49-F238E27FC236}">
              <a16:creationId xmlns:a16="http://schemas.microsoft.com/office/drawing/2014/main" id="{00000000-0008-0000-0000-00000A000000}"/>
            </a:ext>
          </a:extLst>
        </xdr:cNvPr>
        <xdr:cNvSpPr/>
      </xdr:nvSpPr>
      <xdr:spPr>
        <a:xfrm>
          <a:off x="5857875" y="3781426"/>
          <a:ext cx="4943475" cy="762000"/>
        </a:xfrm>
        <a:prstGeom prst="leftArrowCallout">
          <a:avLst>
            <a:gd name="adj1" fmla="val 13801"/>
            <a:gd name="adj2" fmla="val 27922"/>
            <a:gd name="adj3" fmla="val 38336"/>
            <a:gd name="adj4" fmla="val 89005"/>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申請金額は、収支予算書を作成すると自動で入力されます。</a:t>
          </a:r>
          <a:endParaRPr kumimoji="1" lang="en-US" altLang="ja-JP" sz="1200" b="1">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収支予算書の「小計（市補助金）」の金額。</a:t>
          </a:r>
          <a:endParaRPr kumimoji="1" lang="en-US" altLang="ja-JP" sz="1200" b="1">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手書きの場合は「￥」を金額の前に記載。</a:t>
          </a:r>
          <a:endParaRPr lang="ja-JP" altLang="ja-JP" sz="1200">
            <a:effectLst/>
            <a:latin typeface="ＭＳ ゴシック" panose="020B0609070205080204" pitchFamily="49" charset="-128"/>
            <a:ea typeface="ＭＳ ゴシック" panose="020B0609070205080204" pitchFamily="49" charset="-128"/>
          </a:endParaRPr>
        </a:p>
        <a:p>
          <a:pPr algn="l"/>
          <a:endParaRPr kumimoji="1" lang="en-US" altLang="ja-JP" sz="1200" b="1">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47624</xdr:colOff>
      <xdr:row>53</xdr:row>
      <xdr:rowOff>133348</xdr:rowOff>
    </xdr:from>
    <xdr:to>
      <xdr:col>31</xdr:col>
      <xdr:colOff>104775</xdr:colOff>
      <xdr:row>104</xdr:row>
      <xdr:rowOff>95250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7624" y="10464798"/>
          <a:ext cx="5568951" cy="8382002"/>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次の事項について了承の上、申請を行ってください。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　事情変更による交付の決定の取消し等（規則第８条関係）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次に掲げる交付の決定後の事情の変更により特別の必要が生じたときは、補助金等の交</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付の決定の全部若しくは一部を取り消し、又はその決定の内容若しくはこれに付した条件</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を変更することがあります（補助事業等のうち既に経過した期間に係る部分については、</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この限りでありません。）。</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（１）天災地変その他補助金等の交付の決定後生じた事情の変更により補助事業等の全部又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は一部を継続する必要がなくなった場合</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（２）補助事業等を遂行するため必要な土地その他の手段を使用することができないこと、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補助事業等に要する経費のうち補助金等によって賄われる部分以外の部分を負担するこ</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とができないことその他の理由により補助事業等を遂行することができない場合（その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者の責めに帰すべき事情による場合を除く。）</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　計画変更の承認等（規則第１０条関係）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（１）交付の決定後、次のいずれかに該当する場合には、遅滞なく補助事業等計画変更（中</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止・廃止）申請書を市に提出し、その承認を受けてください。</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ア　補助金等の充当予算を変更しようとするとき。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イ　補助事業等の内容を変更しようとするとき。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ウ　補助事業等を中止し、又は廃止しようとするとき。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（２）補助事業等が予定の期間内に完成しないとき、又は補助事業等の遂行が困難となった</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ときは、遅滞なくその原因及びこれに対する措置を市に報告し、指示を受けてください。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１</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の場合には、補助金等の交付の決定の全部若しくは一部を取り消し、又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はその決定の内容若しくはこれに付した条件を変更することがあります。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　交付の決定の取消し（規則第１９条及び第２７条関係）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次のいずれかに該当する場合には、補助金等の交付の決定後、その決定の全部又は一部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を取り消すことがあります。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（１）偽りその他不正の手段により補助金等の交付を受けたとき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（２）法令又は規則の定め並びに補助金等の交付の決定の内容及びこれに付された条件その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他市長の指示に従わず、善良な管理者の注意をもって補助事業等を行わなかったとき。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（３）補助金等の他の用途への使用（利子補給金にあっては、その交付の目的となっている</a:t>
          </a:r>
          <a:r>
            <a:rPr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融資又は利子の軽減をしないことにより、補助金等の交付の目的に反してその交付を受</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けたことになることをいう。）をしたとき。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（４）補助金等の交付が暴力団の活動を助長し、又は暴力団の運営に資することとなると認</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めるとき。</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　補助金等の返還（規則第２０条関係）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（１）１、２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及び３により補助金等の交付の決定を取り消した場合において、取消しに</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係る部分について既に補助金等が交付されているときは、市の定めた期限までにその返</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還をしていただきます。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（２）実績報告後に市が補助金等の額を確定した際、既にその額を超える補助金等が交付さ</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れているときは、市の定めた期限までにその返還をしていただきます。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５　他の補助金等の一時停止等（規則第２１条関係）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４による補助金等の返還に応じない場合において、同種の事務又は事業について交付す</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べき補助金等があるときは、相当の限度においてその交付を一時停止し、又は当該補助金</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等と未納付額とを相殺することがあります。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６　帳簿の備付け（規則第２４条関係）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補助金等の交付を受けた場合は、補助事業等に係る収入及び支出を明らかにした帳簿を</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備え付け、整備し、５年間保存してください</a:t>
          </a:r>
          <a:r>
            <a:rPr lang="ja-JP" altLang="en-US"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kumimoji="1" lang="ja-JP" altLang="en-US" sz="10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1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12700</xdr:rowOff>
        </xdr:from>
        <xdr:to>
          <xdr:col>14</xdr:col>
          <xdr:colOff>107950</xdr:colOff>
          <xdr:row>34</xdr:row>
          <xdr:rowOff>69850</xdr:rowOff>
        </xdr:to>
        <xdr:sp macro="" textlink="">
          <xdr:nvSpPr>
            <xdr:cNvPr id="57346" name="Check Box 2" hidden="1">
              <a:extLst>
                <a:ext uri="{63B3BB69-23CF-44E3-9099-C40C66FF867C}">
                  <a14:compatExt spid="_x0000_s57346"/>
                </a:ext>
                <a:ext uri="{FF2B5EF4-FFF2-40B4-BE49-F238E27FC236}">
                  <a16:creationId xmlns:a16="http://schemas.microsoft.com/office/drawing/2014/main" id="{00000000-0008-0000-0100-00000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31</xdr:col>
          <xdr:colOff>50800</xdr:colOff>
          <xdr:row>42</xdr:row>
          <xdr:rowOff>31750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1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xdr:twoCellAnchor>
    <xdr:from>
      <xdr:col>27</xdr:col>
      <xdr:colOff>19050</xdr:colOff>
      <xdr:row>0</xdr:row>
      <xdr:rowOff>76200</xdr:rowOff>
    </xdr:from>
    <xdr:to>
      <xdr:col>31</xdr:col>
      <xdr:colOff>44450</xdr:colOff>
      <xdr:row>2</xdr:row>
      <xdr:rowOff>76200</xdr:rowOff>
    </xdr:to>
    <xdr:sp macro="" textlink="">
      <xdr:nvSpPr>
        <xdr:cNvPr id="3" name="四角形: 角を丸くする 2">
          <a:extLst>
            <a:ext uri="{FF2B5EF4-FFF2-40B4-BE49-F238E27FC236}">
              <a16:creationId xmlns:a16="http://schemas.microsoft.com/office/drawing/2014/main" id="{00000000-0008-0000-0100-000003000000}"/>
            </a:ext>
          </a:extLst>
        </xdr:cNvPr>
        <xdr:cNvSpPr/>
      </xdr:nvSpPr>
      <xdr:spPr>
        <a:xfrm>
          <a:off x="4819650" y="76200"/>
          <a:ext cx="736600" cy="38100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6</xdr:col>
      <xdr:colOff>104775</xdr:colOff>
      <xdr:row>20</xdr:row>
      <xdr:rowOff>152401</xdr:rowOff>
    </xdr:from>
    <xdr:to>
      <xdr:col>23</xdr:col>
      <xdr:colOff>57149</xdr:colOff>
      <xdr:row>23</xdr:row>
      <xdr:rowOff>95251</xdr:rowOff>
    </xdr:to>
    <xdr:sp macro="" textlink="">
      <xdr:nvSpPr>
        <xdr:cNvPr id="4" name="吹き出し: 線 3">
          <a:extLst>
            <a:ext uri="{FF2B5EF4-FFF2-40B4-BE49-F238E27FC236}">
              <a16:creationId xmlns:a16="http://schemas.microsoft.com/office/drawing/2014/main" id="{00000000-0008-0000-0100-000004000000}"/>
            </a:ext>
          </a:extLst>
        </xdr:cNvPr>
        <xdr:cNvSpPr/>
      </xdr:nvSpPr>
      <xdr:spPr>
        <a:xfrm>
          <a:off x="1171575" y="3867151"/>
          <a:ext cx="2974974" cy="514350"/>
        </a:xfrm>
        <a:prstGeom prst="borderCallout1">
          <a:avLst>
            <a:gd name="adj1" fmla="val 60728"/>
            <a:gd name="adj2" fmla="val 99856"/>
            <a:gd name="adj3" fmla="val 44305"/>
            <a:gd name="adj4" fmla="val 107344"/>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収支予算書の「小計（市補助金）」の金額</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200" b="1">
              <a:solidFill>
                <a:srgbClr val="FF0000"/>
              </a:solidFill>
              <a:latin typeface="ＭＳ Ｐゴシック" panose="020B0600070205080204" pitchFamily="50" charset="-128"/>
              <a:ea typeface="ＭＳ Ｐゴシック" panose="020B0600070205080204" pitchFamily="50" charset="-128"/>
            </a:rPr>
            <a:t>※</a:t>
          </a:r>
          <a:r>
            <a:rPr kumimoji="1" lang="ja-JP" altLang="en-US" sz="1200" b="1">
              <a:solidFill>
                <a:srgbClr val="FF0000"/>
              </a:solidFill>
              <a:latin typeface="ＭＳ Ｐゴシック" panose="020B0600070205080204" pitchFamily="50" charset="-128"/>
              <a:ea typeface="ＭＳ Ｐゴシック" panose="020B0600070205080204" pitchFamily="50" charset="-128"/>
            </a:rPr>
            <a:t>手書きの場合は「￥」を金額の前に記載</a:t>
          </a:r>
        </a:p>
      </xdr:txBody>
    </xdr:sp>
    <xdr:clientData/>
  </xdr:twoCellAnchor>
  <xdr:twoCellAnchor>
    <xdr:from>
      <xdr:col>0</xdr:col>
      <xdr:colOff>104775</xdr:colOff>
      <xdr:row>47</xdr:row>
      <xdr:rowOff>161925</xdr:rowOff>
    </xdr:from>
    <xdr:to>
      <xdr:col>16</xdr:col>
      <xdr:colOff>133350</xdr:colOff>
      <xdr:row>50</xdr:row>
      <xdr:rowOff>180975</xdr:rowOff>
    </xdr:to>
    <xdr:sp macro="" textlink="">
      <xdr:nvSpPr>
        <xdr:cNvPr id="5" name="吹き出し: 線 4">
          <a:extLst>
            <a:ext uri="{FF2B5EF4-FFF2-40B4-BE49-F238E27FC236}">
              <a16:creationId xmlns:a16="http://schemas.microsoft.com/office/drawing/2014/main" id="{00000000-0008-0000-0100-000005000000}"/>
            </a:ext>
          </a:extLst>
        </xdr:cNvPr>
        <xdr:cNvSpPr/>
      </xdr:nvSpPr>
      <xdr:spPr>
        <a:xfrm>
          <a:off x="104775" y="9350375"/>
          <a:ext cx="2873375" cy="590550"/>
        </a:xfrm>
        <a:prstGeom prst="borderCallout1">
          <a:avLst>
            <a:gd name="adj1" fmla="val -15543"/>
            <a:gd name="adj2" fmla="val 4023"/>
            <a:gd name="adj3" fmla="val -100250"/>
            <a:gd name="adj4" fmla="val 41953"/>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自署又は押印がない場合は、「連絡先」と「責任者氏名」を記載してください。</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1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12700</xdr:rowOff>
        </xdr:from>
        <xdr:to>
          <xdr:col>14</xdr:col>
          <xdr:colOff>107950</xdr:colOff>
          <xdr:row>34</xdr:row>
          <xdr:rowOff>69850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1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17</xdr:col>
          <xdr:colOff>50800</xdr:colOff>
          <xdr:row>42</xdr:row>
          <xdr:rowOff>31750</xdr:rowOff>
        </xdr:to>
        <xdr:sp macro="" textlink="">
          <xdr:nvSpPr>
            <xdr:cNvPr id="57350" name="Check Box 6" hidden="1">
              <a:extLst>
                <a:ext uri="{63B3BB69-23CF-44E3-9099-C40C66FF867C}">
                  <a14:compatExt spid="_x0000_s57350"/>
                </a:ext>
                <a:ext uri="{FF2B5EF4-FFF2-40B4-BE49-F238E27FC236}">
                  <a16:creationId xmlns:a16="http://schemas.microsoft.com/office/drawing/2014/main" id="{00000000-0008-0000-0100-00000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41</xdr:row>
          <xdr:rowOff>152400</xdr:rowOff>
        </xdr:from>
        <xdr:to>
          <xdr:col>14</xdr:col>
          <xdr:colOff>101600</xdr:colOff>
          <xdr:row>43</xdr:row>
          <xdr:rowOff>25400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1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twoCellAnchor>
    <xdr:from>
      <xdr:col>0</xdr:col>
      <xdr:colOff>95250</xdr:colOff>
      <xdr:row>12</xdr:row>
      <xdr:rowOff>19050</xdr:rowOff>
    </xdr:from>
    <xdr:to>
      <xdr:col>12</xdr:col>
      <xdr:colOff>95250</xdr:colOff>
      <xdr:row>13</xdr:row>
      <xdr:rowOff>161925</xdr:rowOff>
    </xdr:to>
    <xdr:sp macro="" textlink="">
      <xdr:nvSpPr>
        <xdr:cNvPr id="6" name="吹き出し: 線 5">
          <a:extLst>
            <a:ext uri="{FF2B5EF4-FFF2-40B4-BE49-F238E27FC236}">
              <a16:creationId xmlns:a16="http://schemas.microsoft.com/office/drawing/2014/main" id="{00000000-0008-0000-0100-000006000000}"/>
            </a:ext>
          </a:extLst>
        </xdr:cNvPr>
        <xdr:cNvSpPr/>
      </xdr:nvSpPr>
      <xdr:spPr>
        <a:xfrm>
          <a:off x="95250" y="2209800"/>
          <a:ext cx="2133600" cy="333375"/>
        </a:xfrm>
        <a:prstGeom prst="borderCallout1">
          <a:avLst>
            <a:gd name="adj1" fmla="val 57681"/>
            <a:gd name="adj2" fmla="val 100366"/>
            <a:gd name="adj3" fmla="val 23277"/>
            <a:gd name="adj4" fmla="val 116293"/>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役職名（会長、代表等）を記載</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114300</xdr:colOff>
          <xdr:row>9</xdr:row>
          <xdr:rowOff>222250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2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127000</xdr:colOff>
          <xdr:row>10</xdr:row>
          <xdr:rowOff>152400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2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222250</xdr:colOff>
          <xdr:row>9</xdr:row>
          <xdr:rowOff>228600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2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88900</xdr:colOff>
          <xdr:row>9</xdr:row>
          <xdr:rowOff>228600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2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139700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2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31750</xdr:colOff>
          <xdr:row>11</xdr:row>
          <xdr:rowOff>31750</xdr:rowOff>
        </xdr:to>
        <xdr:sp macro="" textlink="">
          <xdr:nvSpPr>
            <xdr:cNvPr id="36872" name="Check Box 8" hidden="1">
              <a:extLst>
                <a:ext uri="{63B3BB69-23CF-44E3-9099-C40C66FF867C}">
                  <a14:compatExt spid="_x0000_s36872"/>
                </a:ext>
                <a:ext uri="{FF2B5EF4-FFF2-40B4-BE49-F238E27FC236}">
                  <a16:creationId xmlns:a16="http://schemas.microsoft.com/office/drawing/2014/main" id="{00000000-0008-0000-02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69850</xdr:rowOff>
        </xdr:from>
        <xdr:to>
          <xdr:col>4</xdr:col>
          <xdr:colOff>25400</xdr:colOff>
          <xdr:row>38</xdr:row>
          <xdr:rowOff>63500</xdr:rowOff>
        </xdr:to>
        <xdr:sp macro="" textlink="">
          <xdr:nvSpPr>
            <xdr:cNvPr id="36875" name="Check Box 11" hidden="1">
              <a:extLst>
                <a:ext uri="{63B3BB69-23CF-44E3-9099-C40C66FF867C}">
                  <a14:compatExt spid="_x0000_s36875"/>
                </a:ext>
                <a:ext uri="{FF2B5EF4-FFF2-40B4-BE49-F238E27FC236}">
                  <a16:creationId xmlns:a16="http://schemas.microsoft.com/office/drawing/2014/main" id="{00000000-0008-0000-0200-00000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34</xdr:row>
          <xdr:rowOff>12700</xdr:rowOff>
        </xdr:from>
        <xdr:to>
          <xdr:col>26</xdr:col>
          <xdr:colOff>107950</xdr:colOff>
          <xdr:row>34</xdr:row>
          <xdr:rowOff>254000</xdr:rowOff>
        </xdr:to>
        <xdr:sp macro="" textlink="">
          <xdr:nvSpPr>
            <xdr:cNvPr id="36876" name="Check Box 12" hidden="1">
              <a:extLst>
                <a:ext uri="{63B3BB69-23CF-44E3-9099-C40C66FF867C}">
                  <a14:compatExt spid="_x0000_s36876"/>
                </a:ext>
                <a:ext uri="{FF2B5EF4-FFF2-40B4-BE49-F238E27FC236}">
                  <a16:creationId xmlns:a16="http://schemas.microsoft.com/office/drawing/2014/main" id="{00000000-0008-0000-0200-00000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飲食代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34</xdr:row>
          <xdr:rowOff>12700</xdr:rowOff>
        </xdr:from>
        <xdr:to>
          <xdr:col>29</xdr:col>
          <xdr:colOff>25400</xdr:colOff>
          <xdr:row>34</xdr:row>
          <xdr:rowOff>228600</xdr:rowOff>
        </xdr:to>
        <xdr:sp macro="" textlink="">
          <xdr:nvSpPr>
            <xdr:cNvPr id="36877" name="Check Box 13" hidden="1">
              <a:extLst>
                <a:ext uri="{63B3BB69-23CF-44E3-9099-C40C66FF867C}">
                  <a14:compatExt spid="_x0000_s36877"/>
                </a:ext>
                <a:ext uri="{FF2B5EF4-FFF2-40B4-BE49-F238E27FC236}">
                  <a16:creationId xmlns:a16="http://schemas.microsoft.com/office/drawing/2014/main" id="{00000000-0008-0000-0200-00000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材料費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35</xdr:row>
          <xdr:rowOff>31750</xdr:rowOff>
        </xdr:from>
        <xdr:to>
          <xdr:col>28</xdr:col>
          <xdr:colOff>228600</xdr:colOff>
          <xdr:row>35</xdr:row>
          <xdr:rowOff>241300</xdr:rowOff>
        </xdr:to>
        <xdr:sp macro="" textlink="">
          <xdr:nvSpPr>
            <xdr:cNvPr id="36878" name="Check Box 14" hidden="1">
              <a:extLst>
                <a:ext uri="{63B3BB69-23CF-44E3-9099-C40C66FF867C}">
                  <a14:compatExt spid="_x0000_s36878"/>
                </a:ext>
                <a:ext uri="{FF2B5EF4-FFF2-40B4-BE49-F238E27FC236}">
                  <a16:creationId xmlns:a16="http://schemas.microsoft.com/office/drawing/2014/main" id="{00000000-0008-0000-0200-00000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              )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254000</xdr:rowOff>
        </xdr:from>
        <xdr:to>
          <xdr:col>4</xdr:col>
          <xdr:colOff>114300</xdr:colOff>
          <xdr:row>38</xdr:row>
          <xdr:rowOff>241300</xdr:rowOff>
        </xdr:to>
        <xdr:sp macro="" textlink="">
          <xdr:nvSpPr>
            <xdr:cNvPr id="36879" name="Check Box 15" hidden="1">
              <a:extLst>
                <a:ext uri="{63B3BB69-23CF-44E3-9099-C40C66FF867C}">
                  <a14:compatExt spid="_x0000_s36879"/>
                </a:ext>
                <a:ext uri="{FF2B5EF4-FFF2-40B4-BE49-F238E27FC236}">
                  <a16:creationId xmlns:a16="http://schemas.microsoft.com/office/drawing/2014/main" id="{00000000-0008-0000-0200-00000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38</xdr:row>
          <xdr:rowOff>184150</xdr:rowOff>
        </xdr:from>
        <xdr:to>
          <xdr:col>4</xdr:col>
          <xdr:colOff>107950</xdr:colOff>
          <xdr:row>39</xdr:row>
          <xdr:rowOff>177800</xdr:rowOff>
        </xdr:to>
        <xdr:sp macro="" textlink="">
          <xdr:nvSpPr>
            <xdr:cNvPr id="36880" name="Check Box 16" hidden="1">
              <a:extLst>
                <a:ext uri="{63B3BB69-23CF-44E3-9099-C40C66FF867C}">
                  <a14:compatExt spid="_x0000_s36880"/>
                </a:ext>
                <a:ext uri="{FF2B5EF4-FFF2-40B4-BE49-F238E27FC236}">
                  <a16:creationId xmlns:a16="http://schemas.microsoft.com/office/drawing/2014/main" id="{00000000-0008-0000-0200-00001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空家等活用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51</xdr:row>
          <xdr:rowOff>222250</xdr:rowOff>
        </xdr:from>
        <xdr:to>
          <xdr:col>25</xdr:col>
          <xdr:colOff>184150</xdr:colOff>
          <xdr:row>52</xdr:row>
          <xdr:rowOff>139700</xdr:rowOff>
        </xdr:to>
        <xdr:sp macro="" textlink="">
          <xdr:nvSpPr>
            <xdr:cNvPr id="36881" name="Check Box 17" hidden="1">
              <a:extLst>
                <a:ext uri="{63B3BB69-23CF-44E3-9099-C40C66FF867C}">
                  <a14:compatExt spid="_x0000_s36881"/>
                </a:ext>
                <a:ext uri="{FF2B5EF4-FFF2-40B4-BE49-F238E27FC236}">
                  <a16:creationId xmlns:a16="http://schemas.microsoft.com/office/drawing/2014/main" id="{00000000-0008-0000-0200-00001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50</xdr:row>
          <xdr:rowOff>177800</xdr:rowOff>
        </xdr:from>
        <xdr:to>
          <xdr:col>25</xdr:col>
          <xdr:colOff>184150</xdr:colOff>
          <xdr:row>51</xdr:row>
          <xdr:rowOff>203200</xdr:rowOff>
        </xdr:to>
        <xdr:sp macro="" textlink="">
          <xdr:nvSpPr>
            <xdr:cNvPr id="36882" name="Check Box 18" hidden="1">
              <a:extLst>
                <a:ext uri="{63B3BB69-23CF-44E3-9099-C40C66FF867C}">
                  <a14:compatExt spid="_x0000_s36882"/>
                </a:ext>
                <a:ext uri="{FF2B5EF4-FFF2-40B4-BE49-F238E27FC236}">
                  <a16:creationId xmlns:a16="http://schemas.microsoft.com/office/drawing/2014/main" id="{00000000-0008-0000-0200-00001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52</xdr:row>
          <xdr:rowOff>203200</xdr:rowOff>
        </xdr:from>
        <xdr:to>
          <xdr:col>25</xdr:col>
          <xdr:colOff>190500</xdr:colOff>
          <xdr:row>53</xdr:row>
          <xdr:rowOff>114300</xdr:rowOff>
        </xdr:to>
        <xdr:sp macro="" textlink="">
          <xdr:nvSpPr>
            <xdr:cNvPr id="36883" name="Check Box 19" hidden="1">
              <a:extLst>
                <a:ext uri="{63B3BB69-23CF-44E3-9099-C40C66FF867C}">
                  <a14:compatExt spid="_x0000_s36883"/>
                </a:ext>
                <a:ext uri="{FF2B5EF4-FFF2-40B4-BE49-F238E27FC236}">
                  <a16:creationId xmlns:a16="http://schemas.microsoft.com/office/drawing/2014/main" id="{00000000-0008-0000-0200-00001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19</xdr:row>
          <xdr:rowOff>38100</xdr:rowOff>
        </xdr:from>
        <xdr:to>
          <xdr:col>10</xdr:col>
          <xdr:colOff>12700</xdr:colOff>
          <xdr:row>19</xdr:row>
          <xdr:rowOff>241300</xdr:rowOff>
        </xdr:to>
        <xdr:sp macro="" textlink="">
          <xdr:nvSpPr>
            <xdr:cNvPr id="36884" name="Check Box 20" hidden="1">
              <a:extLst>
                <a:ext uri="{63B3BB69-23CF-44E3-9099-C40C66FF867C}">
                  <a14:compatExt spid="_x0000_s36884"/>
                </a:ext>
                <a:ext uri="{FF2B5EF4-FFF2-40B4-BE49-F238E27FC236}">
                  <a16:creationId xmlns:a16="http://schemas.microsoft.com/office/drawing/2014/main" id="{00000000-0008-0000-0200-00001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19</xdr:row>
          <xdr:rowOff>50800</xdr:rowOff>
        </xdr:from>
        <xdr:to>
          <xdr:col>15</xdr:col>
          <xdr:colOff>101600</xdr:colOff>
          <xdr:row>19</xdr:row>
          <xdr:rowOff>241300</xdr:rowOff>
        </xdr:to>
        <xdr:sp macro="" textlink="">
          <xdr:nvSpPr>
            <xdr:cNvPr id="36885" name="Check Box 21" hidden="1">
              <a:extLst>
                <a:ext uri="{63B3BB69-23CF-44E3-9099-C40C66FF867C}">
                  <a14:compatExt spid="_x0000_s36885"/>
                </a:ext>
                <a:ext uri="{FF2B5EF4-FFF2-40B4-BE49-F238E27FC236}">
                  <a16:creationId xmlns:a16="http://schemas.microsoft.com/office/drawing/2014/main" id="{00000000-0008-0000-0200-00001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軽体操（30分）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35</xdr:row>
          <xdr:rowOff>0</xdr:rowOff>
        </xdr:from>
        <xdr:to>
          <xdr:col>2</xdr:col>
          <xdr:colOff>146050</xdr:colOff>
          <xdr:row>35</xdr:row>
          <xdr:rowOff>203200</xdr:rowOff>
        </xdr:to>
        <xdr:sp macro="" textlink="">
          <xdr:nvSpPr>
            <xdr:cNvPr id="36886" name="Check Box 22" hidden="1">
              <a:extLst>
                <a:ext uri="{63B3BB69-23CF-44E3-9099-C40C66FF867C}">
                  <a14:compatExt spid="_x0000_s36886"/>
                </a:ext>
                <a:ext uri="{FF2B5EF4-FFF2-40B4-BE49-F238E27FC236}">
                  <a16:creationId xmlns:a16="http://schemas.microsoft.com/office/drawing/2014/main" id="{00000000-0008-0000-0200-00001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177800</xdr:colOff>
          <xdr:row>35</xdr:row>
          <xdr:rowOff>0</xdr:rowOff>
        </xdr:from>
        <xdr:to>
          <xdr:col>4</xdr:col>
          <xdr:colOff>101600</xdr:colOff>
          <xdr:row>35</xdr:row>
          <xdr:rowOff>241300</xdr:rowOff>
        </xdr:to>
        <xdr:sp macro="" textlink="">
          <xdr:nvSpPr>
            <xdr:cNvPr id="36887" name="Check Box 23" hidden="1">
              <a:extLst>
                <a:ext uri="{63B3BB69-23CF-44E3-9099-C40C66FF867C}">
                  <a14:compatExt spid="_x0000_s36887"/>
                </a:ext>
                <a:ext uri="{FF2B5EF4-FFF2-40B4-BE49-F238E27FC236}">
                  <a16:creationId xmlns:a16="http://schemas.microsoft.com/office/drawing/2014/main" id="{00000000-0008-0000-0200-00001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35</xdr:row>
          <xdr:rowOff>12700</xdr:rowOff>
        </xdr:from>
        <xdr:to>
          <xdr:col>12</xdr:col>
          <xdr:colOff>127000</xdr:colOff>
          <xdr:row>35</xdr:row>
          <xdr:rowOff>215900</xdr:rowOff>
        </xdr:to>
        <xdr:sp macro="" textlink="">
          <xdr:nvSpPr>
            <xdr:cNvPr id="36888" name="Check Box 24" hidden="1">
              <a:extLst>
                <a:ext uri="{63B3BB69-23CF-44E3-9099-C40C66FF867C}">
                  <a14:compatExt spid="_x0000_s36888"/>
                </a:ext>
                <a:ext uri="{FF2B5EF4-FFF2-40B4-BE49-F238E27FC236}">
                  <a16:creationId xmlns:a16="http://schemas.microsoft.com/office/drawing/2014/main" id="{00000000-0008-0000-0200-00001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35</xdr:row>
          <xdr:rowOff>0</xdr:rowOff>
        </xdr:from>
        <xdr:to>
          <xdr:col>14</xdr:col>
          <xdr:colOff>114300</xdr:colOff>
          <xdr:row>35</xdr:row>
          <xdr:rowOff>241300</xdr:rowOff>
        </xdr:to>
        <xdr:sp macro="" textlink="">
          <xdr:nvSpPr>
            <xdr:cNvPr id="36889" name="Check Box 25" hidden="1">
              <a:extLst>
                <a:ext uri="{63B3BB69-23CF-44E3-9099-C40C66FF867C}">
                  <a14:compatExt spid="_x0000_s36889"/>
                </a:ext>
                <a:ext uri="{FF2B5EF4-FFF2-40B4-BE49-F238E27FC236}">
                  <a16:creationId xmlns:a16="http://schemas.microsoft.com/office/drawing/2014/main" id="{00000000-0008-0000-0200-00001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25</xdr:row>
          <xdr:rowOff>203200</xdr:rowOff>
        </xdr:from>
        <xdr:to>
          <xdr:col>16</xdr:col>
          <xdr:colOff>165100</xdr:colOff>
          <xdr:row>27</xdr:row>
          <xdr:rowOff>63500</xdr:rowOff>
        </xdr:to>
        <xdr:sp macro="" textlink="">
          <xdr:nvSpPr>
            <xdr:cNvPr id="36890" name="Check Box 26" hidden="1">
              <a:extLst>
                <a:ext uri="{63B3BB69-23CF-44E3-9099-C40C66FF867C}">
                  <a14:compatExt spid="_x0000_s36890"/>
                </a:ext>
                <a:ext uri="{FF2B5EF4-FFF2-40B4-BE49-F238E27FC236}">
                  <a16:creationId xmlns:a16="http://schemas.microsoft.com/office/drawing/2014/main" id="{00000000-0008-0000-0200-00001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12か月間（4月1日～3月31日）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25</xdr:row>
          <xdr:rowOff>190500</xdr:rowOff>
        </xdr:from>
        <xdr:to>
          <xdr:col>28</xdr:col>
          <xdr:colOff>0</xdr:colOff>
          <xdr:row>27</xdr:row>
          <xdr:rowOff>50800</xdr:rowOff>
        </xdr:to>
        <xdr:sp macro="" textlink="">
          <xdr:nvSpPr>
            <xdr:cNvPr id="36891" name="Check Box 27" hidden="1">
              <a:extLst>
                <a:ext uri="{63B3BB69-23CF-44E3-9099-C40C66FF867C}">
                  <a14:compatExt spid="_x0000_s36891"/>
                </a:ext>
                <a:ext uri="{FF2B5EF4-FFF2-40B4-BE49-F238E27FC236}">
                  <a16:creationId xmlns:a16="http://schemas.microsoft.com/office/drawing/2014/main" id="{00000000-0008-0000-0200-00001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6か月間（10月1日～3月31日）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43</xdr:row>
          <xdr:rowOff>25400</xdr:rowOff>
        </xdr:from>
        <xdr:to>
          <xdr:col>25</xdr:col>
          <xdr:colOff>184150</xdr:colOff>
          <xdr:row>44</xdr:row>
          <xdr:rowOff>69850</xdr:rowOff>
        </xdr:to>
        <xdr:sp macro="" textlink="">
          <xdr:nvSpPr>
            <xdr:cNvPr id="36894" name="Check Box 30" hidden="1">
              <a:extLst>
                <a:ext uri="{63B3BB69-23CF-44E3-9099-C40C66FF867C}">
                  <a14:compatExt spid="_x0000_s36894"/>
                </a:ext>
                <a:ext uri="{FF2B5EF4-FFF2-40B4-BE49-F238E27FC236}">
                  <a16:creationId xmlns:a16="http://schemas.microsoft.com/office/drawing/2014/main" id="{00000000-0008-0000-0200-00001E9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地域包括支援センター等のケアマネジメントにより決定した利用者を受け入れます。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43</xdr:row>
          <xdr:rowOff>304800</xdr:rowOff>
        </xdr:from>
        <xdr:to>
          <xdr:col>28</xdr:col>
          <xdr:colOff>0</xdr:colOff>
          <xdr:row>45</xdr:row>
          <xdr:rowOff>38100</xdr:rowOff>
        </xdr:to>
        <xdr:sp macro="" textlink="">
          <xdr:nvSpPr>
            <xdr:cNvPr id="36895" name="Check Box 31" hidden="1">
              <a:extLst>
                <a:ext uri="{63B3BB69-23CF-44E3-9099-C40C66FF867C}">
                  <a14:compatExt spid="_x0000_s36895"/>
                </a:ext>
                <a:ext uri="{FF2B5EF4-FFF2-40B4-BE49-F238E27FC236}">
                  <a16:creationId xmlns:a16="http://schemas.microsoft.com/office/drawing/2014/main" id="{00000000-0008-0000-0200-00001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260350</xdr:rowOff>
        </xdr:from>
        <xdr:to>
          <xdr:col>25</xdr:col>
          <xdr:colOff>184150</xdr:colOff>
          <xdr:row>47</xdr:row>
          <xdr:rowOff>304800</xdr:rowOff>
        </xdr:to>
        <xdr:sp macro="" textlink="">
          <xdr:nvSpPr>
            <xdr:cNvPr id="36896" name="Check Box 32" hidden="1">
              <a:extLst>
                <a:ext uri="{63B3BB69-23CF-44E3-9099-C40C66FF867C}">
                  <a14:compatExt spid="_x0000_s36896"/>
                </a:ext>
                <a:ext uri="{FF2B5EF4-FFF2-40B4-BE49-F238E27FC236}">
                  <a16:creationId xmlns:a16="http://schemas.microsoft.com/office/drawing/2014/main" id="{00000000-0008-0000-0200-00002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48</xdr:row>
          <xdr:rowOff>254000</xdr:rowOff>
        </xdr:from>
        <xdr:to>
          <xdr:col>25</xdr:col>
          <xdr:colOff>184150</xdr:colOff>
          <xdr:row>49</xdr:row>
          <xdr:rowOff>298450</xdr:rowOff>
        </xdr:to>
        <xdr:sp macro="" textlink="">
          <xdr:nvSpPr>
            <xdr:cNvPr id="36897" name="Check Box 33" hidden="1">
              <a:extLst>
                <a:ext uri="{63B3BB69-23CF-44E3-9099-C40C66FF867C}">
                  <a14:compatExt spid="_x0000_s36897"/>
                </a:ext>
                <a:ext uri="{FF2B5EF4-FFF2-40B4-BE49-F238E27FC236}">
                  <a16:creationId xmlns:a16="http://schemas.microsoft.com/office/drawing/2014/main" id="{00000000-0008-0000-0200-00002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47</xdr:row>
          <xdr:rowOff>241300</xdr:rowOff>
        </xdr:from>
        <xdr:to>
          <xdr:col>25</xdr:col>
          <xdr:colOff>184150</xdr:colOff>
          <xdr:row>48</xdr:row>
          <xdr:rowOff>292100</xdr:rowOff>
        </xdr:to>
        <xdr:sp macro="" textlink="">
          <xdr:nvSpPr>
            <xdr:cNvPr id="36898" name="Check Box 34" hidden="1">
              <a:extLst>
                <a:ext uri="{63B3BB69-23CF-44E3-9099-C40C66FF867C}">
                  <a14:compatExt spid="_x0000_s36898"/>
                </a:ext>
                <a:ext uri="{FF2B5EF4-FFF2-40B4-BE49-F238E27FC236}">
                  <a16:creationId xmlns:a16="http://schemas.microsoft.com/office/drawing/2014/main" id="{00000000-0008-0000-0200-00002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45</xdr:row>
          <xdr:rowOff>260350</xdr:rowOff>
        </xdr:from>
        <xdr:to>
          <xdr:col>25</xdr:col>
          <xdr:colOff>184150</xdr:colOff>
          <xdr:row>46</xdr:row>
          <xdr:rowOff>304800</xdr:rowOff>
        </xdr:to>
        <xdr:sp macro="" textlink="">
          <xdr:nvSpPr>
            <xdr:cNvPr id="36899" name="Check Box 35" hidden="1">
              <a:extLst>
                <a:ext uri="{63B3BB69-23CF-44E3-9099-C40C66FF867C}">
                  <a14:compatExt spid="_x0000_s36899"/>
                </a:ext>
                <a:ext uri="{FF2B5EF4-FFF2-40B4-BE49-F238E27FC236}">
                  <a16:creationId xmlns:a16="http://schemas.microsoft.com/office/drawing/2014/main" id="{00000000-0008-0000-0200-00002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スタッフが知り得た又はスタッフであった者の秘密保持に必要な措置を行います。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36900" name="Check Box 36" hidden="1">
              <a:extLst>
                <a:ext uri="{63B3BB69-23CF-44E3-9099-C40C66FF867C}">
                  <a14:compatExt spid="_x0000_s36900"/>
                </a:ext>
                <a:ext uri="{FF2B5EF4-FFF2-40B4-BE49-F238E27FC236}">
                  <a16:creationId xmlns:a16="http://schemas.microsoft.com/office/drawing/2014/main" id="{00000000-0008-0000-0200-00002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127000</xdr:rowOff>
        </xdr:to>
        <xdr:sp macro="" textlink="">
          <xdr:nvSpPr>
            <xdr:cNvPr id="36901" name="Check Box 37" hidden="1">
              <a:extLst>
                <a:ext uri="{63B3BB69-23CF-44E3-9099-C40C66FF867C}">
                  <a14:compatExt spid="_x0000_s36901"/>
                </a:ext>
                <a:ext uri="{FF2B5EF4-FFF2-40B4-BE49-F238E27FC236}">
                  <a16:creationId xmlns:a16="http://schemas.microsoft.com/office/drawing/2014/main" id="{00000000-0008-0000-0200-00002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215900</xdr:rowOff>
        </xdr:to>
        <xdr:sp macro="" textlink="">
          <xdr:nvSpPr>
            <xdr:cNvPr id="36902" name="Check Box 38" hidden="1">
              <a:extLst>
                <a:ext uri="{63B3BB69-23CF-44E3-9099-C40C66FF867C}">
                  <a14:compatExt spid="_x0000_s36902"/>
                </a:ext>
                <a:ext uri="{FF2B5EF4-FFF2-40B4-BE49-F238E27FC236}">
                  <a16:creationId xmlns:a16="http://schemas.microsoft.com/office/drawing/2014/main" id="{00000000-0008-0000-0200-00002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xdr:twoCellAnchor>
    <xdr:from>
      <xdr:col>29</xdr:col>
      <xdr:colOff>171450</xdr:colOff>
      <xdr:row>11</xdr:row>
      <xdr:rowOff>228600</xdr:rowOff>
    </xdr:from>
    <xdr:to>
      <xdr:col>39</xdr:col>
      <xdr:colOff>228600</xdr:colOff>
      <xdr:row>14</xdr:row>
      <xdr:rowOff>9525</xdr:rowOff>
    </xdr:to>
    <xdr:sp macro="" textlink="">
      <xdr:nvSpPr>
        <xdr:cNvPr id="74" name="正方形/長方形 73">
          <a:extLst>
            <a:ext uri="{FF2B5EF4-FFF2-40B4-BE49-F238E27FC236}">
              <a16:creationId xmlns:a16="http://schemas.microsoft.com/office/drawing/2014/main" id="{00000000-0008-0000-0200-00004A000000}"/>
            </a:ext>
          </a:extLst>
        </xdr:cNvPr>
        <xdr:cNvSpPr/>
      </xdr:nvSpPr>
      <xdr:spPr>
        <a:xfrm>
          <a:off x="7372350" y="2924175"/>
          <a:ext cx="2438400" cy="55245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mc:AlternateContent xmlns:mc="http://schemas.openxmlformats.org/markup-compatibility/2006">
    <mc:Choice xmlns:a14="http://schemas.microsoft.com/office/drawing/2010/main" Requires="a14">
      <xdr:twoCellAnchor editAs="oneCell">
        <xdr:from>
          <xdr:col>5</xdr:col>
          <xdr:colOff>139700</xdr:colOff>
          <xdr:row>52</xdr:row>
          <xdr:rowOff>266700</xdr:rowOff>
        </xdr:from>
        <xdr:to>
          <xdr:col>28</xdr:col>
          <xdr:colOff>63500</xdr:colOff>
          <xdr:row>55</xdr:row>
          <xdr:rowOff>76200</xdr:rowOff>
        </xdr:to>
        <xdr:sp macro="" textlink="">
          <xdr:nvSpPr>
            <xdr:cNvPr id="36934" name="Check Box 70" hidden="1">
              <a:extLst>
                <a:ext uri="{63B3BB69-23CF-44E3-9099-C40C66FF867C}">
                  <a14:compatExt spid="_x0000_s36934"/>
                </a:ext>
                <a:ext uri="{FF2B5EF4-FFF2-40B4-BE49-F238E27FC236}">
                  <a16:creationId xmlns:a16="http://schemas.microsoft.com/office/drawing/2014/main" id="{00000000-0008-0000-0200-00004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xdr:twoCellAnchor>
    <xdr:from>
      <xdr:col>29</xdr:col>
      <xdr:colOff>200025</xdr:colOff>
      <xdr:row>7</xdr:row>
      <xdr:rowOff>28575</xdr:rowOff>
    </xdr:from>
    <xdr:to>
      <xdr:col>41</xdr:col>
      <xdr:colOff>19050</xdr:colOff>
      <xdr:row>8</xdr:row>
      <xdr:rowOff>66675</xdr:rowOff>
    </xdr:to>
    <xdr:sp macro="" textlink="">
      <xdr:nvSpPr>
        <xdr:cNvPr id="67" name="正方形/長方形 66">
          <a:extLst>
            <a:ext uri="{FF2B5EF4-FFF2-40B4-BE49-F238E27FC236}">
              <a16:creationId xmlns:a16="http://schemas.microsoft.com/office/drawing/2014/main" id="{00000000-0008-0000-0200-000043000000}"/>
            </a:ext>
          </a:extLst>
        </xdr:cNvPr>
        <xdr:cNvSpPr/>
      </xdr:nvSpPr>
      <xdr:spPr>
        <a:xfrm>
          <a:off x="7400925" y="1695450"/>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5</xdr:col>
          <xdr:colOff>139700</xdr:colOff>
          <xdr:row>44</xdr:row>
          <xdr:rowOff>266700</xdr:rowOff>
        </xdr:from>
        <xdr:to>
          <xdr:col>25</xdr:col>
          <xdr:colOff>190500</xdr:colOff>
          <xdr:row>46</xdr:row>
          <xdr:rowOff>0</xdr:rowOff>
        </xdr:to>
        <xdr:sp macro="" textlink="">
          <xdr:nvSpPr>
            <xdr:cNvPr id="36939" name="Check Box 75" hidden="1">
              <a:extLst>
                <a:ext uri="{63B3BB69-23CF-44E3-9099-C40C66FF867C}">
                  <a14:compatExt spid="_x0000_s36939"/>
                </a:ext>
                <a:ext uri="{FF2B5EF4-FFF2-40B4-BE49-F238E27FC236}">
                  <a16:creationId xmlns:a16="http://schemas.microsoft.com/office/drawing/2014/main" id="{00000000-0008-0000-0200-00004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31750</xdr:colOff>
          <xdr:row>11</xdr:row>
          <xdr:rowOff>31750</xdr:rowOff>
        </xdr:to>
        <xdr:sp macro="" textlink="">
          <xdr:nvSpPr>
            <xdr:cNvPr id="36940" name="Check Box 76" hidden="1">
              <a:extLst>
                <a:ext uri="{63B3BB69-23CF-44E3-9099-C40C66FF867C}">
                  <a14:compatExt spid="_x0000_s36940"/>
                </a:ext>
                <a:ext uri="{FF2B5EF4-FFF2-40B4-BE49-F238E27FC236}">
                  <a16:creationId xmlns:a16="http://schemas.microsoft.com/office/drawing/2014/main" id="{00000000-0008-0000-0200-00004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36941" name="Check Box 77" hidden="1">
              <a:extLst>
                <a:ext uri="{63B3BB69-23CF-44E3-9099-C40C66FF867C}">
                  <a14:compatExt spid="_x0000_s36941"/>
                </a:ext>
                <a:ext uri="{FF2B5EF4-FFF2-40B4-BE49-F238E27FC236}">
                  <a16:creationId xmlns:a16="http://schemas.microsoft.com/office/drawing/2014/main" id="{00000000-0008-0000-0200-00004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31750</xdr:colOff>
          <xdr:row>11</xdr:row>
          <xdr:rowOff>31750</xdr:rowOff>
        </xdr:to>
        <xdr:sp macro="" textlink="">
          <xdr:nvSpPr>
            <xdr:cNvPr id="36942" name="Check Box 78" hidden="1">
              <a:extLst>
                <a:ext uri="{63B3BB69-23CF-44E3-9099-C40C66FF867C}">
                  <a14:compatExt spid="_x0000_s36942"/>
                </a:ext>
                <a:ext uri="{FF2B5EF4-FFF2-40B4-BE49-F238E27FC236}">
                  <a16:creationId xmlns:a16="http://schemas.microsoft.com/office/drawing/2014/main" id="{00000000-0008-0000-0200-00004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36943" name="Check Box 79" hidden="1">
              <a:extLst>
                <a:ext uri="{63B3BB69-23CF-44E3-9099-C40C66FF867C}">
                  <a14:compatExt spid="_x0000_s36943"/>
                </a:ext>
                <a:ext uri="{FF2B5EF4-FFF2-40B4-BE49-F238E27FC236}">
                  <a16:creationId xmlns:a16="http://schemas.microsoft.com/office/drawing/2014/main" id="{00000000-0008-0000-0200-00004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xdr:twoCellAnchor>
    <xdr:from>
      <xdr:col>29</xdr:col>
      <xdr:colOff>120650</xdr:colOff>
      <xdr:row>18</xdr:row>
      <xdr:rowOff>57150</xdr:rowOff>
    </xdr:from>
    <xdr:to>
      <xdr:col>43</xdr:col>
      <xdr:colOff>95250</xdr:colOff>
      <xdr:row>21</xdr:row>
      <xdr:rowOff>101600</xdr:rowOff>
    </xdr:to>
    <xdr:sp macro="" textlink="">
      <xdr:nvSpPr>
        <xdr:cNvPr id="2" name="吹き出し: 左矢印 1">
          <a:extLst>
            <a:ext uri="{FF2B5EF4-FFF2-40B4-BE49-F238E27FC236}">
              <a16:creationId xmlns:a16="http://schemas.microsoft.com/office/drawing/2014/main" id="{00000000-0008-0000-0200-000002000000}"/>
            </a:ext>
          </a:extLst>
        </xdr:cNvPr>
        <xdr:cNvSpPr/>
      </xdr:nvSpPr>
      <xdr:spPr>
        <a:xfrm>
          <a:off x="7143750" y="4495800"/>
          <a:ext cx="3263900" cy="806450"/>
        </a:xfrm>
        <a:prstGeom prst="leftArrowCallout">
          <a:avLst>
            <a:gd name="adj1" fmla="val 15724"/>
            <a:gd name="adj2" fmla="val 28899"/>
            <a:gd name="adj3" fmla="val 36120"/>
            <a:gd name="adj4" fmla="val 81761"/>
          </a:avLst>
        </a:prstGeom>
        <a:solidFill>
          <a:srgbClr val="FFFF00"/>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r>
            <a:rPr kumimoji="1" lang="ja-JP" altLang="en-US" sz="1200" b="1">
              <a:latin typeface="ＭＳ ゴシック" panose="020B0609070205080204" pitchFamily="49" charset="-128"/>
              <a:ea typeface="ＭＳ ゴシック" panose="020B0609070205080204" pitchFamily="49" charset="-128"/>
            </a:rPr>
            <a:t>活動区域～利用にあたっての留意点</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利用案内書と同様の内容か確認</a:t>
          </a:r>
        </a:p>
      </xdr:txBody>
    </xdr:sp>
    <xdr:clientData/>
  </xdr:twoCellAnchor>
  <mc:AlternateContent xmlns:mc="http://schemas.openxmlformats.org/markup-compatibility/2006">
    <mc:Choice xmlns:a14="http://schemas.microsoft.com/office/drawing/2010/main" Requires="a14">
      <xdr:twoCellAnchor editAs="oneCell">
        <xdr:from>
          <xdr:col>20</xdr:col>
          <xdr:colOff>152400</xdr:colOff>
          <xdr:row>11</xdr:row>
          <xdr:rowOff>254000</xdr:rowOff>
        </xdr:from>
        <xdr:to>
          <xdr:col>22</xdr:col>
          <xdr:colOff>76200</xdr:colOff>
          <xdr:row>12</xdr:row>
          <xdr:rowOff>241300</xdr:rowOff>
        </xdr:to>
        <xdr:sp macro="" textlink="">
          <xdr:nvSpPr>
            <xdr:cNvPr id="36944" name="Check Box 80" hidden="1">
              <a:extLst>
                <a:ext uri="{63B3BB69-23CF-44E3-9099-C40C66FF867C}">
                  <a14:compatExt spid="_x0000_s36944"/>
                </a:ext>
                <a:ext uri="{FF2B5EF4-FFF2-40B4-BE49-F238E27FC236}">
                  <a16:creationId xmlns:a16="http://schemas.microsoft.com/office/drawing/2014/main" id="{00000000-0008-0000-0200-00005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12</xdr:row>
          <xdr:rowOff>254000</xdr:rowOff>
        </xdr:from>
        <xdr:to>
          <xdr:col>24</xdr:col>
          <xdr:colOff>88900</xdr:colOff>
          <xdr:row>13</xdr:row>
          <xdr:rowOff>241300</xdr:rowOff>
        </xdr:to>
        <xdr:sp macro="" textlink="">
          <xdr:nvSpPr>
            <xdr:cNvPr id="36945" name="Check Box 81" hidden="1">
              <a:extLst>
                <a:ext uri="{63B3BB69-23CF-44E3-9099-C40C66FF867C}">
                  <a14:compatExt spid="_x0000_s36945"/>
                </a:ext>
                <a:ext uri="{FF2B5EF4-FFF2-40B4-BE49-F238E27FC236}">
                  <a16:creationId xmlns:a16="http://schemas.microsoft.com/office/drawing/2014/main" id="{00000000-0008-0000-0200-00005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12</xdr:row>
          <xdr:rowOff>254000</xdr:rowOff>
        </xdr:from>
        <xdr:to>
          <xdr:col>12</xdr:col>
          <xdr:colOff>222250</xdr:colOff>
          <xdr:row>13</xdr:row>
          <xdr:rowOff>241300</xdr:rowOff>
        </xdr:to>
        <xdr:sp macro="" textlink="">
          <xdr:nvSpPr>
            <xdr:cNvPr id="36946" name="Check Box 82" hidden="1">
              <a:extLst>
                <a:ext uri="{63B3BB69-23CF-44E3-9099-C40C66FF867C}">
                  <a14:compatExt spid="_x0000_s36946"/>
                </a:ext>
                <a:ext uri="{FF2B5EF4-FFF2-40B4-BE49-F238E27FC236}">
                  <a16:creationId xmlns:a16="http://schemas.microsoft.com/office/drawing/2014/main" id="{00000000-0008-0000-0200-00005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12</xdr:row>
          <xdr:rowOff>254000</xdr:rowOff>
        </xdr:from>
        <xdr:to>
          <xdr:col>8</xdr:col>
          <xdr:colOff>184150</xdr:colOff>
          <xdr:row>13</xdr:row>
          <xdr:rowOff>241300</xdr:rowOff>
        </xdr:to>
        <xdr:sp macro="" textlink="">
          <xdr:nvSpPr>
            <xdr:cNvPr id="36947" name="Check Box 83" hidden="1">
              <a:extLst>
                <a:ext uri="{63B3BB69-23CF-44E3-9099-C40C66FF867C}">
                  <a14:compatExt spid="_x0000_s36947"/>
                </a:ext>
                <a:ext uri="{FF2B5EF4-FFF2-40B4-BE49-F238E27FC236}">
                  <a16:creationId xmlns:a16="http://schemas.microsoft.com/office/drawing/2014/main" id="{00000000-0008-0000-0200-00005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12</xdr:row>
          <xdr:rowOff>254000</xdr:rowOff>
        </xdr:from>
        <xdr:to>
          <xdr:col>17</xdr:col>
          <xdr:colOff>114300</xdr:colOff>
          <xdr:row>13</xdr:row>
          <xdr:rowOff>241300</xdr:rowOff>
        </xdr:to>
        <xdr:sp macro="" textlink="">
          <xdr:nvSpPr>
            <xdr:cNvPr id="36948" name="Check Box 84" hidden="1">
              <a:extLst>
                <a:ext uri="{63B3BB69-23CF-44E3-9099-C40C66FF867C}">
                  <a14:compatExt spid="_x0000_s36948"/>
                </a:ext>
                <a:ext uri="{FF2B5EF4-FFF2-40B4-BE49-F238E27FC236}">
                  <a16:creationId xmlns:a16="http://schemas.microsoft.com/office/drawing/2014/main" id="{00000000-0008-0000-0200-00005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254000</xdr:rowOff>
        </xdr:from>
        <xdr:to>
          <xdr:col>6</xdr:col>
          <xdr:colOff>177800</xdr:colOff>
          <xdr:row>12</xdr:row>
          <xdr:rowOff>241300</xdr:rowOff>
        </xdr:to>
        <xdr:sp macro="" textlink="">
          <xdr:nvSpPr>
            <xdr:cNvPr id="36949" name="Check Box 85" hidden="1">
              <a:extLst>
                <a:ext uri="{63B3BB69-23CF-44E3-9099-C40C66FF867C}">
                  <a14:compatExt spid="_x0000_s36949"/>
                </a:ext>
                <a:ext uri="{FF2B5EF4-FFF2-40B4-BE49-F238E27FC236}">
                  <a16:creationId xmlns:a16="http://schemas.microsoft.com/office/drawing/2014/main" id="{00000000-0008-0000-0200-00005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12</xdr:row>
          <xdr:rowOff>254000</xdr:rowOff>
        </xdr:from>
        <xdr:to>
          <xdr:col>26</xdr:col>
          <xdr:colOff>152400</xdr:colOff>
          <xdr:row>13</xdr:row>
          <xdr:rowOff>241300</xdr:rowOff>
        </xdr:to>
        <xdr:sp macro="" textlink="">
          <xdr:nvSpPr>
            <xdr:cNvPr id="36950" name="Check Box 86" hidden="1">
              <a:extLst>
                <a:ext uri="{63B3BB69-23CF-44E3-9099-C40C66FF867C}">
                  <a14:compatExt spid="_x0000_s36950"/>
                </a:ext>
                <a:ext uri="{FF2B5EF4-FFF2-40B4-BE49-F238E27FC236}">
                  <a16:creationId xmlns:a16="http://schemas.microsoft.com/office/drawing/2014/main" id="{00000000-0008-0000-0200-00005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12700</xdr:rowOff>
        </xdr:from>
        <xdr:to>
          <xdr:col>18</xdr:col>
          <xdr:colOff>228600</xdr:colOff>
          <xdr:row>15</xdr:row>
          <xdr:rowOff>0</xdr:rowOff>
        </xdr:to>
        <xdr:sp macro="" textlink="">
          <xdr:nvSpPr>
            <xdr:cNvPr id="36951" name="Check Box 87" hidden="1">
              <a:extLst>
                <a:ext uri="{63B3BB69-23CF-44E3-9099-C40C66FF867C}">
                  <a14:compatExt spid="_x0000_s36951"/>
                </a:ext>
                <a:ext uri="{FF2B5EF4-FFF2-40B4-BE49-F238E27FC236}">
                  <a16:creationId xmlns:a16="http://schemas.microsoft.com/office/drawing/2014/main" id="{00000000-0008-0000-0200-00005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xdr:row>
          <xdr:rowOff>254000</xdr:rowOff>
        </xdr:from>
        <xdr:to>
          <xdr:col>28</xdr:col>
          <xdr:colOff>177800</xdr:colOff>
          <xdr:row>13</xdr:row>
          <xdr:rowOff>241300</xdr:rowOff>
        </xdr:to>
        <xdr:sp macro="" textlink="">
          <xdr:nvSpPr>
            <xdr:cNvPr id="36952" name="Check Box 88" hidden="1">
              <a:extLst>
                <a:ext uri="{63B3BB69-23CF-44E3-9099-C40C66FF867C}">
                  <a14:compatExt spid="_x0000_s36952"/>
                </a:ext>
                <a:ext uri="{FF2B5EF4-FFF2-40B4-BE49-F238E27FC236}">
                  <a16:creationId xmlns:a16="http://schemas.microsoft.com/office/drawing/2014/main" id="{00000000-0008-0000-0200-00005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254000</xdr:rowOff>
        </xdr:from>
        <xdr:to>
          <xdr:col>12</xdr:col>
          <xdr:colOff>177800</xdr:colOff>
          <xdr:row>12</xdr:row>
          <xdr:rowOff>241300</xdr:rowOff>
        </xdr:to>
        <xdr:sp macro="" textlink="">
          <xdr:nvSpPr>
            <xdr:cNvPr id="36953" name="Check Box 89" hidden="1">
              <a:extLst>
                <a:ext uri="{63B3BB69-23CF-44E3-9099-C40C66FF867C}">
                  <a14:compatExt spid="_x0000_s36953"/>
                </a:ext>
                <a:ext uri="{FF2B5EF4-FFF2-40B4-BE49-F238E27FC236}">
                  <a16:creationId xmlns:a16="http://schemas.microsoft.com/office/drawing/2014/main" id="{00000000-0008-0000-0200-00005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11</xdr:row>
          <xdr:rowOff>254000</xdr:rowOff>
        </xdr:from>
        <xdr:to>
          <xdr:col>16</xdr:col>
          <xdr:colOff>31750</xdr:colOff>
          <xdr:row>12</xdr:row>
          <xdr:rowOff>241300</xdr:rowOff>
        </xdr:to>
        <xdr:sp macro="" textlink="">
          <xdr:nvSpPr>
            <xdr:cNvPr id="36954" name="Check Box 90" hidden="1">
              <a:extLst>
                <a:ext uri="{63B3BB69-23CF-44E3-9099-C40C66FF867C}">
                  <a14:compatExt spid="_x0000_s36954"/>
                </a:ext>
                <a:ext uri="{FF2B5EF4-FFF2-40B4-BE49-F238E27FC236}">
                  <a16:creationId xmlns:a16="http://schemas.microsoft.com/office/drawing/2014/main" id="{00000000-0008-0000-0200-00005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11</xdr:row>
          <xdr:rowOff>254000</xdr:rowOff>
        </xdr:from>
        <xdr:to>
          <xdr:col>18</xdr:col>
          <xdr:colOff>228600</xdr:colOff>
          <xdr:row>12</xdr:row>
          <xdr:rowOff>241300</xdr:rowOff>
        </xdr:to>
        <xdr:sp macro="" textlink="">
          <xdr:nvSpPr>
            <xdr:cNvPr id="36955" name="Check Box 91" hidden="1">
              <a:extLst>
                <a:ext uri="{63B3BB69-23CF-44E3-9099-C40C66FF867C}">
                  <a14:compatExt spid="_x0000_s36955"/>
                </a:ext>
                <a:ext uri="{FF2B5EF4-FFF2-40B4-BE49-F238E27FC236}">
                  <a16:creationId xmlns:a16="http://schemas.microsoft.com/office/drawing/2014/main" id="{00000000-0008-0000-0200-00005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254000</xdr:rowOff>
        </xdr:from>
        <xdr:to>
          <xdr:col>6</xdr:col>
          <xdr:colOff>177800</xdr:colOff>
          <xdr:row>13</xdr:row>
          <xdr:rowOff>241300</xdr:rowOff>
        </xdr:to>
        <xdr:sp macro="" textlink="">
          <xdr:nvSpPr>
            <xdr:cNvPr id="36956" name="Check Box 92" hidden="1">
              <a:extLst>
                <a:ext uri="{63B3BB69-23CF-44E3-9099-C40C66FF867C}">
                  <a14:compatExt spid="_x0000_s36956"/>
                </a:ext>
                <a:ext uri="{FF2B5EF4-FFF2-40B4-BE49-F238E27FC236}">
                  <a16:creationId xmlns:a16="http://schemas.microsoft.com/office/drawing/2014/main" id="{00000000-0008-0000-0200-00005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11</xdr:row>
          <xdr:rowOff>254000</xdr:rowOff>
        </xdr:from>
        <xdr:to>
          <xdr:col>25</xdr:col>
          <xdr:colOff>228600</xdr:colOff>
          <xdr:row>12</xdr:row>
          <xdr:rowOff>241300</xdr:rowOff>
        </xdr:to>
        <xdr:sp macro="" textlink="">
          <xdr:nvSpPr>
            <xdr:cNvPr id="36957" name="Check Box 93" hidden="1">
              <a:extLst>
                <a:ext uri="{63B3BB69-23CF-44E3-9099-C40C66FF867C}">
                  <a14:compatExt spid="_x0000_s36957"/>
                </a:ext>
                <a:ext uri="{FF2B5EF4-FFF2-40B4-BE49-F238E27FC236}">
                  <a16:creationId xmlns:a16="http://schemas.microsoft.com/office/drawing/2014/main" id="{00000000-0008-0000-0200-00005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254000</xdr:rowOff>
        </xdr:from>
        <xdr:to>
          <xdr:col>10</xdr:col>
          <xdr:colOff>215900</xdr:colOff>
          <xdr:row>13</xdr:row>
          <xdr:rowOff>241300</xdr:rowOff>
        </xdr:to>
        <xdr:sp macro="" textlink="">
          <xdr:nvSpPr>
            <xdr:cNvPr id="36958" name="Check Box 94" hidden="1">
              <a:extLst>
                <a:ext uri="{63B3BB69-23CF-44E3-9099-C40C66FF867C}">
                  <a14:compatExt spid="_x0000_s36958"/>
                </a:ext>
                <a:ext uri="{FF2B5EF4-FFF2-40B4-BE49-F238E27FC236}">
                  <a16:creationId xmlns:a16="http://schemas.microsoft.com/office/drawing/2014/main" id="{00000000-0008-0000-0200-00005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xdr:row>
          <xdr:rowOff>12700</xdr:rowOff>
        </xdr:from>
        <xdr:to>
          <xdr:col>22</xdr:col>
          <xdr:colOff>76200</xdr:colOff>
          <xdr:row>15</xdr:row>
          <xdr:rowOff>0</xdr:rowOff>
        </xdr:to>
        <xdr:sp macro="" textlink="">
          <xdr:nvSpPr>
            <xdr:cNvPr id="36959" name="Check Box 95" hidden="1">
              <a:extLst>
                <a:ext uri="{63B3BB69-23CF-44E3-9099-C40C66FF867C}">
                  <a14:compatExt spid="_x0000_s36959"/>
                </a:ext>
                <a:ext uri="{FF2B5EF4-FFF2-40B4-BE49-F238E27FC236}">
                  <a16:creationId xmlns:a16="http://schemas.microsoft.com/office/drawing/2014/main" id="{00000000-0008-0000-0200-00005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222250</xdr:rowOff>
        </xdr:from>
        <xdr:to>
          <xdr:col>6</xdr:col>
          <xdr:colOff>177800</xdr:colOff>
          <xdr:row>15</xdr:row>
          <xdr:rowOff>215900</xdr:rowOff>
        </xdr:to>
        <xdr:sp macro="" textlink="">
          <xdr:nvSpPr>
            <xdr:cNvPr id="36960" name="Check Box 96" hidden="1">
              <a:extLst>
                <a:ext uri="{63B3BB69-23CF-44E3-9099-C40C66FF867C}">
                  <a14:compatExt spid="_x0000_s36960"/>
                </a:ext>
                <a:ext uri="{FF2B5EF4-FFF2-40B4-BE49-F238E27FC236}">
                  <a16:creationId xmlns:a16="http://schemas.microsoft.com/office/drawing/2014/main" id="{00000000-0008-0000-0200-00006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14</xdr:row>
          <xdr:rowOff>228600</xdr:rowOff>
        </xdr:from>
        <xdr:to>
          <xdr:col>11</xdr:col>
          <xdr:colOff>12700</xdr:colOff>
          <xdr:row>15</xdr:row>
          <xdr:rowOff>222250</xdr:rowOff>
        </xdr:to>
        <xdr:sp macro="" textlink="">
          <xdr:nvSpPr>
            <xdr:cNvPr id="36961" name="Check Box 97" hidden="1">
              <a:extLst>
                <a:ext uri="{63B3BB69-23CF-44E3-9099-C40C66FF867C}">
                  <a14:compatExt spid="_x0000_s36961"/>
                </a:ext>
                <a:ext uri="{FF2B5EF4-FFF2-40B4-BE49-F238E27FC236}">
                  <a16:creationId xmlns:a16="http://schemas.microsoft.com/office/drawing/2014/main" id="{00000000-0008-0000-0200-00006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14</xdr:row>
          <xdr:rowOff>228600</xdr:rowOff>
        </xdr:from>
        <xdr:to>
          <xdr:col>14</xdr:col>
          <xdr:colOff>88900</xdr:colOff>
          <xdr:row>15</xdr:row>
          <xdr:rowOff>222250</xdr:rowOff>
        </xdr:to>
        <xdr:sp macro="" textlink="">
          <xdr:nvSpPr>
            <xdr:cNvPr id="36962" name="Check Box 98" hidden="1">
              <a:extLst>
                <a:ext uri="{63B3BB69-23CF-44E3-9099-C40C66FF867C}">
                  <a14:compatExt spid="_x0000_s36962"/>
                </a:ext>
                <a:ext uri="{FF2B5EF4-FFF2-40B4-BE49-F238E27FC236}">
                  <a16:creationId xmlns:a16="http://schemas.microsoft.com/office/drawing/2014/main" id="{00000000-0008-0000-0200-00006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254000</xdr:rowOff>
        </xdr:from>
        <xdr:to>
          <xdr:col>9</xdr:col>
          <xdr:colOff>76200</xdr:colOff>
          <xdr:row>12</xdr:row>
          <xdr:rowOff>241300</xdr:rowOff>
        </xdr:to>
        <xdr:sp macro="" textlink="">
          <xdr:nvSpPr>
            <xdr:cNvPr id="36963" name="Check Box 99" hidden="1">
              <a:extLst>
                <a:ext uri="{63B3BB69-23CF-44E3-9099-C40C66FF867C}">
                  <a14:compatExt spid="_x0000_s36963"/>
                </a:ext>
                <a:ext uri="{FF2B5EF4-FFF2-40B4-BE49-F238E27FC236}">
                  <a16:creationId xmlns:a16="http://schemas.microsoft.com/office/drawing/2014/main" id="{00000000-0008-0000-0200-00006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12</xdr:row>
          <xdr:rowOff>254000</xdr:rowOff>
        </xdr:from>
        <xdr:to>
          <xdr:col>15</xdr:col>
          <xdr:colOff>0</xdr:colOff>
          <xdr:row>13</xdr:row>
          <xdr:rowOff>241300</xdr:rowOff>
        </xdr:to>
        <xdr:sp macro="" textlink="">
          <xdr:nvSpPr>
            <xdr:cNvPr id="36964" name="Check Box 100" hidden="1">
              <a:extLst>
                <a:ext uri="{63B3BB69-23CF-44E3-9099-C40C66FF867C}">
                  <a14:compatExt spid="_x0000_s36964"/>
                </a:ext>
                <a:ext uri="{FF2B5EF4-FFF2-40B4-BE49-F238E27FC236}">
                  <a16:creationId xmlns:a16="http://schemas.microsoft.com/office/drawing/2014/main" id="{00000000-0008-0000-0200-00006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12700</xdr:rowOff>
        </xdr:from>
        <xdr:to>
          <xdr:col>9</xdr:col>
          <xdr:colOff>76200</xdr:colOff>
          <xdr:row>15</xdr:row>
          <xdr:rowOff>0</xdr:rowOff>
        </xdr:to>
        <xdr:sp macro="" textlink="">
          <xdr:nvSpPr>
            <xdr:cNvPr id="36965" name="Check Box 101" hidden="1">
              <a:extLst>
                <a:ext uri="{63B3BB69-23CF-44E3-9099-C40C66FF867C}">
                  <a14:compatExt spid="_x0000_s36965"/>
                </a:ext>
                <a:ext uri="{FF2B5EF4-FFF2-40B4-BE49-F238E27FC236}">
                  <a16:creationId xmlns:a16="http://schemas.microsoft.com/office/drawing/2014/main" id="{00000000-0008-0000-0200-00006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12</xdr:row>
          <xdr:rowOff>254000</xdr:rowOff>
        </xdr:from>
        <xdr:to>
          <xdr:col>21</xdr:col>
          <xdr:colOff>69850</xdr:colOff>
          <xdr:row>13</xdr:row>
          <xdr:rowOff>241300</xdr:rowOff>
        </xdr:to>
        <xdr:sp macro="" textlink="">
          <xdr:nvSpPr>
            <xdr:cNvPr id="36966" name="Check Box 102" hidden="1">
              <a:extLst>
                <a:ext uri="{63B3BB69-23CF-44E3-9099-C40C66FF867C}">
                  <a14:compatExt spid="_x0000_s36966"/>
                </a:ext>
                <a:ext uri="{FF2B5EF4-FFF2-40B4-BE49-F238E27FC236}">
                  <a16:creationId xmlns:a16="http://schemas.microsoft.com/office/drawing/2014/main" id="{00000000-0008-0000-0200-00006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12700</xdr:rowOff>
        </xdr:from>
        <xdr:to>
          <xdr:col>12</xdr:col>
          <xdr:colOff>177800</xdr:colOff>
          <xdr:row>14</xdr:row>
          <xdr:rowOff>241300</xdr:rowOff>
        </xdr:to>
        <xdr:sp macro="" textlink="">
          <xdr:nvSpPr>
            <xdr:cNvPr id="36967" name="Check Box 103" hidden="1">
              <a:extLst>
                <a:ext uri="{63B3BB69-23CF-44E3-9099-C40C66FF867C}">
                  <a14:compatExt spid="_x0000_s36967"/>
                </a:ext>
                <a:ext uri="{FF2B5EF4-FFF2-40B4-BE49-F238E27FC236}">
                  <a16:creationId xmlns:a16="http://schemas.microsoft.com/office/drawing/2014/main" id="{00000000-0008-0000-0200-00006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12700</xdr:rowOff>
        </xdr:from>
        <xdr:to>
          <xdr:col>16</xdr:col>
          <xdr:colOff>31750</xdr:colOff>
          <xdr:row>15</xdr:row>
          <xdr:rowOff>0</xdr:rowOff>
        </xdr:to>
        <xdr:sp macro="" textlink="">
          <xdr:nvSpPr>
            <xdr:cNvPr id="36968" name="Check Box 104" hidden="1">
              <a:extLst>
                <a:ext uri="{63B3BB69-23CF-44E3-9099-C40C66FF867C}">
                  <a14:compatExt spid="_x0000_s36968"/>
                </a:ext>
                <a:ext uri="{FF2B5EF4-FFF2-40B4-BE49-F238E27FC236}">
                  <a16:creationId xmlns:a16="http://schemas.microsoft.com/office/drawing/2014/main" id="{00000000-0008-0000-0200-00006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12700</xdr:rowOff>
        </xdr:from>
        <xdr:to>
          <xdr:col>6</xdr:col>
          <xdr:colOff>177800</xdr:colOff>
          <xdr:row>15</xdr:row>
          <xdr:rowOff>0</xdr:rowOff>
        </xdr:to>
        <xdr:sp macro="" textlink="">
          <xdr:nvSpPr>
            <xdr:cNvPr id="36969" name="Check Box 105" hidden="1">
              <a:extLst>
                <a:ext uri="{63B3BB69-23CF-44E3-9099-C40C66FF867C}">
                  <a14:compatExt spid="_x0000_s36969"/>
                </a:ext>
                <a:ext uri="{FF2B5EF4-FFF2-40B4-BE49-F238E27FC236}">
                  <a16:creationId xmlns:a16="http://schemas.microsoft.com/office/drawing/2014/main" id="{00000000-0008-0000-0200-00006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228600</xdr:rowOff>
        </xdr:from>
        <xdr:to>
          <xdr:col>16</xdr:col>
          <xdr:colOff>31750</xdr:colOff>
          <xdr:row>15</xdr:row>
          <xdr:rowOff>222250</xdr:rowOff>
        </xdr:to>
        <xdr:sp macro="" textlink="">
          <xdr:nvSpPr>
            <xdr:cNvPr id="36970" name="Check Box 106" hidden="1">
              <a:extLst>
                <a:ext uri="{63B3BB69-23CF-44E3-9099-C40C66FF867C}">
                  <a14:compatExt spid="_x0000_s36970"/>
                </a:ext>
                <a:ext uri="{FF2B5EF4-FFF2-40B4-BE49-F238E27FC236}">
                  <a16:creationId xmlns:a16="http://schemas.microsoft.com/office/drawing/2014/main" id="{00000000-0008-0000-0200-00006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228600</xdr:rowOff>
        </xdr:from>
        <xdr:to>
          <xdr:col>20</xdr:col>
          <xdr:colOff>50800</xdr:colOff>
          <xdr:row>15</xdr:row>
          <xdr:rowOff>222250</xdr:rowOff>
        </xdr:to>
        <xdr:sp macro="" textlink="">
          <xdr:nvSpPr>
            <xdr:cNvPr id="36971" name="Check Box 107" hidden="1">
              <a:extLst>
                <a:ext uri="{63B3BB69-23CF-44E3-9099-C40C66FF867C}">
                  <a14:compatExt spid="_x0000_s36971"/>
                </a:ext>
                <a:ext uri="{FF2B5EF4-FFF2-40B4-BE49-F238E27FC236}">
                  <a16:creationId xmlns:a16="http://schemas.microsoft.com/office/drawing/2014/main" id="{00000000-0008-0000-0200-00006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xdr:row>
          <xdr:rowOff>0</xdr:rowOff>
        </xdr:from>
        <xdr:to>
          <xdr:col>23</xdr:col>
          <xdr:colOff>127000</xdr:colOff>
          <xdr:row>15</xdr:row>
          <xdr:rowOff>254000</xdr:rowOff>
        </xdr:to>
        <xdr:sp macro="" textlink="">
          <xdr:nvSpPr>
            <xdr:cNvPr id="36972" name="Check Box 108" hidden="1">
              <a:extLst>
                <a:ext uri="{63B3BB69-23CF-44E3-9099-C40C66FF867C}">
                  <a14:compatExt spid="_x0000_s36972"/>
                </a:ext>
                <a:ext uri="{FF2B5EF4-FFF2-40B4-BE49-F238E27FC236}">
                  <a16:creationId xmlns:a16="http://schemas.microsoft.com/office/drawing/2014/main" id="{00000000-0008-0000-0200-00006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127000</xdr:colOff>
          <xdr:row>27</xdr:row>
          <xdr:rowOff>177800</xdr:rowOff>
        </xdr:from>
        <xdr:to>
          <xdr:col>22</xdr:col>
          <xdr:colOff>50800</xdr:colOff>
          <xdr:row>28</xdr:row>
          <xdr:rowOff>177800</xdr:rowOff>
        </xdr:to>
        <xdr:sp macro="" textlink="">
          <xdr:nvSpPr>
            <xdr:cNvPr id="36973" name="Check Box 109" hidden="1">
              <a:extLst>
                <a:ext uri="{63B3BB69-23CF-44E3-9099-C40C66FF867C}">
                  <a14:compatExt spid="_x0000_s36973"/>
                </a:ext>
                <a:ext uri="{FF2B5EF4-FFF2-40B4-BE49-F238E27FC236}">
                  <a16:creationId xmlns:a16="http://schemas.microsoft.com/office/drawing/2014/main" id="{00000000-0008-0000-0200-00006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29</xdr:row>
          <xdr:rowOff>12700</xdr:rowOff>
        </xdr:from>
        <xdr:to>
          <xdr:col>22</xdr:col>
          <xdr:colOff>44450</xdr:colOff>
          <xdr:row>30</xdr:row>
          <xdr:rowOff>50800</xdr:rowOff>
        </xdr:to>
        <xdr:sp macro="" textlink="">
          <xdr:nvSpPr>
            <xdr:cNvPr id="36974" name="Check Box 110" hidden="1">
              <a:extLst>
                <a:ext uri="{63B3BB69-23CF-44E3-9099-C40C66FF867C}">
                  <a14:compatExt spid="_x0000_s36974"/>
                </a:ext>
                <a:ext uri="{FF2B5EF4-FFF2-40B4-BE49-F238E27FC236}">
                  <a16:creationId xmlns:a16="http://schemas.microsoft.com/office/drawing/2014/main" id="{00000000-0008-0000-0200-00006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15</xdr:col>
      <xdr:colOff>0</xdr:colOff>
      <xdr:row>19</xdr:row>
      <xdr:rowOff>44450</xdr:rowOff>
    </xdr:from>
    <xdr:to>
      <xdr:col>28</xdr:col>
      <xdr:colOff>222250</xdr:colOff>
      <xdr:row>20</xdr:row>
      <xdr:rowOff>50800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3644900" y="4737100"/>
          <a:ext cx="3359150" cy="260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BIZ UDPゴシック" panose="020B0400000000000000" pitchFamily="50" charset="-128"/>
              <a:ea typeface="BIZ UDPゴシック" panose="020B0400000000000000" pitchFamily="50" charset="-128"/>
            </a:rPr>
            <a:t>主な内容：（　　　　　　　　　　　　　　　　　　　　　　　　　　　　　）</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120650</xdr:colOff>
          <xdr:row>9</xdr:row>
          <xdr:rowOff>228600</xdr:rowOff>
        </xdr:to>
        <xdr:sp macro="" textlink="">
          <xdr:nvSpPr>
            <xdr:cNvPr id="58369" name="Check Box 1" hidden="1">
              <a:extLst>
                <a:ext uri="{63B3BB69-23CF-44E3-9099-C40C66FF867C}">
                  <a14:compatExt spid="_x0000_s58369"/>
                </a:ext>
                <a:ext uri="{FF2B5EF4-FFF2-40B4-BE49-F238E27FC236}">
                  <a16:creationId xmlns:a16="http://schemas.microsoft.com/office/drawing/2014/main" id="{00000000-0008-0000-0300-00000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127000</xdr:colOff>
          <xdr:row>10</xdr:row>
          <xdr:rowOff>152400</xdr:rowOff>
        </xdr:to>
        <xdr:sp macro="" textlink="">
          <xdr:nvSpPr>
            <xdr:cNvPr id="58370" name="Check Box 2" hidden="1">
              <a:extLst>
                <a:ext uri="{63B3BB69-23CF-44E3-9099-C40C66FF867C}">
                  <a14:compatExt spid="_x0000_s58370"/>
                </a:ext>
                <a:ext uri="{FF2B5EF4-FFF2-40B4-BE49-F238E27FC236}">
                  <a16:creationId xmlns:a16="http://schemas.microsoft.com/office/drawing/2014/main" id="{00000000-0008-0000-0300-00000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228600</xdr:colOff>
          <xdr:row>9</xdr:row>
          <xdr:rowOff>228600</xdr:rowOff>
        </xdr:to>
        <xdr:sp macro="" textlink="">
          <xdr:nvSpPr>
            <xdr:cNvPr id="58371" name="Check Box 3" hidden="1">
              <a:extLst>
                <a:ext uri="{63B3BB69-23CF-44E3-9099-C40C66FF867C}">
                  <a14:compatExt spid="_x0000_s58371"/>
                </a:ext>
                <a:ext uri="{FF2B5EF4-FFF2-40B4-BE49-F238E27FC236}">
                  <a16:creationId xmlns:a16="http://schemas.microsoft.com/office/drawing/2014/main" id="{00000000-0008-0000-0300-00000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88900</xdr:colOff>
          <xdr:row>9</xdr:row>
          <xdr:rowOff>228600</xdr:rowOff>
        </xdr:to>
        <xdr:sp macro="" textlink="">
          <xdr:nvSpPr>
            <xdr:cNvPr id="58372" name="Check Box 4" hidden="1">
              <a:extLst>
                <a:ext uri="{63B3BB69-23CF-44E3-9099-C40C66FF867C}">
                  <a14:compatExt spid="_x0000_s58372"/>
                </a:ext>
                <a:ext uri="{FF2B5EF4-FFF2-40B4-BE49-F238E27FC236}">
                  <a16:creationId xmlns:a16="http://schemas.microsoft.com/office/drawing/2014/main" id="{00000000-0008-0000-0300-00000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139700</xdr:rowOff>
        </xdr:to>
        <xdr:sp macro="" textlink="">
          <xdr:nvSpPr>
            <xdr:cNvPr id="58373" name="Check Box 5" hidden="1">
              <a:extLst>
                <a:ext uri="{63B3BB69-23CF-44E3-9099-C40C66FF867C}">
                  <a14:compatExt spid="_x0000_s58373"/>
                </a:ext>
                <a:ext uri="{FF2B5EF4-FFF2-40B4-BE49-F238E27FC236}">
                  <a16:creationId xmlns:a16="http://schemas.microsoft.com/office/drawing/2014/main" id="{00000000-0008-0000-0300-00000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38100</xdr:rowOff>
        </xdr:to>
        <xdr:sp macro="" textlink="">
          <xdr:nvSpPr>
            <xdr:cNvPr id="58374" name="Check Box 6" hidden="1">
              <a:extLst>
                <a:ext uri="{63B3BB69-23CF-44E3-9099-C40C66FF867C}">
                  <a14:compatExt spid="_x0000_s58374"/>
                </a:ext>
                <a:ext uri="{FF2B5EF4-FFF2-40B4-BE49-F238E27FC236}">
                  <a16:creationId xmlns:a16="http://schemas.microsoft.com/office/drawing/2014/main" id="{00000000-0008-0000-0300-00000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39</xdr:row>
          <xdr:rowOff>69850</xdr:rowOff>
        </xdr:from>
        <xdr:to>
          <xdr:col>4</xdr:col>
          <xdr:colOff>25400</xdr:colOff>
          <xdr:row>40</xdr:row>
          <xdr:rowOff>63500</xdr:rowOff>
        </xdr:to>
        <xdr:sp macro="" textlink="">
          <xdr:nvSpPr>
            <xdr:cNvPr id="58375" name="Check Box 7" hidden="1">
              <a:extLst>
                <a:ext uri="{63B3BB69-23CF-44E3-9099-C40C66FF867C}">
                  <a14:compatExt spid="_x0000_s58375"/>
                </a:ext>
                <a:ext uri="{FF2B5EF4-FFF2-40B4-BE49-F238E27FC236}">
                  <a16:creationId xmlns:a16="http://schemas.microsoft.com/office/drawing/2014/main" id="{00000000-0008-0000-0300-00000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36</xdr:row>
          <xdr:rowOff>12700</xdr:rowOff>
        </xdr:from>
        <xdr:to>
          <xdr:col>26</xdr:col>
          <xdr:colOff>107950</xdr:colOff>
          <xdr:row>36</xdr:row>
          <xdr:rowOff>254000</xdr:rowOff>
        </xdr:to>
        <xdr:sp macro="" textlink="">
          <xdr:nvSpPr>
            <xdr:cNvPr id="58376" name="Check Box 8" hidden="1">
              <a:extLst>
                <a:ext uri="{63B3BB69-23CF-44E3-9099-C40C66FF867C}">
                  <a14:compatExt spid="_x0000_s58376"/>
                </a:ext>
                <a:ext uri="{FF2B5EF4-FFF2-40B4-BE49-F238E27FC236}">
                  <a16:creationId xmlns:a16="http://schemas.microsoft.com/office/drawing/2014/main" id="{00000000-0008-0000-0300-00000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飲食代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36</xdr:row>
          <xdr:rowOff>12700</xdr:rowOff>
        </xdr:from>
        <xdr:to>
          <xdr:col>29</xdr:col>
          <xdr:colOff>25400</xdr:colOff>
          <xdr:row>36</xdr:row>
          <xdr:rowOff>228600</xdr:rowOff>
        </xdr:to>
        <xdr:sp macro="" textlink="">
          <xdr:nvSpPr>
            <xdr:cNvPr id="58377" name="Check Box 9" hidden="1">
              <a:extLst>
                <a:ext uri="{63B3BB69-23CF-44E3-9099-C40C66FF867C}">
                  <a14:compatExt spid="_x0000_s58377"/>
                </a:ext>
                <a:ext uri="{FF2B5EF4-FFF2-40B4-BE49-F238E27FC236}">
                  <a16:creationId xmlns:a16="http://schemas.microsoft.com/office/drawing/2014/main" id="{00000000-0008-0000-0300-00000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材料費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37</xdr:row>
          <xdr:rowOff>31750</xdr:rowOff>
        </xdr:from>
        <xdr:to>
          <xdr:col>26</xdr:col>
          <xdr:colOff>165100</xdr:colOff>
          <xdr:row>37</xdr:row>
          <xdr:rowOff>254000</xdr:rowOff>
        </xdr:to>
        <xdr:sp macro="" textlink="">
          <xdr:nvSpPr>
            <xdr:cNvPr id="58378" name="Check Box 10" hidden="1">
              <a:extLst>
                <a:ext uri="{63B3BB69-23CF-44E3-9099-C40C66FF867C}">
                  <a14:compatExt spid="_x0000_s58378"/>
                </a:ext>
                <a:ext uri="{FF2B5EF4-FFF2-40B4-BE49-F238E27FC236}">
                  <a16:creationId xmlns:a16="http://schemas.microsoft.com/office/drawing/2014/main" id="{00000000-0008-0000-0300-00000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39</xdr:row>
          <xdr:rowOff>254000</xdr:rowOff>
        </xdr:from>
        <xdr:to>
          <xdr:col>4</xdr:col>
          <xdr:colOff>120650</xdr:colOff>
          <xdr:row>40</xdr:row>
          <xdr:rowOff>254000</xdr:rowOff>
        </xdr:to>
        <xdr:sp macro="" textlink="">
          <xdr:nvSpPr>
            <xdr:cNvPr id="58379" name="Check Box 11" hidden="1">
              <a:extLst>
                <a:ext uri="{63B3BB69-23CF-44E3-9099-C40C66FF867C}">
                  <a14:compatExt spid="_x0000_s58379"/>
                </a:ext>
                <a:ext uri="{FF2B5EF4-FFF2-40B4-BE49-F238E27FC236}">
                  <a16:creationId xmlns:a16="http://schemas.microsoft.com/office/drawing/2014/main" id="{00000000-0008-0000-0300-00000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40</xdr:row>
          <xdr:rowOff>184150</xdr:rowOff>
        </xdr:from>
        <xdr:to>
          <xdr:col>4</xdr:col>
          <xdr:colOff>107950</xdr:colOff>
          <xdr:row>41</xdr:row>
          <xdr:rowOff>177800</xdr:rowOff>
        </xdr:to>
        <xdr:sp macro="" textlink="">
          <xdr:nvSpPr>
            <xdr:cNvPr id="58380" name="Check Box 12" hidden="1">
              <a:extLst>
                <a:ext uri="{63B3BB69-23CF-44E3-9099-C40C66FF867C}">
                  <a14:compatExt spid="_x0000_s58380"/>
                </a:ext>
                <a:ext uri="{FF2B5EF4-FFF2-40B4-BE49-F238E27FC236}">
                  <a16:creationId xmlns:a16="http://schemas.microsoft.com/office/drawing/2014/main" id="{00000000-0008-0000-0300-00000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空家等活用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53</xdr:row>
          <xdr:rowOff>222250</xdr:rowOff>
        </xdr:from>
        <xdr:to>
          <xdr:col>25</xdr:col>
          <xdr:colOff>184150</xdr:colOff>
          <xdr:row>54</xdr:row>
          <xdr:rowOff>139700</xdr:rowOff>
        </xdr:to>
        <xdr:sp macro="" textlink="">
          <xdr:nvSpPr>
            <xdr:cNvPr id="58381" name="Check Box 13" hidden="1">
              <a:extLst>
                <a:ext uri="{63B3BB69-23CF-44E3-9099-C40C66FF867C}">
                  <a14:compatExt spid="_x0000_s58381"/>
                </a:ext>
                <a:ext uri="{FF2B5EF4-FFF2-40B4-BE49-F238E27FC236}">
                  <a16:creationId xmlns:a16="http://schemas.microsoft.com/office/drawing/2014/main" id="{00000000-0008-0000-0300-00000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52</xdr:row>
          <xdr:rowOff>177800</xdr:rowOff>
        </xdr:from>
        <xdr:to>
          <xdr:col>25</xdr:col>
          <xdr:colOff>184150</xdr:colOff>
          <xdr:row>53</xdr:row>
          <xdr:rowOff>196850</xdr:rowOff>
        </xdr:to>
        <xdr:sp macro="" textlink="">
          <xdr:nvSpPr>
            <xdr:cNvPr id="58382" name="Check Box 14" hidden="1">
              <a:extLst>
                <a:ext uri="{63B3BB69-23CF-44E3-9099-C40C66FF867C}">
                  <a14:compatExt spid="_x0000_s58382"/>
                </a:ext>
                <a:ext uri="{FF2B5EF4-FFF2-40B4-BE49-F238E27FC236}">
                  <a16:creationId xmlns:a16="http://schemas.microsoft.com/office/drawing/2014/main" id="{00000000-0008-0000-0300-00000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54</xdr:row>
          <xdr:rowOff>203200</xdr:rowOff>
        </xdr:from>
        <xdr:to>
          <xdr:col>25</xdr:col>
          <xdr:colOff>190500</xdr:colOff>
          <xdr:row>55</xdr:row>
          <xdr:rowOff>120650</xdr:rowOff>
        </xdr:to>
        <xdr:sp macro="" textlink="">
          <xdr:nvSpPr>
            <xdr:cNvPr id="58383" name="Check Box 15" hidden="1">
              <a:extLst>
                <a:ext uri="{63B3BB69-23CF-44E3-9099-C40C66FF867C}">
                  <a14:compatExt spid="_x0000_s58383"/>
                </a:ext>
                <a:ext uri="{FF2B5EF4-FFF2-40B4-BE49-F238E27FC236}">
                  <a16:creationId xmlns:a16="http://schemas.microsoft.com/office/drawing/2014/main" id="{00000000-0008-0000-0300-00000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21</xdr:row>
          <xdr:rowOff>38100</xdr:rowOff>
        </xdr:from>
        <xdr:to>
          <xdr:col>10</xdr:col>
          <xdr:colOff>6350</xdr:colOff>
          <xdr:row>21</xdr:row>
          <xdr:rowOff>254000</xdr:rowOff>
        </xdr:to>
        <xdr:sp macro="" textlink="">
          <xdr:nvSpPr>
            <xdr:cNvPr id="58384" name="Check Box 16" hidden="1">
              <a:extLst>
                <a:ext uri="{63B3BB69-23CF-44E3-9099-C40C66FF867C}">
                  <a14:compatExt spid="_x0000_s58384"/>
                </a:ext>
                <a:ext uri="{FF2B5EF4-FFF2-40B4-BE49-F238E27FC236}">
                  <a16:creationId xmlns:a16="http://schemas.microsoft.com/office/drawing/2014/main" id="{00000000-0008-0000-0300-00001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21</xdr:row>
          <xdr:rowOff>50800</xdr:rowOff>
        </xdr:from>
        <xdr:to>
          <xdr:col>15</xdr:col>
          <xdr:colOff>101600</xdr:colOff>
          <xdr:row>21</xdr:row>
          <xdr:rowOff>254000</xdr:rowOff>
        </xdr:to>
        <xdr:sp macro="" textlink="">
          <xdr:nvSpPr>
            <xdr:cNvPr id="58385" name="Check Box 17" hidden="1">
              <a:extLst>
                <a:ext uri="{63B3BB69-23CF-44E3-9099-C40C66FF867C}">
                  <a14:compatExt spid="_x0000_s58385"/>
                </a:ext>
                <a:ext uri="{FF2B5EF4-FFF2-40B4-BE49-F238E27FC236}">
                  <a16:creationId xmlns:a16="http://schemas.microsoft.com/office/drawing/2014/main" id="{00000000-0008-0000-0300-00001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軽体操（30分）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0</xdr:rowOff>
        </xdr:from>
        <xdr:to>
          <xdr:col>2</xdr:col>
          <xdr:colOff>146050</xdr:colOff>
          <xdr:row>37</xdr:row>
          <xdr:rowOff>196850</xdr:rowOff>
        </xdr:to>
        <xdr:sp macro="" textlink="">
          <xdr:nvSpPr>
            <xdr:cNvPr id="58386" name="Check Box 18" hidden="1">
              <a:extLst>
                <a:ext uri="{63B3BB69-23CF-44E3-9099-C40C66FF867C}">
                  <a14:compatExt spid="_x0000_s58386"/>
                </a:ext>
                <a:ext uri="{FF2B5EF4-FFF2-40B4-BE49-F238E27FC236}">
                  <a16:creationId xmlns:a16="http://schemas.microsoft.com/office/drawing/2014/main" id="{00000000-0008-0000-0300-00001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177800</xdr:colOff>
          <xdr:row>37</xdr:row>
          <xdr:rowOff>0</xdr:rowOff>
        </xdr:from>
        <xdr:to>
          <xdr:col>4</xdr:col>
          <xdr:colOff>101600</xdr:colOff>
          <xdr:row>37</xdr:row>
          <xdr:rowOff>254000</xdr:rowOff>
        </xdr:to>
        <xdr:sp macro="" textlink="">
          <xdr:nvSpPr>
            <xdr:cNvPr id="58387" name="Check Box 19" hidden="1">
              <a:extLst>
                <a:ext uri="{63B3BB69-23CF-44E3-9099-C40C66FF867C}">
                  <a14:compatExt spid="_x0000_s58387"/>
                </a:ext>
                <a:ext uri="{FF2B5EF4-FFF2-40B4-BE49-F238E27FC236}">
                  <a16:creationId xmlns:a16="http://schemas.microsoft.com/office/drawing/2014/main" id="{00000000-0008-0000-0300-00001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37</xdr:row>
          <xdr:rowOff>12700</xdr:rowOff>
        </xdr:from>
        <xdr:to>
          <xdr:col>12</xdr:col>
          <xdr:colOff>127000</xdr:colOff>
          <xdr:row>37</xdr:row>
          <xdr:rowOff>215900</xdr:rowOff>
        </xdr:to>
        <xdr:sp macro="" textlink="">
          <xdr:nvSpPr>
            <xdr:cNvPr id="58388" name="Check Box 20" hidden="1">
              <a:extLst>
                <a:ext uri="{63B3BB69-23CF-44E3-9099-C40C66FF867C}">
                  <a14:compatExt spid="_x0000_s58388"/>
                </a:ext>
                <a:ext uri="{FF2B5EF4-FFF2-40B4-BE49-F238E27FC236}">
                  <a16:creationId xmlns:a16="http://schemas.microsoft.com/office/drawing/2014/main" id="{00000000-0008-0000-0300-00001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37</xdr:row>
          <xdr:rowOff>0</xdr:rowOff>
        </xdr:from>
        <xdr:to>
          <xdr:col>14</xdr:col>
          <xdr:colOff>120650</xdr:colOff>
          <xdr:row>37</xdr:row>
          <xdr:rowOff>254000</xdr:rowOff>
        </xdr:to>
        <xdr:sp macro="" textlink="">
          <xdr:nvSpPr>
            <xdr:cNvPr id="58389" name="Check Box 21" hidden="1">
              <a:extLst>
                <a:ext uri="{63B3BB69-23CF-44E3-9099-C40C66FF867C}">
                  <a14:compatExt spid="_x0000_s58389"/>
                </a:ext>
                <a:ext uri="{FF2B5EF4-FFF2-40B4-BE49-F238E27FC236}">
                  <a16:creationId xmlns:a16="http://schemas.microsoft.com/office/drawing/2014/main" id="{00000000-0008-0000-0300-00001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27</xdr:row>
          <xdr:rowOff>203200</xdr:rowOff>
        </xdr:from>
        <xdr:to>
          <xdr:col>16</xdr:col>
          <xdr:colOff>101600</xdr:colOff>
          <xdr:row>29</xdr:row>
          <xdr:rowOff>63500</xdr:rowOff>
        </xdr:to>
        <xdr:sp macro="" textlink="">
          <xdr:nvSpPr>
            <xdr:cNvPr id="58390" name="Check Box 22" hidden="1">
              <a:extLst>
                <a:ext uri="{63B3BB69-23CF-44E3-9099-C40C66FF867C}">
                  <a14:compatExt spid="_x0000_s58390"/>
                </a:ext>
                <a:ext uri="{FF2B5EF4-FFF2-40B4-BE49-F238E27FC236}">
                  <a16:creationId xmlns:a16="http://schemas.microsoft.com/office/drawing/2014/main" id="{00000000-0008-0000-0300-00001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12か月間（令和6年4月1日～令和7年3月31日）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27</xdr:row>
          <xdr:rowOff>190500</xdr:rowOff>
        </xdr:from>
        <xdr:to>
          <xdr:col>28</xdr:col>
          <xdr:colOff>0</xdr:colOff>
          <xdr:row>29</xdr:row>
          <xdr:rowOff>63500</xdr:rowOff>
        </xdr:to>
        <xdr:sp macro="" textlink="">
          <xdr:nvSpPr>
            <xdr:cNvPr id="58391" name="Check Box 23" hidden="1">
              <a:extLst>
                <a:ext uri="{63B3BB69-23CF-44E3-9099-C40C66FF867C}">
                  <a14:compatExt spid="_x0000_s58391"/>
                </a:ext>
                <a:ext uri="{FF2B5EF4-FFF2-40B4-BE49-F238E27FC236}">
                  <a16:creationId xmlns:a16="http://schemas.microsoft.com/office/drawing/2014/main" id="{00000000-0008-0000-0300-00001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6か月間（令和6年10月1日～令和7年3月31日）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50800</xdr:colOff>
          <xdr:row>29</xdr:row>
          <xdr:rowOff>222250</xdr:rowOff>
        </xdr:from>
        <xdr:to>
          <xdr:col>28</xdr:col>
          <xdr:colOff>228600</xdr:colOff>
          <xdr:row>31</xdr:row>
          <xdr:rowOff>38100</xdr:rowOff>
        </xdr:to>
        <xdr:sp macro="" textlink="">
          <xdr:nvSpPr>
            <xdr:cNvPr id="58392" name="Check Box 24" hidden="1">
              <a:extLst>
                <a:ext uri="{63B3BB69-23CF-44E3-9099-C40C66FF867C}">
                  <a14:compatExt spid="_x0000_s58392"/>
                </a:ext>
                <a:ext uri="{FF2B5EF4-FFF2-40B4-BE49-F238E27FC236}">
                  <a16:creationId xmlns:a16="http://schemas.microsoft.com/office/drawing/2014/main" id="{00000000-0008-0000-0300-00001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50800</xdr:colOff>
          <xdr:row>31</xdr:row>
          <xdr:rowOff>12700</xdr:rowOff>
        </xdr:from>
        <xdr:to>
          <xdr:col>28</xdr:col>
          <xdr:colOff>228600</xdr:colOff>
          <xdr:row>32</xdr:row>
          <xdr:rowOff>88900</xdr:rowOff>
        </xdr:to>
        <xdr:sp macro="" textlink="">
          <xdr:nvSpPr>
            <xdr:cNvPr id="58393" name="Check Box 25" hidden="1">
              <a:extLst>
                <a:ext uri="{63B3BB69-23CF-44E3-9099-C40C66FF867C}">
                  <a14:compatExt spid="_x0000_s58393"/>
                </a:ext>
                <a:ext uri="{FF2B5EF4-FFF2-40B4-BE49-F238E27FC236}">
                  <a16:creationId xmlns:a16="http://schemas.microsoft.com/office/drawing/2014/main" id="{00000000-0008-0000-0300-00001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330200</xdr:rowOff>
        </xdr:from>
        <xdr:to>
          <xdr:col>25</xdr:col>
          <xdr:colOff>184150</xdr:colOff>
          <xdr:row>48</xdr:row>
          <xdr:rowOff>25400</xdr:rowOff>
        </xdr:to>
        <xdr:sp macro="" textlink="">
          <xdr:nvSpPr>
            <xdr:cNvPr id="58394" name="Check Box 26" hidden="1">
              <a:extLst>
                <a:ext uri="{63B3BB69-23CF-44E3-9099-C40C66FF867C}">
                  <a14:compatExt spid="_x0000_s58394"/>
                </a:ext>
                <a:ext uri="{FF2B5EF4-FFF2-40B4-BE49-F238E27FC236}">
                  <a16:creationId xmlns:a16="http://schemas.microsoft.com/office/drawing/2014/main" id="{00000000-0008-0000-0300-00001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48</xdr:row>
          <xdr:rowOff>260350</xdr:rowOff>
        </xdr:from>
        <xdr:to>
          <xdr:col>25</xdr:col>
          <xdr:colOff>184150</xdr:colOff>
          <xdr:row>49</xdr:row>
          <xdr:rowOff>292100</xdr:rowOff>
        </xdr:to>
        <xdr:sp macro="" textlink="">
          <xdr:nvSpPr>
            <xdr:cNvPr id="58395" name="Check Box 27" hidden="1">
              <a:extLst>
                <a:ext uri="{63B3BB69-23CF-44E3-9099-C40C66FF867C}">
                  <a14:compatExt spid="_x0000_s58395"/>
                </a:ext>
                <a:ext uri="{FF2B5EF4-FFF2-40B4-BE49-F238E27FC236}">
                  <a16:creationId xmlns:a16="http://schemas.microsoft.com/office/drawing/2014/main" id="{00000000-0008-0000-0300-00001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50</xdr:row>
          <xdr:rowOff>254000</xdr:rowOff>
        </xdr:from>
        <xdr:to>
          <xdr:col>25</xdr:col>
          <xdr:colOff>184150</xdr:colOff>
          <xdr:row>51</xdr:row>
          <xdr:rowOff>279400</xdr:rowOff>
        </xdr:to>
        <xdr:sp macro="" textlink="">
          <xdr:nvSpPr>
            <xdr:cNvPr id="58396" name="Check Box 28" hidden="1">
              <a:extLst>
                <a:ext uri="{63B3BB69-23CF-44E3-9099-C40C66FF867C}">
                  <a14:compatExt spid="_x0000_s58396"/>
                </a:ext>
                <a:ext uri="{FF2B5EF4-FFF2-40B4-BE49-F238E27FC236}">
                  <a16:creationId xmlns:a16="http://schemas.microsoft.com/office/drawing/2014/main" id="{00000000-0008-0000-0300-00001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49</xdr:row>
          <xdr:rowOff>241300</xdr:rowOff>
        </xdr:from>
        <xdr:to>
          <xdr:col>25</xdr:col>
          <xdr:colOff>184150</xdr:colOff>
          <xdr:row>50</xdr:row>
          <xdr:rowOff>260350</xdr:rowOff>
        </xdr:to>
        <xdr:sp macro="" textlink="">
          <xdr:nvSpPr>
            <xdr:cNvPr id="58397" name="Check Box 29" hidden="1">
              <a:extLst>
                <a:ext uri="{63B3BB69-23CF-44E3-9099-C40C66FF867C}">
                  <a14:compatExt spid="_x0000_s58397"/>
                </a:ext>
                <a:ext uri="{FF2B5EF4-FFF2-40B4-BE49-F238E27FC236}">
                  <a16:creationId xmlns:a16="http://schemas.microsoft.com/office/drawing/2014/main" id="{00000000-0008-0000-0300-00001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47</xdr:row>
          <xdr:rowOff>260350</xdr:rowOff>
        </xdr:from>
        <xdr:to>
          <xdr:col>25</xdr:col>
          <xdr:colOff>184150</xdr:colOff>
          <xdr:row>48</xdr:row>
          <xdr:rowOff>292100</xdr:rowOff>
        </xdr:to>
        <xdr:sp macro="" textlink="">
          <xdr:nvSpPr>
            <xdr:cNvPr id="58398" name="Check Box 30" hidden="1">
              <a:extLst>
                <a:ext uri="{63B3BB69-23CF-44E3-9099-C40C66FF867C}">
                  <a14:compatExt spid="_x0000_s58398"/>
                </a:ext>
                <a:ext uri="{FF2B5EF4-FFF2-40B4-BE49-F238E27FC236}">
                  <a16:creationId xmlns:a16="http://schemas.microsoft.com/office/drawing/2014/main" id="{00000000-0008-0000-0300-00001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スタッフが知り得た秘密の保持を行います。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38100</xdr:rowOff>
        </xdr:to>
        <xdr:sp macro="" textlink="">
          <xdr:nvSpPr>
            <xdr:cNvPr id="58399" name="Check Box 31" hidden="1">
              <a:extLst>
                <a:ext uri="{63B3BB69-23CF-44E3-9099-C40C66FF867C}">
                  <a14:compatExt spid="_x0000_s58399"/>
                </a:ext>
                <a:ext uri="{FF2B5EF4-FFF2-40B4-BE49-F238E27FC236}">
                  <a16:creationId xmlns:a16="http://schemas.microsoft.com/office/drawing/2014/main" id="{00000000-0008-0000-0300-00001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127000</xdr:rowOff>
        </xdr:to>
        <xdr:sp macro="" textlink="">
          <xdr:nvSpPr>
            <xdr:cNvPr id="58400" name="Check Box 32" hidden="1">
              <a:extLst>
                <a:ext uri="{63B3BB69-23CF-44E3-9099-C40C66FF867C}">
                  <a14:compatExt spid="_x0000_s58400"/>
                </a:ext>
                <a:ext uri="{FF2B5EF4-FFF2-40B4-BE49-F238E27FC236}">
                  <a16:creationId xmlns:a16="http://schemas.microsoft.com/office/drawing/2014/main" id="{00000000-0008-0000-0300-00002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215900</xdr:rowOff>
        </xdr:to>
        <xdr:sp macro="" textlink="">
          <xdr:nvSpPr>
            <xdr:cNvPr id="58401" name="Check Box 33" hidden="1">
              <a:extLst>
                <a:ext uri="{63B3BB69-23CF-44E3-9099-C40C66FF867C}">
                  <a14:compatExt spid="_x0000_s58401"/>
                </a:ext>
                <a:ext uri="{FF2B5EF4-FFF2-40B4-BE49-F238E27FC236}">
                  <a16:creationId xmlns:a16="http://schemas.microsoft.com/office/drawing/2014/main" id="{00000000-0008-0000-0300-00002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xdr:row>
          <xdr:rowOff>254000</xdr:rowOff>
        </xdr:from>
        <xdr:to>
          <xdr:col>22</xdr:col>
          <xdr:colOff>69850</xdr:colOff>
          <xdr:row>14</xdr:row>
          <xdr:rowOff>254000</xdr:rowOff>
        </xdr:to>
        <xdr:sp macro="" textlink="">
          <xdr:nvSpPr>
            <xdr:cNvPr id="58402" name="Check Box 34" hidden="1">
              <a:extLst>
                <a:ext uri="{63B3BB69-23CF-44E3-9099-C40C66FF867C}">
                  <a14:compatExt spid="_x0000_s58402"/>
                </a:ext>
                <a:ext uri="{FF2B5EF4-FFF2-40B4-BE49-F238E27FC236}">
                  <a16:creationId xmlns:a16="http://schemas.microsoft.com/office/drawing/2014/main" id="{00000000-0008-0000-0300-00002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14</xdr:row>
          <xdr:rowOff>254000</xdr:rowOff>
        </xdr:from>
        <xdr:to>
          <xdr:col>24</xdr:col>
          <xdr:colOff>88900</xdr:colOff>
          <xdr:row>15</xdr:row>
          <xdr:rowOff>254000</xdr:rowOff>
        </xdr:to>
        <xdr:sp macro="" textlink="">
          <xdr:nvSpPr>
            <xdr:cNvPr id="58403" name="Check Box 35" hidden="1">
              <a:extLst>
                <a:ext uri="{63B3BB69-23CF-44E3-9099-C40C66FF867C}">
                  <a14:compatExt spid="_x0000_s58403"/>
                </a:ext>
                <a:ext uri="{FF2B5EF4-FFF2-40B4-BE49-F238E27FC236}">
                  <a16:creationId xmlns:a16="http://schemas.microsoft.com/office/drawing/2014/main" id="{00000000-0008-0000-0300-00002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14</xdr:row>
          <xdr:rowOff>254000</xdr:rowOff>
        </xdr:from>
        <xdr:to>
          <xdr:col>12</xdr:col>
          <xdr:colOff>228600</xdr:colOff>
          <xdr:row>15</xdr:row>
          <xdr:rowOff>254000</xdr:rowOff>
        </xdr:to>
        <xdr:sp macro="" textlink="">
          <xdr:nvSpPr>
            <xdr:cNvPr id="58404" name="Check Box 36" hidden="1">
              <a:extLst>
                <a:ext uri="{63B3BB69-23CF-44E3-9099-C40C66FF867C}">
                  <a14:compatExt spid="_x0000_s58404"/>
                </a:ext>
                <a:ext uri="{FF2B5EF4-FFF2-40B4-BE49-F238E27FC236}">
                  <a16:creationId xmlns:a16="http://schemas.microsoft.com/office/drawing/2014/main" id="{00000000-0008-0000-0300-00002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14</xdr:row>
          <xdr:rowOff>254000</xdr:rowOff>
        </xdr:from>
        <xdr:to>
          <xdr:col>8</xdr:col>
          <xdr:colOff>184150</xdr:colOff>
          <xdr:row>15</xdr:row>
          <xdr:rowOff>254000</xdr:rowOff>
        </xdr:to>
        <xdr:sp macro="" textlink="">
          <xdr:nvSpPr>
            <xdr:cNvPr id="58405" name="Check Box 37" hidden="1">
              <a:extLst>
                <a:ext uri="{63B3BB69-23CF-44E3-9099-C40C66FF867C}">
                  <a14:compatExt spid="_x0000_s58405"/>
                </a:ext>
                <a:ext uri="{FF2B5EF4-FFF2-40B4-BE49-F238E27FC236}">
                  <a16:creationId xmlns:a16="http://schemas.microsoft.com/office/drawing/2014/main" id="{00000000-0008-0000-0300-00002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14</xdr:row>
          <xdr:rowOff>254000</xdr:rowOff>
        </xdr:from>
        <xdr:to>
          <xdr:col>17</xdr:col>
          <xdr:colOff>120650</xdr:colOff>
          <xdr:row>15</xdr:row>
          <xdr:rowOff>254000</xdr:rowOff>
        </xdr:to>
        <xdr:sp macro="" textlink="">
          <xdr:nvSpPr>
            <xdr:cNvPr id="58406" name="Check Box 38" hidden="1">
              <a:extLst>
                <a:ext uri="{63B3BB69-23CF-44E3-9099-C40C66FF867C}">
                  <a14:compatExt spid="_x0000_s58406"/>
                </a:ext>
                <a:ext uri="{FF2B5EF4-FFF2-40B4-BE49-F238E27FC236}">
                  <a16:creationId xmlns:a16="http://schemas.microsoft.com/office/drawing/2014/main" id="{00000000-0008-0000-0300-00002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254000</xdr:rowOff>
        </xdr:from>
        <xdr:to>
          <xdr:col>6</xdr:col>
          <xdr:colOff>177800</xdr:colOff>
          <xdr:row>14</xdr:row>
          <xdr:rowOff>254000</xdr:rowOff>
        </xdr:to>
        <xdr:sp macro="" textlink="">
          <xdr:nvSpPr>
            <xdr:cNvPr id="58407" name="Check Box 39" hidden="1">
              <a:extLst>
                <a:ext uri="{63B3BB69-23CF-44E3-9099-C40C66FF867C}">
                  <a14:compatExt spid="_x0000_s58407"/>
                </a:ext>
                <a:ext uri="{FF2B5EF4-FFF2-40B4-BE49-F238E27FC236}">
                  <a16:creationId xmlns:a16="http://schemas.microsoft.com/office/drawing/2014/main" id="{00000000-0008-0000-0300-00002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14</xdr:row>
          <xdr:rowOff>254000</xdr:rowOff>
        </xdr:from>
        <xdr:to>
          <xdr:col>26</xdr:col>
          <xdr:colOff>152400</xdr:colOff>
          <xdr:row>15</xdr:row>
          <xdr:rowOff>254000</xdr:rowOff>
        </xdr:to>
        <xdr:sp macro="" textlink="">
          <xdr:nvSpPr>
            <xdr:cNvPr id="58408" name="Check Box 40" hidden="1">
              <a:extLst>
                <a:ext uri="{63B3BB69-23CF-44E3-9099-C40C66FF867C}">
                  <a14:compatExt spid="_x0000_s58408"/>
                </a:ext>
                <a:ext uri="{FF2B5EF4-FFF2-40B4-BE49-F238E27FC236}">
                  <a16:creationId xmlns:a16="http://schemas.microsoft.com/office/drawing/2014/main" id="{00000000-0008-0000-0300-00002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16</xdr:row>
          <xdr:rowOff>12700</xdr:rowOff>
        </xdr:from>
        <xdr:to>
          <xdr:col>18</xdr:col>
          <xdr:colOff>228600</xdr:colOff>
          <xdr:row>17</xdr:row>
          <xdr:rowOff>0</xdr:rowOff>
        </xdr:to>
        <xdr:sp macro="" textlink="">
          <xdr:nvSpPr>
            <xdr:cNvPr id="58409" name="Check Box 41" hidden="1">
              <a:extLst>
                <a:ext uri="{63B3BB69-23CF-44E3-9099-C40C66FF867C}">
                  <a14:compatExt spid="_x0000_s58409"/>
                </a:ext>
                <a:ext uri="{FF2B5EF4-FFF2-40B4-BE49-F238E27FC236}">
                  <a16:creationId xmlns:a16="http://schemas.microsoft.com/office/drawing/2014/main" id="{00000000-0008-0000-0300-00002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14</xdr:row>
          <xdr:rowOff>254000</xdr:rowOff>
        </xdr:from>
        <xdr:to>
          <xdr:col>28</xdr:col>
          <xdr:colOff>177800</xdr:colOff>
          <xdr:row>15</xdr:row>
          <xdr:rowOff>254000</xdr:rowOff>
        </xdr:to>
        <xdr:sp macro="" textlink="">
          <xdr:nvSpPr>
            <xdr:cNvPr id="58410" name="Check Box 42" hidden="1">
              <a:extLst>
                <a:ext uri="{63B3BB69-23CF-44E3-9099-C40C66FF867C}">
                  <a14:compatExt spid="_x0000_s58410"/>
                </a:ext>
                <a:ext uri="{FF2B5EF4-FFF2-40B4-BE49-F238E27FC236}">
                  <a16:creationId xmlns:a16="http://schemas.microsoft.com/office/drawing/2014/main" id="{00000000-0008-0000-0300-00002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xdr:row>
          <xdr:rowOff>254000</xdr:rowOff>
        </xdr:from>
        <xdr:to>
          <xdr:col>12</xdr:col>
          <xdr:colOff>177800</xdr:colOff>
          <xdr:row>14</xdr:row>
          <xdr:rowOff>254000</xdr:rowOff>
        </xdr:to>
        <xdr:sp macro="" textlink="">
          <xdr:nvSpPr>
            <xdr:cNvPr id="58411" name="Check Box 43" hidden="1">
              <a:extLst>
                <a:ext uri="{63B3BB69-23CF-44E3-9099-C40C66FF867C}">
                  <a14:compatExt spid="_x0000_s58411"/>
                </a:ext>
                <a:ext uri="{FF2B5EF4-FFF2-40B4-BE49-F238E27FC236}">
                  <a16:creationId xmlns:a16="http://schemas.microsoft.com/office/drawing/2014/main" id="{00000000-0008-0000-0300-00002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13</xdr:row>
          <xdr:rowOff>254000</xdr:rowOff>
        </xdr:from>
        <xdr:to>
          <xdr:col>16</xdr:col>
          <xdr:colOff>38100</xdr:colOff>
          <xdr:row>14</xdr:row>
          <xdr:rowOff>254000</xdr:rowOff>
        </xdr:to>
        <xdr:sp macro="" textlink="">
          <xdr:nvSpPr>
            <xdr:cNvPr id="58412" name="Check Box 44" hidden="1">
              <a:extLst>
                <a:ext uri="{63B3BB69-23CF-44E3-9099-C40C66FF867C}">
                  <a14:compatExt spid="_x0000_s58412"/>
                </a:ext>
                <a:ext uri="{FF2B5EF4-FFF2-40B4-BE49-F238E27FC236}">
                  <a16:creationId xmlns:a16="http://schemas.microsoft.com/office/drawing/2014/main" id="{00000000-0008-0000-0300-00002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13</xdr:row>
          <xdr:rowOff>254000</xdr:rowOff>
        </xdr:from>
        <xdr:to>
          <xdr:col>18</xdr:col>
          <xdr:colOff>228600</xdr:colOff>
          <xdr:row>14</xdr:row>
          <xdr:rowOff>254000</xdr:rowOff>
        </xdr:to>
        <xdr:sp macro="" textlink="">
          <xdr:nvSpPr>
            <xdr:cNvPr id="58413" name="Check Box 45" hidden="1">
              <a:extLst>
                <a:ext uri="{63B3BB69-23CF-44E3-9099-C40C66FF867C}">
                  <a14:compatExt spid="_x0000_s58413"/>
                </a:ext>
                <a:ext uri="{FF2B5EF4-FFF2-40B4-BE49-F238E27FC236}">
                  <a16:creationId xmlns:a16="http://schemas.microsoft.com/office/drawing/2014/main" id="{00000000-0008-0000-0300-00002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254000</xdr:rowOff>
        </xdr:from>
        <xdr:to>
          <xdr:col>6</xdr:col>
          <xdr:colOff>177800</xdr:colOff>
          <xdr:row>15</xdr:row>
          <xdr:rowOff>254000</xdr:rowOff>
        </xdr:to>
        <xdr:sp macro="" textlink="">
          <xdr:nvSpPr>
            <xdr:cNvPr id="58414" name="Check Box 46" hidden="1">
              <a:extLst>
                <a:ext uri="{63B3BB69-23CF-44E3-9099-C40C66FF867C}">
                  <a14:compatExt spid="_x0000_s58414"/>
                </a:ext>
                <a:ext uri="{FF2B5EF4-FFF2-40B4-BE49-F238E27FC236}">
                  <a16:creationId xmlns:a16="http://schemas.microsoft.com/office/drawing/2014/main" id="{00000000-0008-0000-0300-00002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13</xdr:row>
          <xdr:rowOff>254000</xdr:rowOff>
        </xdr:from>
        <xdr:to>
          <xdr:col>25</xdr:col>
          <xdr:colOff>228600</xdr:colOff>
          <xdr:row>14</xdr:row>
          <xdr:rowOff>254000</xdr:rowOff>
        </xdr:to>
        <xdr:sp macro="" textlink="">
          <xdr:nvSpPr>
            <xdr:cNvPr id="58415" name="Check Box 47" hidden="1">
              <a:extLst>
                <a:ext uri="{63B3BB69-23CF-44E3-9099-C40C66FF867C}">
                  <a14:compatExt spid="_x0000_s58415"/>
                </a:ext>
                <a:ext uri="{FF2B5EF4-FFF2-40B4-BE49-F238E27FC236}">
                  <a16:creationId xmlns:a16="http://schemas.microsoft.com/office/drawing/2014/main" id="{00000000-0008-0000-0300-00002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14</xdr:row>
          <xdr:rowOff>254000</xdr:rowOff>
        </xdr:from>
        <xdr:to>
          <xdr:col>10</xdr:col>
          <xdr:colOff>215900</xdr:colOff>
          <xdr:row>15</xdr:row>
          <xdr:rowOff>254000</xdr:rowOff>
        </xdr:to>
        <xdr:sp macro="" textlink="">
          <xdr:nvSpPr>
            <xdr:cNvPr id="58416" name="Check Box 48" hidden="1">
              <a:extLst>
                <a:ext uri="{63B3BB69-23CF-44E3-9099-C40C66FF867C}">
                  <a14:compatExt spid="_x0000_s58416"/>
                </a:ext>
                <a:ext uri="{FF2B5EF4-FFF2-40B4-BE49-F238E27FC236}">
                  <a16:creationId xmlns:a16="http://schemas.microsoft.com/office/drawing/2014/main" id="{00000000-0008-0000-0300-00003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xdr:row>
          <xdr:rowOff>12700</xdr:rowOff>
        </xdr:from>
        <xdr:to>
          <xdr:col>22</xdr:col>
          <xdr:colOff>69850</xdr:colOff>
          <xdr:row>17</xdr:row>
          <xdr:rowOff>0</xdr:rowOff>
        </xdr:to>
        <xdr:sp macro="" textlink="">
          <xdr:nvSpPr>
            <xdr:cNvPr id="58417" name="Check Box 49" hidden="1">
              <a:extLst>
                <a:ext uri="{63B3BB69-23CF-44E3-9099-C40C66FF867C}">
                  <a14:compatExt spid="_x0000_s58417"/>
                </a:ext>
                <a:ext uri="{FF2B5EF4-FFF2-40B4-BE49-F238E27FC236}">
                  <a16:creationId xmlns:a16="http://schemas.microsoft.com/office/drawing/2014/main" id="{00000000-0008-0000-0300-00003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222250</xdr:rowOff>
        </xdr:from>
        <xdr:to>
          <xdr:col>6</xdr:col>
          <xdr:colOff>177800</xdr:colOff>
          <xdr:row>17</xdr:row>
          <xdr:rowOff>215900</xdr:rowOff>
        </xdr:to>
        <xdr:sp macro="" textlink="">
          <xdr:nvSpPr>
            <xdr:cNvPr id="58418" name="Check Box 50" hidden="1">
              <a:extLst>
                <a:ext uri="{63B3BB69-23CF-44E3-9099-C40C66FF867C}">
                  <a14:compatExt spid="_x0000_s58418"/>
                </a:ext>
                <a:ext uri="{FF2B5EF4-FFF2-40B4-BE49-F238E27FC236}">
                  <a16:creationId xmlns:a16="http://schemas.microsoft.com/office/drawing/2014/main" id="{00000000-0008-0000-0300-00003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16</xdr:row>
          <xdr:rowOff>228600</xdr:rowOff>
        </xdr:from>
        <xdr:to>
          <xdr:col>11</xdr:col>
          <xdr:colOff>6350</xdr:colOff>
          <xdr:row>17</xdr:row>
          <xdr:rowOff>228600</xdr:rowOff>
        </xdr:to>
        <xdr:sp macro="" textlink="">
          <xdr:nvSpPr>
            <xdr:cNvPr id="58419" name="Check Box 51" hidden="1">
              <a:extLst>
                <a:ext uri="{63B3BB69-23CF-44E3-9099-C40C66FF867C}">
                  <a14:compatExt spid="_x0000_s58419"/>
                </a:ext>
                <a:ext uri="{FF2B5EF4-FFF2-40B4-BE49-F238E27FC236}">
                  <a16:creationId xmlns:a16="http://schemas.microsoft.com/office/drawing/2014/main" id="{00000000-0008-0000-0300-00003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16</xdr:row>
          <xdr:rowOff>228600</xdr:rowOff>
        </xdr:from>
        <xdr:to>
          <xdr:col>14</xdr:col>
          <xdr:colOff>88900</xdr:colOff>
          <xdr:row>17</xdr:row>
          <xdr:rowOff>228600</xdr:rowOff>
        </xdr:to>
        <xdr:sp macro="" textlink="">
          <xdr:nvSpPr>
            <xdr:cNvPr id="58420" name="Check Box 52" hidden="1">
              <a:extLst>
                <a:ext uri="{63B3BB69-23CF-44E3-9099-C40C66FF867C}">
                  <a14:compatExt spid="_x0000_s58420"/>
                </a:ext>
                <a:ext uri="{FF2B5EF4-FFF2-40B4-BE49-F238E27FC236}">
                  <a16:creationId xmlns:a16="http://schemas.microsoft.com/office/drawing/2014/main" id="{00000000-0008-0000-0300-00003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13</xdr:row>
          <xdr:rowOff>254000</xdr:rowOff>
        </xdr:from>
        <xdr:to>
          <xdr:col>9</xdr:col>
          <xdr:colOff>69850</xdr:colOff>
          <xdr:row>14</xdr:row>
          <xdr:rowOff>254000</xdr:rowOff>
        </xdr:to>
        <xdr:sp macro="" textlink="">
          <xdr:nvSpPr>
            <xdr:cNvPr id="58421" name="Check Box 53" hidden="1">
              <a:extLst>
                <a:ext uri="{63B3BB69-23CF-44E3-9099-C40C66FF867C}">
                  <a14:compatExt spid="_x0000_s58421"/>
                </a:ext>
                <a:ext uri="{FF2B5EF4-FFF2-40B4-BE49-F238E27FC236}">
                  <a16:creationId xmlns:a16="http://schemas.microsoft.com/office/drawing/2014/main" id="{00000000-0008-0000-0300-00003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14</xdr:row>
          <xdr:rowOff>254000</xdr:rowOff>
        </xdr:from>
        <xdr:to>
          <xdr:col>15</xdr:col>
          <xdr:colOff>0</xdr:colOff>
          <xdr:row>15</xdr:row>
          <xdr:rowOff>254000</xdr:rowOff>
        </xdr:to>
        <xdr:sp macro="" textlink="">
          <xdr:nvSpPr>
            <xdr:cNvPr id="58422" name="Check Box 54" hidden="1">
              <a:extLst>
                <a:ext uri="{63B3BB69-23CF-44E3-9099-C40C66FF867C}">
                  <a14:compatExt spid="_x0000_s58422"/>
                </a:ext>
                <a:ext uri="{FF2B5EF4-FFF2-40B4-BE49-F238E27FC236}">
                  <a16:creationId xmlns:a16="http://schemas.microsoft.com/office/drawing/2014/main" id="{00000000-0008-0000-0300-00003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16</xdr:row>
          <xdr:rowOff>12700</xdr:rowOff>
        </xdr:from>
        <xdr:to>
          <xdr:col>9</xdr:col>
          <xdr:colOff>69850</xdr:colOff>
          <xdr:row>17</xdr:row>
          <xdr:rowOff>0</xdr:rowOff>
        </xdr:to>
        <xdr:sp macro="" textlink="">
          <xdr:nvSpPr>
            <xdr:cNvPr id="58423" name="Check Box 55" hidden="1">
              <a:extLst>
                <a:ext uri="{63B3BB69-23CF-44E3-9099-C40C66FF867C}">
                  <a14:compatExt spid="_x0000_s58423"/>
                </a:ext>
                <a:ext uri="{FF2B5EF4-FFF2-40B4-BE49-F238E27FC236}">
                  <a16:creationId xmlns:a16="http://schemas.microsoft.com/office/drawing/2014/main" id="{00000000-0008-0000-0300-00003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14</xdr:row>
          <xdr:rowOff>254000</xdr:rowOff>
        </xdr:from>
        <xdr:to>
          <xdr:col>21</xdr:col>
          <xdr:colOff>69850</xdr:colOff>
          <xdr:row>15</xdr:row>
          <xdr:rowOff>254000</xdr:rowOff>
        </xdr:to>
        <xdr:sp macro="" textlink="">
          <xdr:nvSpPr>
            <xdr:cNvPr id="58424" name="Check Box 56" hidden="1">
              <a:extLst>
                <a:ext uri="{63B3BB69-23CF-44E3-9099-C40C66FF867C}">
                  <a14:compatExt spid="_x0000_s58424"/>
                </a:ext>
                <a:ext uri="{FF2B5EF4-FFF2-40B4-BE49-F238E27FC236}">
                  <a16:creationId xmlns:a16="http://schemas.microsoft.com/office/drawing/2014/main" id="{00000000-0008-0000-0300-00003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16</xdr:row>
          <xdr:rowOff>12700</xdr:rowOff>
        </xdr:from>
        <xdr:to>
          <xdr:col>12</xdr:col>
          <xdr:colOff>177800</xdr:colOff>
          <xdr:row>16</xdr:row>
          <xdr:rowOff>254000</xdr:rowOff>
        </xdr:to>
        <xdr:sp macro="" textlink="">
          <xdr:nvSpPr>
            <xdr:cNvPr id="58425" name="Check Box 57" hidden="1">
              <a:extLst>
                <a:ext uri="{63B3BB69-23CF-44E3-9099-C40C66FF867C}">
                  <a14:compatExt spid="_x0000_s58425"/>
                </a:ext>
                <a:ext uri="{FF2B5EF4-FFF2-40B4-BE49-F238E27FC236}">
                  <a16:creationId xmlns:a16="http://schemas.microsoft.com/office/drawing/2014/main" id="{00000000-0008-0000-0300-00003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16</xdr:row>
          <xdr:rowOff>12700</xdr:rowOff>
        </xdr:from>
        <xdr:to>
          <xdr:col>16</xdr:col>
          <xdr:colOff>38100</xdr:colOff>
          <xdr:row>17</xdr:row>
          <xdr:rowOff>0</xdr:rowOff>
        </xdr:to>
        <xdr:sp macro="" textlink="">
          <xdr:nvSpPr>
            <xdr:cNvPr id="58426" name="Check Box 58" hidden="1">
              <a:extLst>
                <a:ext uri="{63B3BB69-23CF-44E3-9099-C40C66FF867C}">
                  <a14:compatExt spid="_x0000_s58426"/>
                </a:ext>
                <a:ext uri="{FF2B5EF4-FFF2-40B4-BE49-F238E27FC236}">
                  <a16:creationId xmlns:a16="http://schemas.microsoft.com/office/drawing/2014/main" id="{00000000-0008-0000-0300-00003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12700</xdr:rowOff>
        </xdr:from>
        <xdr:to>
          <xdr:col>6</xdr:col>
          <xdr:colOff>177800</xdr:colOff>
          <xdr:row>17</xdr:row>
          <xdr:rowOff>0</xdr:rowOff>
        </xdr:to>
        <xdr:sp macro="" textlink="">
          <xdr:nvSpPr>
            <xdr:cNvPr id="58427" name="Check Box 59" hidden="1">
              <a:extLst>
                <a:ext uri="{63B3BB69-23CF-44E3-9099-C40C66FF867C}">
                  <a14:compatExt spid="_x0000_s58427"/>
                </a:ext>
                <a:ext uri="{FF2B5EF4-FFF2-40B4-BE49-F238E27FC236}">
                  <a16:creationId xmlns:a16="http://schemas.microsoft.com/office/drawing/2014/main" id="{00000000-0008-0000-0300-00003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16</xdr:row>
          <xdr:rowOff>228600</xdr:rowOff>
        </xdr:from>
        <xdr:to>
          <xdr:col>16</xdr:col>
          <xdr:colOff>38100</xdr:colOff>
          <xdr:row>17</xdr:row>
          <xdr:rowOff>228600</xdr:rowOff>
        </xdr:to>
        <xdr:sp macro="" textlink="">
          <xdr:nvSpPr>
            <xdr:cNvPr id="58428" name="Check Box 60" hidden="1">
              <a:extLst>
                <a:ext uri="{63B3BB69-23CF-44E3-9099-C40C66FF867C}">
                  <a14:compatExt spid="_x0000_s58428"/>
                </a:ext>
                <a:ext uri="{FF2B5EF4-FFF2-40B4-BE49-F238E27FC236}">
                  <a16:creationId xmlns:a16="http://schemas.microsoft.com/office/drawing/2014/main" id="{00000000-0008-0000-0300-00003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16</xdr:row>
          <xdr:rowOff>228600</xdr:rowOff>
        </xdr:from>
        <xdr:to>
          <xdr:col>20</xdr:col>
          <xdr:colOff>63500</xdr:colOff>
          <xdr:row>17</xdr:row>
          <xdr:rowOff>228600</xdr:rowOff>
        </xdr:to>
        <xdr:sp macro="" textlink="">
          <xdr:nvSpPr>
            <xdr:cNvPr id="58429" name="Check Box 61" hidden="1">
              <a:extLst>
                <a:ext uri="{63B3BB69-23CF-44E3-9099-C40C66FF867C}">
                  <a14:compatExt spid="_x0000_s58429"/>
                </a:ext>
                <a:ext uri="{FF2B5EF4-FFF2-40B4-BE49-F238E27FC236}">
                  <a16:creationId xmlns:a16="http://schemas.microsoft.com/office/drawing/2014/main" id="{00000000-0008-0000-0300-00003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xdr:row>
          <xdr:rowOff>0</xdr:rowOff>
        </xdr:from>
        <xdr:to>
          <xdr:col>23</xdr:col>
          <xdr:colOff>127000</xdr:colOff>
          <xdr:row>17</xdr:row>
          <xdr:rowOff>254000</xdr:rowOff>
        </xdr:to>
        <xdr:sp macro="" textlink="">
          <xdr:nvSpPr>
            <xdr:cNvPr id="58430" name="Check Box 62" hidden="1">
              <a:extLst>
                <a:ext uri="{63B3BB69-23CF-44E3-9099-C40C66FF867C}">
                  <a14:compatExt spid="_x0000_s58430"/>
                </a:ext>
                <a:ext uri="{FF2B5EF4-FFF2-40B4-BE49-F238E27FC236}">
                  <a16:creationId xmlns:a16="http://schemas.microsoft.com/office/drawing/2014/main" id="{00000000-0008-0000-0300-00003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55</xdr:row>
          <xdr:rowOff>139700</xdr:rowOff>
        </xdr:from>
        <xdr:to>
          <xdr:col>28</xdr:col>
          <xdr:colOff>38100</xdr:colOff>
          <xdr:row>56</xdr:row>
          <xdr:rowOff>260350</xdr:rowOff>
        </xdr:to>
        <xdr:sp macro="" textlink="">
          <xdr:nvSpPr>
            <xdr:cNvPr id="58431" name="Check Box 63" hidden="1">
              <a:extLst>
                <a:ext uri="{63B3BB69-23CF-44E3-9099-C40C66FF867C}">
                  <a14:compatExt spid="_x0000_s58431"/>
                </a:ext>
                <a:ext uri="{FF2B5EF4-FFF2-40B4-BE49-F238E27FC236}">
                  <a16:creationId xmlns:a16="http://schemas.microsoft.com/office/drawing/2014/main" id="{00000000-0008-0000-0300-00003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88900</xdr:colOff>
          <xdr:row>9</xdr:row>
          <xdr:rowOff>228600</xdr:rowOff>
        </xdr:to>
        <xdr:sp macro="" textlink="">
          <xdr:nvSpPr>
            <xdr:cNvPr id="58432" name="Check Box 64" hidden="1">
              <a:extLst>
                <a:ext uri="{63B3BB69-23CF-44E3-9099-C40C66FF867C}">
                  <a14:compatExt spid="_x0000_s58432"/>
                </a:ext>
                <a:ext uri="{FF2B5EF4-FFF2-40B4-BE49-F238E27FC236}">
                  <a16:creationId xmlns:a16="http://schemas.microsoft.com/office/drawing/2014/main" id="{00000000-0008-0000-0300-00004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xdr:twoCellAnchor>
    <xdr:from>
      <xdr:col>25</xdr:col>
      <xdr:colOff>0</xdr:colOff>
      <xdr:row>1</xdr:row>
      <xdr:rowOff>0</xdr:rowOff>
    </xdr:from>
    <xdr:to>
      <xdr:col>27</xdr:col>
      <xdr:colOff>180975</xdr:colOff>
      <xdr:row>2</xdr:row>
      <xdr:rowOff>85725</xdr:rowOff>
    </xdr:to>
    <xdr:sp macro="" textlink="">
      <xdr:nvSpPr>
        <xdr:cNvPr id="2" name="四角形: 角を丸くする 1">
          <a:extLst>
            <a:ext uri="{FF2B5EF4-FFF2-40B4-BE49-F238E27FC236}">
              <a16:creationId xmlns:a16="http://schemas.microsoft.com/office/drawing/2014/main" id="{00000000-0008-0000-0300-000002000000}"/>
            </a:ext>
          </a:extLst>
        </xdr:cNvPr>
        <xdr:cNvSpPr/>
      </xdr:nvSpPr>
      <xdr:spPr>
        <a:xfrm>
          <a:off x="6210300" y="234950"/>
          <a:ext cx="676275" cy="320675"/>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mc:AlternateContent xmlns:mc="http://schemas.openxmlformats.org/markup-compatibility/2006">
    <mc:Choice xmlns:a14="http://schemas.microsoft.com/office/drawing/2010/main" Requires="a14">
      <xdr:twoCellAnchor editAs="oneCell">
        <xdr:from>
          <xdr:col>5</xdr:col>
          <xdr:colOff>107950</xdr:colOff>
          <xdr:row>45</xdr:row>
          <xdr:rowOff>25400</xdr:rowOff>
        </xdr:from>
        <xdr:to>
          <xdr:col>25</xdr:col>
          <xdr:colOff>165100</xdr:colOff>
          <xdr:row>46</xdr:row>
          <xdr:rowOff>63500</xdr:rowOff>
        </xdr:to>
        <xdr:sp macro="" textlink="">
          <xdr:nvSpPr>
            <xdr:cNvPr id="58433" name="Check Box 65" hidden="1">
              <a:extLst>
                <a:ext uri="{63B3BB69-23CF-44E3-9099-C40C66FF867C}">
                  <a14:compatExt spid="_x0000_s58433"/>
                </a:ext>
                <a:ext uri="{FF2B5EF4-FFF2-40B4-BE49-F238E27FC236}">
                  <a16:creationId xmlns:a16="http://schemas.microsoft.com/office/drawing/2014/main" id="{00000000-0008-0000-0300-000041E4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地域包括支援センターまたはケアマネジャーが作成したケアプランに位置づいた利用者を受け入れます。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46</xdr:row>
          <xdr:rowOff>31750</xdr:rowOff>
        </xdr:from>
        <xdr:to>
          <xdr:col>27</xdr:col>
          <xdr:colOff>228600</xdr:colOff>
          <xdr:row>47</xdr:row>
          <xdr:rowOff>63500</xdr:rowOff>
        </xdr:to>
        <xdr:sp macro="" textlink="">
          <xdr:nvSpPr>
            <xdr:cNvPr id="58434" name="Check Box 66" hidden="1">
              <a:extLst>
                <a:ext uri="{63B3BB69-23CF-44E3-9099-C40C66FF867C}">
                  <a14:compatExt spid="_x0000_s58434"/>
                </a:ext>
                <a:ext uri="{FF2B5EF4-FFF2-40B4-BE49-F238E27FC236}">
                  <a16:creationId xmlns:a16="http://schemas.microsoft.com/office/drawing/2014/main" id="{00000000-0008-0000-0300-00004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38100</xdr:rowOff>
        </xdr:to>
        <xdr:sp macro="" textlink="">
          <xdr:nvSpPr>
            <xdr:cNvPr id="58435" name="Check Box 67" hidden="1">
              <a:extLst>
                <a:ext uri="{63B3BB69-23CF-44E3-9099-C40C66FF867C}">
                  <a14:compatExt spid="_x0000_s58435"/>
                </a:ext>
                <a:ext uri="{FF2B5EF4-FFF2-40B4-BE49-F238E27FC236}">
                  <a16:creationId xmlns:a16="http://schemas.microsoft.com/office/drawing/2014/main" id="{00000000-0008-0000-0300-00004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38100</xdr:rowOff>
        </xdr:to>
        <xdr:sp macro="" textlink="">
          <xdr:nvSpPr>
            <xdr:cNvPr id="58436" name="Check Box 68" hidden="1">
              <a:extLst>
                <a:ext uri="{63B3BB69-23CF-44E3-9099-C40C66FF867C}">
                  <a14:compatExt spid="_x0000_s58436"/>
                </a:ext>
                <a:ext uri="{FF2B5EF4-FFF2-40B4-BE49-F238E27FC236}">
                  <a16:creationId xmlns:a16="http://schemas.microsoft.com/office/drawing/2014/main" id="{00000000-0008-0000-0300-00004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xdr:twoCellAnchor>
    <xdr:from>
      <xdr:col>30</xdr:col>
      <xdr:colOff>57150</xdr:colOff>
      <xdr:row>10</xdr:row>
      <xdr:rowOff>57150</xdr:rowOff>
    </xdr:from>
    <xdr:to>
      <xdr:col>40</xdr:col>
      <xdr:colOff>114300</xdr:colOff>
      <xdr:row>12</xdr:row>
      <xdr:rowOff>133350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7493000" y="2463800"/>
          <a:ext cx="2406650" cy="58420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20</xdr:col>
      <xdr:colOff>28575</xdr:colOff>
      <xdr:row>47</xdr:row>
      <xdr:rowOff>47626</xdr:rowOff>
    </xdr:from>
    <xdr:to>
      <xdr:col>28</xdr:col>
      <xdr:colOff>95250</xdr:colOff>
      <xdr:row>48</xdr:row>
      <xdr:rowOff>228601</xdr:rowOff>
    </xdr:to>
    <xdr:sp macro="" textlink="">
      <xdr:nvSpPr>
        <xdr:cNvPr id="4" name="吹き出し: 線 11">
          <a:extLst>
            <a:ext uri="{FF2B5EF4-FFF2-40B4-BE49-F238E27FC236}">
              <a16:creationId xmlns:a16="http://schemas.microsoft.com/office/drawing/2014/main" id="{00000000-0008-0000-0300-000004000000}"/>
            </a:ext>
          </a:extLst>
        </xdr:cNvPr>
        <xdr:cNvSpPr/>
      </xdr:nvSpPr>
      <xdr:spPr>
        <a:xfrm>
          <a:off x="5000625" y="11833226"/>
          <a:ext cx="2047875" cy="511175"/>
        </a:xfrm>
        <a:prstGeom prst="borderCallout1">
          <a:avLst>
            <a:gd name="adj1" fmla="val -20912"/>
            <a:gd name="adj2" fmla="val -16899"/>
            <a:gd name="adj3" fmla="val 54629"/>
            <a:gd name="adj4" fmla="val -1564"/>
          </a:avLst>
        </a:prstGeom>
        <a:solidFill>
          <a:schemeClr val="accent3">
            <a:lumMod val="40000"/>
            <a:lumOff val="60000"/>
          </a:schemeClr>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対象者の拡大に伴い、</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令和</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6</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年度より追加しています。</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endParaRPr lang="ja-JP" sz="105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120650</xdr:colOff>
          <xdr:row>9</xdr:row>
          <xdr:rowOff>222250</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04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127000</xdr:colOff>
          <xdr:row>10</xdr:row>
          <xdr:rowOff>146050</xdr:rowOff>
        </xdr:to>
        <xdr:sp macro="" textlink="">
          <xdr:nvSpPr>
            <xdr:cNvPr id="51202" name="Check Box 2" hidden="1">
              <a:extLst>
                <a:ext uri="{63B3BB69-23CF-44E3-9099-C40C66FF867C}">
                  <a14:compatExt spid="_x0000_s51202"/>
                </a:ext>
                <a:ext uri="{FF2B5EF4-FFF2-40B4-BE49-F238E27FC236}">
                  <a16:creationId xmlns:a16="http://schemas.microsoft.com/office/drawing/2014/main" id="{00000000-0008-0000-04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228600</xdr:colOff>
          <xdr:row>9</xdr:row>
          <xdr:rowOff>222250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04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101600</xdr:colOff>
          <xdr:row>9</xdr:row>
          <xdr:rowOff>222250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04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127000</xdr:rowOff>
        </xdr:to>
        <xdr:sp macro="" textlink="">
          <xdr:nvSpPr>
            <xdr:cNvPr id="51205" name="Check Box 5" hidden="1">
              <a:extLst>
                <a:ext uri="{63B3BB69-23CF-44E3-9099-C40C66FF867C}">
                  <a14:compatExt spid="_x0000_s51205"/>
                </a:ext>
                <a:ext uri="{FF2B5EF4-FFF2-40B4-BE49-F238E27FC236}">
                  <a16:creationId xmlns:a16="http://schemas.microsoft.com/office/drawing/2014/main" id="{00000000-0008-0000-0400-00000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31750</xdr:rowOff>
        </xdr:to>
        <xdr:sp macro="" textlink="">
          <xdr:nvSpPr>
            <xdr:cNvPr id="51206" name="Check Box 6" hidden="1">
              <a:extLst>
                <a:ext uri="{63B3BB69-23CF-44E3-9099-C40C66FF867C}">
                  <a14:compatExt spid="_x0000_s51206"/>
                </a:ext>
                <a:ext uri="{FF2B5EF4-FFF2-40B4-BE49-F238E27FC236}">
                  <a16:creationId xmlns:a16="http://schemas.microsoft.com/office/drawing/2014/main" id="{00000000-0008-0000-0400-00000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69850</xdr:rowOff>
        </xdr:from>
        <xdr:to>
          <xdr:col>4</xdr:col>
          <xdr:colOff>25400</xdr:colOff>
          <xdr:row>38</xdr:row>
          <xdr:rowOff>63500</xdr:rowOff>
        </xdr:to>
        <xdr:sp macro="" textlink="">
          <xdr:nvSpPr>
            <xdr:cNvPr id="51207" name="Check Box 7" hidden="1">
              <a:extLst>
                <a:ext uri="{63B3BB69-23CF-44E3-9099-C40C66FF867C}">
                  <a14:compatExt spid="_x0000_s51207"/>
                </a:ext>
                <a:ext uri="{FF2B5EF4-FFF2-40B4-BE49-F238E27FC236}">
                  <a16:creationId xmlns:a16="http://schemas.microsoft.com/office/drawing/2014/main" id="{00000000-0008-0000-0400-00000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34</xdr:row>
          <xdr:rowOff>12700</xdr:rowOff>
        </xdr:from>
        <xdr:to>
          <xdr:col>26</xdr:col>
          <xdr:colOff>101600</xdr:colOff>
          <xdr:row>34</xdr:row>
          <xdr:rowOff>254000</xdr:rowOff>
        </xdr:to>
        <xdr:sp macro="" textlink="">
          <xdr:nvSpPr>
            <xdr:cNvPr id="51208" name="Check Box 8" hidden="1">
              <a:extLst>
                <a:ext uri="{63B3BB69-23CF-44E3-9099-C40C66FF867C}">
                  <a14:compatExt spid="_x0000_s51208"/>
                </a:ext>
                <a:ext uri="{FF2B5EF4-FFF2-40B4-BE49-F238E27FC236}">
                  <a16:creationId xmlns:a16="http://schemas.microsoft.com/office/drawing/2014/main" id="{00000000-0008-0000-0400-00000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飲食代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34</xdr:row>
          <xdr:rowOff>12700</xdr:rowOff>
        </xdr:from>
        <xdr:to>
          <xdr:col>29</xdr:col>
          <xdr:colOff>25400</xdr:colOff>
          <xdr:row>34</xdr:row>
          <xdr:rowOff>228600</xdr:rowOff>
        </xdr:to>
        <xdr:sp macro="" textlink="">
          <xdr:nvSpPr>
            <xdr:cNvPr id="51209" name="Check Box 9" hidden="1">
              <a:extLst>
                <a:ext uri="{63B3BB69-23CF-44E3-9099-C40C66FF867C}">
                  <a14:compatExt spid="_x0000_s51209"/>
                </a:ext>
                <a:ext uri="{FF2B5EF4-FFF2-40B4-BE49-F238E27FC236}">
                  <a16:creationId xmlns:a16="http://schemas.microsoft.com/office/drawing/2014/main" id="{00000000-0008-0000-0400-00000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材料費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35</xdr:row>
          <xdr:rowOff>31750</xdr:rowOff>
        </xdr:from>
        <xdr:to>
          <xdr:col>26</xdr:col>
          <xdr:colOff>165100</xdr:colOff>
          <xdr:row>35</xdr:row>
          <xdr:rowOff>254000</xdr:rowOff>
        </xdr:to>
        <xdr:sp macro="" textlink="">
          <xdr:nvSpPr>
            <xdr:cNvPr id="51210" name="Check Box 10" hidden="1">
              <a:extLst>
                <a:ext uri="{63B3BB69-23CF-44E3-9099-C40C66FF867C}">
                  <a14:compatExt spid="_x0000_s51210"/>
                </a:ext>
                <a:ext uri="{FF2B5EF4-FFF2-40B4-BE49-F238E27FC236}">
                  <a16:creationId xmlns:a16="http://schemas.microsoft.com/office/drawing/2014/main" id="{00000000-0008-0000-0400-00000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254000</xdr:rowOff>
        </xdr:from>
        <xdr:to>
          <xdr:col>4</xdr:col>
          <xdr:colOff>120650</xdr:colOff>
          <xdr:row>38</xdr:row>
          <xdr:rowOff>254000</xdr:rowOff>
        </xdr:to>
        <xdr:sp macro="" textlink="">
          <xdr:nvSpPr>
            <xdr:cNvPr id="51211" name="Check Box 11" hidden="1">
              <a:extLst>
                <a:ext uri="{63B3BB69-23CF-44E3-9099-C40C66FF867C}">
                  <a14:compatExt spid="_x0000_s51211"/>
                </a:ext>
                <a:ext uri="{FF2B5EF4-FFF2-40B4-BE49-F238E27FC236}">
                  <a16:creationId xmlns:a16="http://schemas.microsoft.com/office/drawing/2014/main" id="{00000000-0008-0000-0400-00000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38</xdr:row>
          <xdr:rowOff>184150</xdr:rowOff>
        </xdr:from>
        <xdr:to>
          <xdr:col>4</xdr:col>
          <xdr:colOff>101600</xdr:colOff>
          <xdr:row>39</xdr:row>
          <xdr:rowOff>177800</xdr:rowOff>
        </xdr:to>
        <xdr:sp macro="" textlink="">
          <xdr:nvSpPr>
            <xdr:cNvPr id="51212" name="Check Box 12" hidden="1">
              <a:extLst>
                <a:ext uri="{63B3BB69-23CF-44E3-9099-C40C66FF867C}">
                  <a14:compatExt spid="_x0000_s51212"/>
                </a:ext>
                <a:ext uri="{FF2B5EF4-FFF2-40B4-BE49-F238E27FC236}">
                  <a16:creationId xmlns:a16="http://schemas.microsoft.com/office/drawing/2014/main" id="{00000000-0008-0000-0400-00000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空家等活用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51</xdr:row>
          <xdr:rowOff>222250</xdr:rowOff>
        </xdr:from>
        <xdr:to>
          <xdr:col>25</xdr:col>
          <xdr:colOff>184150</xdr:colOff>
          <xdr:row>52</xdr:row>
          <xdr:rowOff>139700</xdr:rowOff>
        </xdr:to>
        <xdr:sp macro="" textlink="">
          <xdr:nvSpPr>
            <xdr:cNvPr id="51213" name="Check Box 13" hidden="1">
              <a:extLst>
                <a:ext uri="{63B3BB69-23CF-44E3-9099-C40C66FF867C}">
                  <a14:compatExt spid="_x0000_s51213"/>
                </a:ext>
                <a:ext uri="{FF2B5EF4-FFF2-40B4-BE49-F238E27FC236}">
                  <a16:creationId xmlns:a16="http://schemas.microsoft.com/office/drawing/2014/main" id="{00000000-0008-0000-0400-00000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50</xdr:row>
          <xdr:rowOff>177800</xdr:rowOff>
        </xdr:from>
        <xdr:to>
          <xdr:col>25</xdr:col>
          <xdr:colOff>184150</xdr:colOff>
          <xdr:row>51</xdr:row>
          <xdr:rowOff>215900</xdr:rowOff>
        </xdr:to>
        <xdr:sp macro="" textlink="">
          <xdr:nvSpPr>
            <xdr:cNvPr id="51214" name="Check Box 14" hidden="1">
              <a:extLst>
                <a:ext uri="{63B3BB69-23CF-44E3-9099-C40C66FF867C}">
                  <a14:compatExt spid="_x0000_s51214"/>
                </a:ext>
                <a:ext uri="{FF2B5EF4-FFF2-40B4-BE49-F238E27FC236}">
                  <a16:creationId xmlns:a16="http://schemas.microsoft.com/office/drawing/2014/main" id="{00000000-0008-0000-0400-00000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52</xdr:row>
          <xdr:rowOff>203200</xdr:rowOff>
        </xdr:from>
        <xdr:to>
          <xdr:col>25</xdr:col>
          <xdr:colOff>196850</xdr:colOff>
          <xdr:row>53</xdr:row>
          <xdr:rowOff>114300</xdr:rowOff>
        </xdr:to>
        <xdr:sp macro="" textlink="">
          <xdr:nvSpPr>
            <xdr:cNvPr id="51215" name="Check Box 15" hidden="1">
              <a:extLst>
                <a:ext uri="{63B3BB69-23CF-44E3-9099-C40C66FF867C}">
                  <a14:compatExt spid="_x0000_s51215"/>
                </a:ext>
                <a:ext uri="{FF2B5EF4-FFF2-40B4-BE49-F238E27FC236}">
                  <a16:creationId xmlns:a16="http://schemas.microsoft.com/office/drawing/2014/main" id="{00000000-0008-0000-0400-00000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19</xdr:row>
          <xdr:rowOff>38100</xdr:rowOff>
        </xdr:from>
        <xdr:to>
          <xdr:col>10</xdr:col>
          <xdr:colOff>6350</xdr:colOff>
          <xdr:row>19</xdr:row>
          <xdr:rowOff>254000</xdr:rowOff>
        </xdr:to>
        <xdr:sp macro="" textlink="">
          <xdr:nvSpPr>
            <xdr:cNvPr id="51216" name="Check Box 16" hidden="1">
              <a:extLst>
                <a:ext uri="{63B3BB69-23CF-44E3-9099-C40C66FF867C}">
                  <a14:compatExt spid="_x0000_s51216"/>
                </a:ext>
                <a:ext uri="{FF2B5EF4-FFF2-40B4-BE49-F238E27FC236}">
                  <a16:creationId xmlns:a16="http://schemas.microsoft.com/office/drawing/2014/main" id="{00000000-0008-0000-0400-00001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19</xdr:row>
          <xdr:rowOff>50800</xdr:rowOff>
        </xdr:from>
        <xdr:to>
          <xdr:col>15</xdr:col>
          <xdr:colOff>101600</xdr:colOff>
          <xdr:row>19</xdr:row>
          <xdr:rowOff>254000</xdr:rowOff>
        </xdr:to>
        <xdr:sp macro="" textlink="">
          <xdr:nvSpPr>
            <xdr:cNvPr id="51217" name="Check Box 17" hidden="1">
              <a:extLst>
                <a:ext uri="{63B3BB69-23CF-44E3-9099-C40C66FF867C}">
                  <a14:compatExt spid="_x0000_s51217"/>
                </a:ext>
                <a:ext uri="{FF2B5EF4-FFF2-40B4-BE49-F238E27FC236}">
                  <a16:creationId xmlns:a16="http://schemas.microsoft.com/office/drawing/2014/main" id="{00000000-0008-0000-0400-00001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軽体操（30分）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35</xdr:row>
          <xdr:rowOff>0</xdr:rowOff>
        </xdr:from>
        <xdr:to>
          <xdr:col>2</xdr:col>
          <xdr:colOff>152400</xdr:colOff>
          <xdr:row>35</xdr:row>
          <xdr:rowOff>215900</xdr:rowOff>
        </xdr:to>
        <xdr:sp macro="" textlink="">
          <xdr:nvSpPr>
            <xdr:cNvPr id="51218" name="Check Box 18" hidden="1">
              <a:extLst>
                <a:ext uri="{63B3BB69-23CF-44E3-9099-C40C66FF867C}">
                  <a14:compatExt spid="_x0000_s51218"/>
                </a:ext>
                <a:ext uri="{FF2B5EF4-FFF2-40B4-BE49-F238E27FC236}">
                  <a16:creationId xmlns:a16="http://schemas.microsoft.com/office/drawing/2014/main" id="{00000000-0008-0000-0400-00001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177800</xdr:colOff>
          <xdr:row>35</xdr:row>
          <xdr:rowOff>0</xdr:rowOff>
        </xdr:from>
        <xdr:to>
          <xdr:col>4</xdr:col>
          <xdr:colOff>101600</xdr:colOff>
          <xdr:row>35</xdr:row>
          <xdr:rowOff>254000</xdr:rowOff>
        </xdr:to>
        <xdr:sp macro="" textlink="">
          <xdr:nvSpPr>
            <xdr:cNvPr id="51219" name="Check Box 19" hidden="1">
              <a:extLst>
                <a:ext uri="{63B3BB69-23CF-44E3-9099-C40C66FF867C}">
                  <a14:compatExt spid="_x0000_s51219"/>
                </a:ext>
                <a:ext uri="{FF2B5EF4-FFF2-40B4-BE49-F238E27FC236}">
                  <a16:creationId xmlns:a16="http://schemas.microsoft.com/office/drawing/2014/main" id="{00000000-0008-0000-0400-00001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35</xdr:row>
          <xdr:rowOff>12700</xdr:rowOff>
        </xdr:from>
        <xdr:to>
          <xdr:col>12</xdr:col>
          <xdr:colOff>127000</xdr:colOff>
          <xdr:row>35</xdr:row>
          <xdr:rowOff>215900</xdr:rowOff>
        </xdr:to>
        <xdr:sp macro="" textlink="">
          <xdr:nvSpPr>
            <xdr:cNvPr id="51220" name="Check Box 20" hidden="1">
              <a:extLst>
                <a:ext uri="{63B3BB69-23CF-44E3-9099-C40C66FF867C}">
                  <a14:compatExt spid="_x0000_s51220"/>
                </a:ext>
                <a:ext uri="{FF2B5EF4-FFF2-40B4-BE49-F238E27FC236}">
                  <a16:creationId xmlns:a16="http://schemas.microsoft.com/office/drawing/2014/main" id="{00000000-0008-0000-0400-00001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35</xdr:row>
          <xdr:rowOff>0</xdr:rowOff>
        </xdr:from>
        <xdr:to>
          <xdr:col>14</xdr:col>
          <xdr:colOff>120650</xdr:colOff>
          <xdr:row>35</xdr:row>
          <xdr:rowOff>254000</xdr:rowOff>
        </xdr:to>
        <xdr:sp macro="" textlink="">
          <xdr:nvSpPr>
            <xdr:cNvPr id="51221" name="Check Box 21" hidden="1">
              <a:extLst>
                <a:ext uri="{63B3BB69-23CF-44E3-9099-C40C66FF867C}">
                  <a14:compatExt spid="_x0000_s51221"/>
                </a:ext>
                <a:ext uri="{FF2B5EF4-FFF2-40B4-BE49-F238E27FC236}">
                  <a16:creationId xmlns:a16="http://schemas.microsoft.com/office/drawing/2014/main" id="{00000000-0008-0000-0400-00001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25</xdr:row>
          <xdr:rowOff>203200</xdr:rowOff>
        </xdr:from>
        <xdr:to>
          <xdr:col>16</xdr:col>
          <xdr:colOff>165100</xdr:colOff>
          <xdr:row>27</xdr:row>
          <xdr:rowOff>63500</xdr:rowOff>
        </xdr:to>
        <xdr:sp macro="" textlink="">
          <xdr:nvSpPr>
            <xdr:cNvPr id="51222" name="Check Box 22" hidden="1">
              <a:extLst>
                <a:ext uri="{63B3BB69-23CF-44E3-9099-C40C66FF867C}">
                  <a14:compatExt spid="_x0000_s51222"/>
                </a:ext>
                <a:ext uri="{FF2B5EF4-FFF2-40B4-BE49-F238E27FC236}">
                  <a16:creationId xmlns:a16="http://schemas.microsoft.com/office/drawing/2014/main" id="{00000000-0008-0000-0400-00001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12か月間（4月1日～3月31日）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25</xdr:row>
          <xdr:rowOff>190500</xdr:rowOff>
        </xdr:from>
        <xdr:to>
          <xdr:col>28</xdr:col>
          <xdr:colOff>0</xdr:colOff>
          <xdr:row>27</xdr:row>
          <xdr:rowOff>44450</xdr:rowOff>
        </xdr:to>
        <xdr:sp macro="" textlink="">
          <xdr:nvSpPr>
            <xdr:cNvPr id="51223" name="Check Box 23" hidden="1">
              <a:extLst>
                <a:ext uri="{63B3BB69-23CF-44E3-9099-C40C66FF867C}">
                  <a14:compatExt spid="_x0000_s51223"/>
                </a:ext>
                <a:ext uri="{FF2B5EF4-FFF2-40B4-BE49-F238E27FC236}">
                  <a16:creationId xmlns:a16="http://schemas.microsoft.com/office/drawing/2014/main" id="{00000000-0008-0000-0400-00001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6か月間（10月1日～3月31日）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43</xdr:row>
          <xdr:rowOff>25400</xdr:rowOff>
        </xdr:from>
        <xdr:to>
          <xdr:col>25</xdr:col>
          <xdr:colOff>184150</xdr:colOff>
          <xdr:row>44</xdr:row>
          <xdr:rowOff>69850</xdr:rowOff>
        </xdr:to>
        <xdr:sp macro="" textlink="">
          <xdr:nvSpPr>
            <xdr:cNvPr id="51224" name="Check Box 24" hidden="1">
              <a:extLst>
                <a:ext uri="{63B3BB69-23CF-44E3-9099-C40C66FF867C}">
                  <a14:compatExt spid="_x0000_s51224"/>
                </a:ext>
                <a:ext uri="{FF2B5EF4-FFF2-40B4-BE49-F238E27FC236}">
                  <a16:creationId xmlns:a16="http://schemas.microsoft.com/office/drawing/2014/main" id="{00000000-0008-0000-0400-000018C8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地域包括支援センター等のケアマネジメントにより決定した利用者を受け入れます。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43</xdr:row>
          <xdr:rowOff>304800</xdr:rowOff>
        </xdr:from>
        <xdr:to>
          <xdr:col>28</xdr:col>
          <xdr:colOff>0</xdr:colOff>
          <xdr:row>45</xdr:row>
          <xdr:rowOff>31750</xdr:rowOff>
        </xdr:to>
        <xdr:sp macro="" textlink="">
          <xdr:nvSpPr>
            <xdr:cNvPr id="51225" name="Check Box 25" hidden="1">
              <a:extLst>
                <a:ext uri="{63B3BB69-23CF-44E3-9099-C40C66FF867C}">
                  <a14:compatExt spid="_x0000_s51225"/>
                </a:ext>
                <a:ext uri="{FF2B5EF4-FFF2-40B4-BE49-F238E27FC236}">
                  <a16:creationId xmlns:a16="http://schemas.microsoft.com/office/drawing/2014/main" id="{00000000-0008-0000-0400-00001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260350</xdr:rowOff>
        </xdr:from>
        <xdr:to>
          <xdr:col>25</xdr:col>
          <xdr:colOff>184150</xdr:colOff>
          <xdr:row>47</xdr:row>
          <xdr:rowOff>298450</xdr:rowOff>
        </xdr:to>
        <xdr:sp macro="" textlink="">
          <xdr:nvSpPr>
            <xdr:cNvPr id="51226" name="Check Box 26" hidden="1">
              <a:extLst>
                <a:ext uri="{63B3BB69-23CF-44E3-9099-C40C66FF867C}">
                  <a14:compatExt spid="_x0000_s51226"/>
                </a:ext>
                <a:ext uri="{FF2B5EF4-FFF2-40B4-BE49-F238E27FC236}">
                  <a16:creationId xmlns:a16="http://schemas.microsoft.com/office/drawing/2014/main" id="{00000000-0008-0000-0400-00001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48</xdr:row>
          <xdr:rowOff>254000</xdr:rowOff>
        </xdr:from>
        <xdr:to>
          <xdr:col>25</xdr:col>
          <xdr:colOff>184150</xdr:colOff>
          <xdr:row>49</xdr:row>
          <xdr:rowOff>298450</xdr:rowOff>
        </xdr:to>
        <xdr:sp macro="" textlink="">
          <xdr:nvSpPr>
            <xdr:cNvPr id="51227" name="Check Box 27" hidden="1">
              <a:extLst>
                <a:ext uri="{63B3BB69-23CF-44E3-9099-C40C66FF867C}">
                  <a14:compatExt spid="_x0000_s51227"/>
                </a:ext>
                <a:ext uri="{FF2B5EF4-FFF2-40B4-BE49-F238E27FC236}">
                  <a16:creationId xmlns:a16="http://schemas.microsoft.com/office/drawing/2014/main" id="{00000000-0008-0000-0400-00001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47</xdr:row>
          <xdr:rowOff>241300</xdr:rowOff>
        </xdr:from>
        <xdr:to>
          <xdr:col>25</xdr:col>
          <xdr:colOff>184150</xdr:colOff>
          <xdr:row>48</xdr:row>
          <xdr:rowOff>292100</xdr:rowOff>
        </xdr:to>
        <xdr:sp macro="" textlink="">
          <xdr:nvSpPr>
            <xdr:cNvPr id="51228" name="Check Box 28" hidden="1">
              <a:extLst>
                <a:ext uri="{63B3BB69-23CF-44E3-9099-C40C66FF867C}">
                  <a14:compatExt spid="_x0000_s51228"/>
                </a:ext>
                <a:ext uri="{FF2B5EF4-FFF2-40B4-BE49-F238E27FC236}">
                  <a16:creationId xmlns:a16="http://schemas.microsoft.com/office/drawing/2014/main" id="{00000000-0008-0000-0400-00001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45</xdr:row>
          <xdr:rowOff>260350</xdr:rowOff>
        </xdr:from>
        <xdr:to>
          <xdr:col>25</xdr:col>
          <xdr:colOff>184150</xdr:colOff>
          <xdr:row>46</xdr:row>
          <xdr:rowOff>298450</xdr:rowOff>
        </xdr:to>
        <xdr:sp macro="" textlink="">
          <xdr:nvSpPr>
            <xdr:cNvPr id="51229" name="Check Box 29" hidden="1">
              <a:extLst>
                <a:ext uri="{63B3BB69-23CF-44E3-9099-C40C66FF867C}">
                  <a14:compatExt spid="_x0000_s51229"/>
                </a:ext>
                <a:ext uri="{FF2B5EF4-FFF2-40B4-BE49-F238E27FC236}">
                  <a16:creationId xmlns:a16="http://schemas.microsoft.com/office/drawing/2014/main" id="{00000000-0008-0000-0400-00001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スタッフが知り得た又はスタッフであった者の秘密保持に必要な措置を行います。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51230" name="Check Box 30" hidden="1">
              <a:extLst>
                <a:ext uri="{63B3BB69-23CF-44E3-9099-C40C66FF867C}">
                  <a14:compatExt spid="_x0000_s51230"/>
                </a:ext>
                <a:ext uri="{FF2B5EF4-FFF2-40B4-BE49-F238E27FC236}">
                  <a16:creationId xmlns:a16="http://schemas.microsoft.com/office/drawing/2014/main" id="{00000000-0008-0000-0400-00001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120650</xdr:rowOff>
        </xdr:to>
        <xdr:sp macro="" textlink="">
          <xdr:nvSpPr>
            <xdr:cNvPr id="51231" name="Check Box 31" hidden="1">
              <a:extLst>
                <a:ext uri="{63B3BB69-23CF-44E3-9099-C40C66FF867C}">
                  <a14:compatExt spid="_x0000_s51231"/>
                </a:ext>
                <a:ext uri="{FF2B5EF4-FFF2-40B4-BE49-F238E27FC236}">
                  <a16:creationId xmlns:a16="http://schemas.microsoft.com/office/drawing/2014/main" id="{00000000-0008-0000-0400-00001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203200</xdr:rowOff>
        </xdr:to>
        <xdr:sp macro="" textlink="">
          <xdr:nvSpPr>
            <xdr:cNvPr id="51232" name="Check Box 32" hidden="1">
              <a:extLst>
                <a:ext uri="{63B3BB69-23CF-44E3-9099-C40C66FF867C}">
                  <a14:compatExt spid="_x0000_s51232"/>
                </a:ext>
                <a:ext uri="{FF2B5EF4-FFF2-40B4-BE49-F238E27FC236}">
                  <a16:creationId xmlns:a16="http://schemas.microsoft.com/office/drawing/2014/main" id="{00000000-0008-0000-0400-00002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53</xdr:row>
          <xdr:rowOff>107950</xdr:rowOff>
        </xdr:from>
        <xdr:to>
          <xdr:col>27</xdr:col>
          <xdr:colOff>254000</xdr:colOff>
          <xdr:row>54</xdr:row>
          <xdr:rowOff>298450</xdr:rowOff>
        </xdr:to>
        <xdr:sp macro="" textlink="">
          <xdr:nvSpPr>
            <xdr:cNvPr id="51233" name="Check Box 33" hidden="1">
              <a:extLst>
                <a:ext uri="{63B3BB69-23CF-44E3-9099-C40C66FF867C}">
                  <a14:compatExt spid="_x0000_s51233"/>
                </a:ext>
                <a:ext uri="{FF2B5EF4-FFF2-40B4-BE49-F238E27FC236}">
                  <a16:creationId xmlns:a16="http://schemas.microsoft.com/office/drawing/2014/main" id="{00000000-0008-0000-0400-00002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44</xdr:row>
          <xdr:rowOff>266700</xdr:rowOff>
        </xdr:from>
        <xdr:to>
          <xdr:col>25</xdr:col>
          <xdr:colOff>196850</xdr:colOff>
          <xdr:row>46</xdr:row>
          <xdr:rowOff>0</xdr:rowOff>
        </xdr:to>
        <xdr:sp macro="" textlink="">
          <xdr:nvSpPr>
            <xdr:cNvPr id="51234" name="Check Box 34" hidden="1">
              <a:extLst>
                <a:ext uri="{63B3BB69-23CF-44E3-9099-C40C66FF867C}">
                  <a14:compatExt spid="_x0000_s51234"/>
                </a:ext>
                <a:ext uri="{FF2B5EF4-FFF2-40B4-BE49-F238E27FC236}">
                  <a16:creationId xmlns:a16="http://schemas.microsoft.com/office/drawing/2014/main" id="{00000000-0008-0000-0400-00002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31750</xdr:rowOff>
        </xdr:to>
        <xdr:sp macro="" textlink="">
          <xdr:nvSpPr>
            <xdr:cNvPr id="51235" name="Check Box 35" hidden="1">
              <a:extLst>
                <a:ext uri="{63B3BB69-23CF-44E3-9099-C40C66FF867C}">
                  <a14:compatExt spid="_x0000_s51235"/>
                </a:ext>
                <a:ext uri="{FF2B5EF4-FFF2-40B4-BE49-F238E27FC236}">
                  <a16:creationId xmlns:a16="http://schemas.microsoft.com/office/drawing/2014/main" id="{00000000-0008-0000-0400-00002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51236" name="Check Box 36" hidden="1">
              <a:extLst>
                <a:ext uri="{63B3BB69-23CF-44E3-9099-C40C66FF867C}">
                  <a14:compatExt spid="_x0000_s51236"/>
                </a:ext>
                <a:ext uri="{FF2B5EF4-FFF2-40B4-BE49-F238E27FC236}">
                  <a16:creationId xmlns:a16="http://schemas.microsoft.com/office/drawing/2014/main" id="{00000000-0008-0000-0400-00002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31750</xdr:rowOff>
        </xdr:to>
        <xdr:sp macro="" textlink="">
          <xdr:nvSpPr>
            <xdr:cNvPr id="51237" name="Check Box 37" hidden="1">
              <a:extLst>
                <a:ext uri="{63B3BB69-23CF-44E3-9099-C40C66FF867C}">
                  <a14:compatExt spid="_x0000_s51237"/>
                </a:ext>
                <a:ext uri="{FF2B5EF4-FFF2-40B4-BE49-F238E27FC236}">
                  <a16:creationId xmlns:a16="http://schemas.microsoft.com/office/drawing/2014/main" id="{00000000-0008-0000-0400-00002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51238" name="Check Box 38" hidden="1">
              <a:extLst>
                <a:ext uri="{63B3BB69-23CF-44E3-9099-C40C66FF867C}">
                  <a14:compatExt spid="_x0000_s51238"/>
                </a:ext>
                <a:ext uri="{FF2B5EF4-FFF2-40B4-BE49-F238E27FC236}">
                  <a16:creationId xmlns:a16="http://schemas.microsoft.com/office/drawing/2014/main" id="{00000000-0008-0000-0400-00002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xdr:row>
          <xdr:rowOff>254000</xdr:rowOff>
        </xdr:from>
        <xdr:to>
          <xdr:col>22</xdr:col>
          <xdr:colOff>82550</xdr:colOff>
          <xdr:row>12</xdr:row>
          <xdr:rowOff>254000</xdr:rowOff>
        </xdr:to>
        <xdr:sp macro="" textlink="">
          <xdr:nvSpPr>
            <xdr:cNvPr id="51239" name="Check Box 39" hidden="1">
              <a:extLst>
                <a:ext uri="{63B3BB69-23CF-44E3-9099-C40C66FF867C}">
                  <a14:compatExt spid="_x0000_s51239"/>
                </a:ext>
                <a:ext uri="{FF2B5EF4-FFF2-40B4-BE49-F238E27FC236}">
                  <a16:creationId xmlns:a16="http://schemas.microsoft.com/office/drawing/2014/main" id="{00000000-0008-0000-0400-00002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12</xdr:row>
          <xdr:rowOff>254000</xdr:rowOff>
        </xdr:from>
        <xdr:to>
          <xdr:col>24</xdr:col>
          <xdr:colOff>101600</xdr:colOff>
          <xdr:row>13</xdr:row>
          <xdr:rowOff>254000</xdr:rowOff>
        </xdr:to>
        <xdr:sp macro="" textlink="">
          <xdr:nvSpPr>
            <xdr:cNvPr id="51240" name="Check Box 40" hidden="1">
              <a:extLst>
                <a:ext uri="{63B3BB69-23CF-44E3-9099-C40C66FF867C}">
                  <a14:compatExt spid="_x0000_s51240"/>
                </a:ext>
                <a:ext uri="{FF2B5EF4-FFF2-40B4-BE49-F238E27FC236}">
                  <a16:creationId xmlns:a16="http://schemas.microsoft.com/office/drawing/2014/main" id="{00000000-0008-0000-0400-00002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12</xdr:row>
          <xdr:rowOff>254000</xdr:rowOff>
        </xdr:from>
        <xdr:to>
          <xdr:col>12</xdr:col>
          <xdr:colOff>228600</xdr:colOff>
          <xdr:row>13</xdr:row>
          <xdr:rowOff>254000</xdr:rowOff>
        </xdr:to>
        <xdr:sp macro="" textlink="">
          <xdr:nvSpPr>
            <xdr:cNvPr id="51241" name="Check Box 41" hidden="1">
              <a:extLst>
                <a:ext uri="{63B3BB69-23CF-44E3-9099-C40C66FF867C}">
                  <a14:compatExt spid="_x0000_s51241"/>
                </a:ext>
                <a:ext uri="{FF2B5EF4-FFF2-40B4-BE49-F238E27FC236}">
                  <a16:creationId xmlns:a16="http://schemas.microsoft.com/office/drawing/2014/main" id="{00000000-0008-0000-0400-00002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12</xdr:row>
          <xdr:rowOff>254000</xdr:rowOff>
        </xdr:from>
        <xdr:to>
          <xdr:col>8</xdr:col>
          <xdr:colOff>184150</xdr:colOff>
          <xdr:row>13</xdr:row>
          <xdr:rowOff>254000</xdr:rowOff>
        </xdr:to>
        <xdr:sp macro="" textlink="">
          <xdr:nvSpPr>
            <xdr:cNvPr id="51242" name="Check Box 42" hidden="1">
              <a:extLst>
                <a:ext uri="{63B3BB69-23CF-44E3-9099-C40C66FF867C}">
                  <a14:compatExt spid="_x0000_s51242"/>
                </a:ext>
                <a:ext uri="{FF2B5EF4-FFF2-40B4-BE49-F238E27FC236}">
                  <a16:creationId xmlns:a16="http://schemas.microsoft.com/office/drawing/2014/main" id="{00000000-0008-0000-0400-00002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12</xdr:row>
          <xdr:rowOff>254000</xdr:rowOff>
        </xdr:from>
        <xdr:to>
          <xdr:col>17</xdr:col>
          <xdr:colOff>120650</xdr:colOff>
          <xdr:row>13</xdr:row>
          <xdr:rowOff>254000</xdr:rowOff>
        </xdr:to>
        <xdr:sp macro="" textlink="">
          <xdr:nvSpPr>
            <xdr:cNvPr id="51243" name="Check Box 43" hidden="1">
              <a:extLst>
                <a:ext uri="{63B3BB69-23CF-44E3-9099-C40C66FF867C}">
                  <a14:compatExt spid="_x0000_s51243"/>
                </a:ext>
                <a:ext uri="{FF2B5EF4-FFF2-40B4-BE49-F238E27FC236}">
                  <a16:creationId xmlns:a16="http://schemas.microsoft.com/office/drawing/2014/main" id="{00000000-0008-0000-0400-00002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254000</xdr:rowOff>
        </xdr:from>
        <xdr:to>
          <xdr:col>6</xdr:col>
          <xdr:colOff>177800</xdr:colOff>
          <xdr:row>12</xdr:row>
          <xdr:rowOff>254000</xdr:rowOff>
        </xdr:to>
        <xdr:sp macro="" textlink="">
          <xdr:nvSpPr>
            <xdr:cNvPr id="51244" name="Check Box 44" hidden="1">
              <a:extLst>
                <a:ext uri="{63B3BB69-23CF-44E3-9099-C40C66FF867C}">
                  <a14:compatExt spid="_x0000_s51244"/>
                </a:ext>
                <a:ext uri="{FF2B5EF4-FFF2-40B4-BE49-F238E27FC236}">
                  <a16:creationId xmlns:a16="http://schemas.microsoft.com/office/drawing/2014/main" id="{00000000-0008-0000-0400-00002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12</xdr:row>
          <xdr:rowOff>254000</xdr:rowOff>
        </xdr:from>
        <xdr:to>
          <xdr:col>26</xdr:col>
          <xdr:colOff>152400</xdr:colOff>
          <xdr:row>13</xdr:row>
          <xdr:rowOff>254000</xdr:rowOff>
        </xdr:to>
        <xdr:sp macro="" textlink="">
          <xdr:nvSpPr>
            <xdr:cNvPr id="51245" name="Check Box 45" hidden="1">
              <a:extLst>
                <a:ext uri="{63B3BB69-23CF-44E3-9099-C40C66FF867C}">
                  <a14:compatExt spid="_x0000_s51245"/>
                </a:ext>
                <a:ext uri="{FF2B5EF4-FFF2-40B4-BE49-F238E27FC236}">
                  <a16:creationId xmlns:a16="http://schemas.microsoft.com/office/drawing/2014/main" id="{00000000-0008-0000-0400-00002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12700</xdr:rowOff>
        </xdr:from>
        <xdr:to>
          <xdr:col>18</xdr:col>
          <xdr:colOff>228600</xdr:colOff>
          <xdr:row>15</xdr:row>
          <xdr:rowOff>0</xdr:rowOff>
        </xdr:to>
        <xdr:sp macro="" textlink="">
          <xdr:nvSpPr>
            <xdr:cNvPr id="51246" name="Check Box 46" hidden="1">
              <a:extLst>
                <a:ext uri="{63B3BB69-23CF-44E3-9099-C40C66FF867C}">
                  <a14:compatExt spid="_x0000_s51246"/>
                </a:ext>
                <a:ext uri="{FF2B5EF4-FFF2-40B4-BE49-F238E27FC236}">
                  <a16:creationId xmlns:a16="http://schemas.microsoft.com/office/drawing/2014/main" id="{00000000-0008-0000-0400-00002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xdr:row>
          <xdr:rowOff>254000</xdr:rowOff>
        </xdr:from>
        <xdr:to>
          <xdr:col>28</xdr:col>
          <xdr:colOff>177800</xdr:colOff>
          <xdr:row>13</xdr:row>
          <xdr:rowOff>254000</xdr:rowOff>
        </xdr:to>
        <xdr:sp macro="" textlink="">
          <xdr:nvSpPr>
            <xdr:cNvPr id="51247" name="Check Box 47" hidden="1">
              <a:extLst>
                <a:ext uri="{63B3BB69-23CF-44E3-9099-C40C66FF867C}">
                  <a14:compatExt spid="_x0000_s51247"/>
                </a:ext>
                <a:ext uri="{FF2B5EF4-FFF2-40B4-BE49-F238E27FC236}">
                  <a16:creationId xmlns:a16="http://schemas.microsoft.com/office/drawing/2014/main" id="{00000000-0008-0000-0400-00002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254000</xdr:rowOff>
        </xdr:from>
        <xdr:to>
          <xdr:col>12</xdr:col>
          <xdr:colOff>177800</xdr:colOff>
          <xdr:row>12</xdr:row>
          <xdr:rowOff>254000</xdr:rowOff>
        </xdr:to>
        <xdr:sp macro="" textlink="">
          <xdr:nvSpPr>
            <xdr:cNvPr id="51248" name="Check Box 48" hidden="1">
              <a:extLst>
                <a:ext uri="{63B3BB69-23CF-44E3-9099-C40C66FF867C}">
                  <a14:compatExt spid="_x0000_s51248"/>
                </a:ext>
                <a:ext uri="{FF2B5EF4-FFF2-40B4-BE49-F238E27FC236}">
                  <a16:creationId xmlns:a16="http://schemas.microsoft.com/office/drawing/2014/main" id="{00000000-0008-0000-0400-00003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11</xdr:row>
          <xdr:rowOff>254000</xdr:rowOff>
        </xdr:from>
        <xdr:to>
          <xdr:col>16</xdr:col>
          <xdr:colOff>38100</xdr:colOff>
          <xdr:row>12</xdr:row>
          <xdr:rowOff>254000</xdr:rowOff>
        </xdr:to>
        <xdr:sp macro="" textlink="">
          <xdr:nvSpPr>
            <xdr:cNvPr id="51249" name="Check Box 49" hidden="1">
              <a:extLst>
                <a:ext uri="{63B3BB69-23CF-44E3-9099-C40C66FF867C}">
                  <a14:compatExt spid="_x0000_s51249"/>
                </a:ext>
                <a:ext uri="{FF2B5EF4-FFF2-40B4-BE49-F238E27FC236}">
                  <a16:creationId xmlns:a16="http://schemas.microsoft.com/office/drawing/2014/main" id="{00000000-0008-0000-0400-00003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11</xdr:row>
          <xdr:rowOff>254000</xdr:rowOff>
        </xdr:from>
        <xdr:to>
          <xdr:col>18</xdr:col>
          <xdr:colOff>228600</xdr:colOff>
          <xdr:row>12</xdr:row>
          <xdr:rowOff>254000</xdr:rowOff>
        </xdr:to>
        <xdr:sp macro="" textlink="">
          <xdr:nvSpPr>
            <xdr:cNvPr id="51250" name="Check Box 50" hidden="1">
              <a:extLst>
                <a:ext uri="{63B3BB69-23CF-44E3-9099-C40C66FF867C}">
                  <a14:compatExt spid="_x0000_s51250"/>
                </a:ext>
                <a:ext uri="{FF2B5EF4-FFF2-40B4-BE49-F238E27FC236}">
                  <a16:creationId xmlns:a16="http://schemas.microsoft.com/office/drawing/2014/main" id="{00000000-0008-0000-0400-00003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254000</xdr:rowOff>
        </xdr:from>
        <xdr:to>
          <xdr:col>6</xdr:col>
          <xdr:colOff>177800</xdr:colOff>
          <xdr:row>13</xdr:row>
          <xdr:rowOff>254000</xdr:rowOff>
        </xdr:to>
        <xdr:sp macro="" textlink="">
          <xdr:nvSpPr>
            <xdr:cNvPr id="51251" name="Check Box 51" hidden="1">
              <a:extLst>
                <a:ext uri="{63B3BB69-23CF-44E3-9099-C40C66FF867C}">
                  <a14:compatExt spid="_x0000_s51251"/>
                </a:ext>
                <a:ext uri="{FF2B5EF4-FFF2-40B4-BE49-F238E27FC236}">
                  <a16:creationId xmlns:a16="http://schemas.microsoft.com/office/drawing/2014/main" id="{00000000-0008-0000-0400-00003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11</xdr:row>
          <xdr:rowOff>254000</xdr:rowOff>
        </xdr:from>
        <xdr:to>
          <xdr:col>25</xdr:col>
          <xdr:colOff>228600</xdr:colOff>
          <xdr:row>12</xdr:row>
          <xdr:rowOff>254000</xdr:rowOff>
        </xdr:to>
        <xdr:sp macro="" textlink="">
          <xdr:nvSpPr>
            <xdr:cNvPr id="51252" name="Check Box 52" hidden="1">
              <a:extLst>
                <a:ext uri="{63B3BB69-23CF-44E3-9099-C40C66FF867C}">
                  <a14:compatExt spid="_x0000_s51252"/>
                </a:ext>
                <a:ext uri="{FF2B5EF4-FFF2-40B4-BE49-F238E27FC236}">
                  <a16:creationId xmlns:a16="http://schemas.microsoft.com/office/drawing/2014/main" id="{00000000-0008-0000-0400-00003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254000</xdr:rowOff>
        </xdr:from>
        <xdr:to>
          <xdr:col>10</xdr:col>
          <xdr:colOff>215900</xdr:colOff>
          <xdr:row>13</xdr:row>
          <xdr:rowOff>254000</xdr:rowOff>
        </xdr:to>
        <xdr:sp macro="" textlink="">
          <xdr:nvSpPr>
            <xdr:cNvPr id="51253" name="Check Box 53" hidden="1">
              <a:extLst>
                <a:ext uri="{63B3BB69-23CF-44E3-9099-C40C66FF867C}">
                  <a14:compatExt spid="_x0000_s51253"/>
                </a:ext>
                <a:ext uri="{FF2B5EF4-FFF2-40B4-BE49-F238E27FC236}">
                  <a16:creationId xmlns:a16="http://schemas.microsoft.com/office/drawing/2014/main" id="{00000000-0008-0000-0400-00003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xdr:row>
          <xdr:rowOff>12700</xdr:rowOff>
        </xdr:from>
        <xdr:to>
          <xdr:col>22</xdr:col>
          <xdr:colOff>82550</xdr:colOff>
          <xdr:row>15</xdr:row>
          <xdr:rowOff>0</xdr:rowOff>
        </xdr:to>
        <xdr:sp macro="" textlink="">
          <xdr:nvSpPr>
            <xdr:cNvPr id="51254" name="Check Box 54" hidden="1">
              <a:extLst>
                <a:ext uri="{63B3BB69-23CF-44E3-9099-C40C66FF867C}">
                  <a14:compatExt spid="_x0000_s51254"/>
                </a:ext>
                <a:ext uri="{FF2B5EF4-FFF2-40B4-BE49-F238E27FC236}">
                  <a16:creationId xmlns:a16="http://schemas.microsoft.com/office/drawing/2014/main" id="{00000000-0008-0000-0400-00003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222250</xdr:rowOff>
        </xdr:from>
        <xdr:to>
          <xdr:col>6</xdr:col>
          <xdr:colOff>177800</xdr:colOff>
          <xdr:row>15</xdr:row>
          <xdr:rowOff>215900</xdr:rowOff>
        </xdr:to>
        <xdr:sp macro="" textlink="">
          <xdr:nvSpPr>
            <xdr:cNvPr id="51255" name="Check Box 55" hidden="1">
              <a:extLst>
                <a:ext uri="{63B3BB69-23CF-44E3-9099-C40C66FF867C}">
                  <a14:compatExt spid="_x0000_s51255"/>
                </a:ext>
                <a:ext uri="{FF2B5EF4-FFF2-40B4-BE49-F238E27FC236}">
                  <a16:creationId xmlns:a16="http://schemas.microsoft.com/office/drawing/2014/main" id="{00000000-0008-0000-0400-00003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14</xdr:row>
          <xdr:rowOff>228600</xdr:rowOff>
        </xdr:from>
        <xdr:to>
          <xdr:col>11</xdr:col>
          <xdr:colOff>6350</xdr:colOff>
          <xdr:row>15</xdr:row>
          <xdr:rowOff>228600</xdr:rowOff>
        </xdr:to>
        <xdr:sp macro="" textlink="">
          <xdr:nvSpPr>
            <xdr:cNvPr id="51256" name="Check Box 56" hidden="1">
              <a:extLst>
                <a:ext uri="{63B3BB69-23CF-44E3-9099-C40C66FF867C}">
                  <a14:compatExt spid="_x0000_s51256"/>
                </a:ext>
                <a:ext uri="{FF2B5EF4-FFF2-40B4-BE49-F238E27FC236}">
                  <a16:creationId xmlns:a16="http://schemas.microsoft.com/office/drawing/2014/main" id="{00000000-0008-0000-0400-00003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14</xdr:row>
          <xdr:rowOff>228600</xdr:rowOff>
        </xdr:from>
        <xdr:to>
          <xdr:col>14</xdr:col>
          <xdr:colOff>101600</xdr:colOff>
          <xdr:row>15</xdr:row>
          <xdr:rowOff>228600</xdr:rowOff>
        </xdr:to>
        <xdr:sp macro="" textlink="">
          <xdr:nvSpPr>
            <xdr:cNvPr id="51257" name="Check Box 57" hidden="1">
              <a:extLst>
                <a:ext uri="{63B3BB69-23CF-44E3-9099-C40C66FF867C}">
                  <a14:compatExt spid="_x0000_s51257"/>
                </a:ext>
                <a:ext uri="{FF2B5EF4-FFF2-40B4-BE49-F238E27FC236}">
                  <a16:creationId xmlns:a16="http://schemas.microsoft.com/office/drawing/2014/main" id="{00000000-0008-0000-0400-00003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254000</xdr:rowOff>
        </xdr:from>
        <xdr:to>
          <xdr:col>9</xdr:col>
          <xdr:colOff>82550</xdr:colOff>
          <xdr:row>12</xdr:row>
          <xdr:rowOff>254000</xdr:rowOff>
        </xdr:to>
        <xdr:sp macro="" textlink="">
          <xdr:nvSpPr>
            <xdr:cNvPr id="51258" name="Check Box 58" hidden="1">
              <a:extLst>
                <a:ext uri="{63B3BB69-23CF-44E3-9099-C40C66FF867C}">
                  <a14:compatExt spid="_x0000_s51258"/>
                </a:ext>
                <a:ext uri="{FF2B5EF4-FFF2-40B4-BE49-F238E27FC236}">
                  <a16:creationId xmlns:a16="http://schemas.microsoft.com/office/drawing/2014/main" id="{00000000-0008-0000-0400-00003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12</xdr:row>
          <xdr:rowOff>254000</xdr:rowOff>
        </xdr:from>
        <xdr:to>
          <xdr:col>15</xdr:col>
          <xdr:colOff>0</xdr:colOff>
          <xdr:row>13</xdr:row>
          <xdr:rowOff>254000</xdr:rowOff>
        </xdr:to>
        <xdr:sp macro="" textlink="">
          <xdr:nvSpPr>
            <xdr:cNvPr id="51259" name="Check Box 59" hidden="1">
              <a:extLst>
                <a:ext uri="{63B3BB69-23CF-44E3-9099-C40C66FF867C}">
                  <a14:compatExt spid="_x0000_s51259"/>
                </a:ext>
                <a:ext uri="{FF2B5EF4-FFF2-40B4-BE49-F238E27FC236}">
                  <a16:creationId xmlns:a16="http://schemas.microsoft.com/office/drawing/2014/main" id="{00000000-0008-0000-0400-00003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12700</xdr:rowOff>
        </xdr:from>
        <xdr:to>
          <xdr:col>9</xdr:col>
          <xdr:colOff>82550</xdr:colOff>
          <xdr:row>15</xdr:row>
          <xdr:rowOff>0</xdr:rowOff>
        </xdr:to>
        <xdr:sp macro="" textlink="">
          <xdr:nvSpPr>
            <xdr:cNvPr id="51260" name="Check Box 60" hidden="1">
              <a:extLst>
                <a:ext uri="{63B3BB69-23CF-44E3-9099-C40C66FF867C}">
                  <a14:compatExt spid="_x0000_s51260"/>
                </a:ext>
                <a:ext uri="{FF2B5EF4-FFF2-40B4-BE49-F238E27FC236}">
                  <a16:creationId xmlns:a16="http://schemas.microsoft.com/office/drawing/2014/main" id="{00000000-0008-0000-0400-00003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12</xdr:row>
          <xdr:rowOff>254000</xdr:rowOff>
        </xdr:from>
        <xdr:to>
          <xdr:col>21</xdr:col>
          <xdr:colOff>69850</xdr:colOff>
          <xdr:row>13</xdr:row>
          <xdr:rowOff>254000</xdr:rowOff>
        </xdr:to>
        <xdr:sp macro="" textlink="">
          <xdr:nvSpPr>
            <xdr:cNvPr id="51261" name="Check Box 61" hidden="1">
              <a:extLst>
                <a:ext uri="{63B3BB69-23CF-44E3-9099-C40C66FF867C}">
                  <a14:compatExt spid="_x0000_s51261"/>
                </a:ext>
                <a:ext uri="{FF2B5EF4-FFF2-40B4-BE49-F238E27FC236}">
                  <a16:creationId xmlns:a16="http://schemas.microsoft.com/office/drawing/2014/main" id="{00000000-0008-0000-0400-00003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12700</xdr:rowOff>
        </xdr:from>
        <xdr:to>
          <xdr:col>12</xdr:col>
          <xdr:colOff>177800</xdr:colOff>
          <xdr:row>14</xdr:row>
          <xdr:rowOff>254000</xdr:rowOff>
        </xdr:to>
        <xdr:sp macro="" textlink="">
          <xdr:nvSpPr>
            <xdr:cNvPr id="51262" name="Check Box 62" hidden="1">
              <a:extLst>
                <a:ext uri="{63B3BB69-23CF-44E3-9099-C40C66FF867C}">
                  <a14:compatExt spid="_x0000_s51262"/>
                </a:ext>
                <a:ext uri="{FF2B5EF4-FFF2-40B4-BE49-F238E27FC236}">
                  <a16:creationId xmlns:a16="http://schemas.microsoft.com/office/drawing/2014/main" id="{00000000-0008-0000-0400-00003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12700</xdr:rowOff>
        </xdr:from>
        <xdr:to>
          <xdr:col>16</xdr:col>
          <xdr:colOff>38100</xdr:colOff>
          <xdr:row>15</xdr:row>
          <xdr:rowOff>0</xdr:rowOff>
        </xdr:to>
        <xdr:sp macro="" textlink="">
          <xdr:nvSpPr>
            <xdr:cNvPr id="51263" name="Check Box 63" hidden="1">
              <a:extLst>
                <a:ext uri="{63B3BB69-23CF-44E3-9099-C40C66FF867C}">
                  <a14:compatExt spid="_x0000_s51263"/>
                </a:ext>
                <a:ext uri="{FF2B5EF4-FFF2-40B4-BE49-F238E27FC236}">
                  <a16:creationId xmlns:a16="http://schemas.microsoft.com/office/drawing/2014/main" id="{00000000-0008-0000-0400-00003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12700</xdr:rowOff>
        </xdr:from>
        <xdr:to>
          <xdr:col>6</xdr:col>
          <xdr:colOff>177800</xdr:colOff>
          <xdr:row>15</xdr:row>
          <xdr:rowOff>0</xdr:rowOff>
        </xdr:to>
        <xdr:sp macro="" textlink="">
          <xdr:nvSpPr>
            <xdr:cNvPr id="51264" name="Check Box 64" hidden="1">
              <a:extLst>
                <a:ext uri="{63B3BB69-23CF-44E3-9099-C40C66FF867C}">
                  <a14:compatExt spid="_x0000_s51264"/>
                </a:ext>
                <a:ext uri="{FF2B5EF4-FFF2-40B4-BE49-F238E27FC236}">
                  <a16:creationId xmlns:a16="http://schemas.microsoft.com/office/drawing/2014/main" id="{00000000-0008-0000-0400-00004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228600</xdr:rowOff>
        </xdr:from>
        <xdr:to>
          <xdr:col>16</xdr:col>
          <xdr:colOff>38100</xdr:colOff>
          <xdr:row>15</xdr:row>
          <xdr:rowOff>228600</xdr:rowOff>
        </xdr:to>
        <xdr:sp macro="" textlink="">
          <xdr:nvSpPr>
            <xdr:cNvPr id="51265" name="Check Box 65" hidden="1">
              <a:extLst>
                <a:ext uri="{63B3BB69-23CF-44E3-9099-C40C66FF867C}">
                  <a14:compatExt spid="_x0000_s51265"/>
                </a:ext>
                <a:ext uri="{FF2B5EF4-FFF2-40B4-BE49-F238E27FC236}">
                  <a16:creationId xmlns:a16="http://schemas.microsoft.com/office/drawing/2014/main" id="{00000000-0008-0000-0400-00004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228600</xdr:rowOff>
        </xdr:from>
        <xdr:to>
          <xdr:col>20</xdr:col>
          <xdr:colOff>44450</xdr:colOff>
          <xdr:row>15</xdr:row>
          <xdr:rowOff>228600</xdr:rowOff>
        </xdr:to>
        <xdr:sp macro="" textlink="">
          <xdr:nvSpPr>
            <xdr:cNvPr id="51266" name="Check Box 66" hidden="1">
              <a:extLst>
                <a:ext uri="{63B3BB69-23CF-44E3-9099-C40C66FF867C}">
                  <a14:compatExt spid="_x0000_s51266"/>
                </a:ext>
                <a:ext uri="{FF2B5EF4-FFF2-40B4-BE49-F238E27FC236}">
                  <a16:creationId xmlns:a16="http://schemas.microsoft.com/office/drawing/2014/main" id="{00000000-0008-0000-0400-00004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xdr:row>
          <xdr:rowOff>0</xdr:rowOff>
        </xdr:from>
        <xdr:to>
          <xdr:col>23</xdr:col>
          <xdr:colOff>127000</xdr:colOff>
          <xdr:row>15</xdr:row>
          <xdr:rowOff>254000</xdr:rowOff>
        </xdr:to>
        <xdr:sp macro="" textlink="">
          <xdr:nvSpPr>
            <xdr:cNvPr id="51267" name="Check Box 67" hidden="1">
              <a:extLst>
                <a:ext uri="{63B3BB69-23CF-44E3-9099-C40C66FF867C}">
                  <a14:compatExt spid="_x0000_s51267"/>
                </a:ext>
                <a:ext uri="{FF2B5EF4-FFF2-40B4-BE49-F238E27FC236}">
                  <a16:creationId xmlns:a16="http://schemas.microsoft.com/office/drawing/2014/main" id="{00000000-0008-0000-0400-00004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127000</xdr:colOff>
          <xdr:row>27</xdr:row>
          <xdr:rowOff>177800</xdr:rowOff>
        </xdr:from>
        <xdr:to>
          <xdr:col>22</xdr:col>
          <xdr:colOff>44450</xdr:colOff>
          <xdr:row>28</xdr:row>
          <xdr:rowOff>69850</xdr:rowOff>
        </xdr:to>
        <xdr:sp macro="" textlink="">
          <xdr:nvSpPr>
            <xdr:cNvPr id="51268" name="Check Box 68" hidden="1">
              <a:extLst>
                <a:ext uri="{63B3BB69-23CF-44E3-9099-C40C66FF867C}">
                  <a14:compatExt spid="_x0000_s51268"/>
                </a:ext>
                <a:ext uri="{FF2B5EF4-FFF2-40B4-BE49-F238E27FC236}">
                  <a16:creationId xmlns:a16="http://schemas.microsoft.com/office/drawing/2014/main" id="{00000000-0008-0000-0400-00004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29</xdr:row>
          <xdr:rowOff>12700</xdr:rowOff>
        </xdr:from>
        <xdr:to>
          <xdr:col>22</xdr:col>
          <xdr:colOff>44450</xdr:colOff>
          <xdr:row>29</xdr:row>
          <xdr:rowOff>241300</xdr:rowOff>
        </xdr:to>
        <xdr:sp macro="" textlink="">
          <xdr:nvSpPr>
            <xdr:cNvPr id="51269" name="Check Box 69" hidden="1">
              <a:extLst>
                <a:ext uri="{63B3BB69-23CF-44E3-9099-C40C66FF867C}">
                  <a14:compatExt spid="_x0000_s51269"/>
                </a:ext>
                <a:ext uri="{FF2B5EF4-FFF2-40B4-BE49-F238E27FC236}">
                  <a16:creationId xmlns:a16="http://schemas.microsoft.com/office/drawing/2014/main" id="{00000000-0008-0000-0400-00004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35</xdr:col>
      <xdr:colOff>205740</xdr:colOff>
      <xdr:row>4</xdr:row>
      <xdr:rowOff>199282</xdr:rowOff>
    </xdr:from>
    <xdr:to>
      <xdr:col>68</xdr:col>
      <xdr:colOff>99059</xdr:colOff>
      <xdr:row>5</xdr:row>
      <xdr:rowOff>228600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8717280" y="1144162"/>
          <a:ext cx="7627619" cy="265538"/>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水色の箇所は、プルダウンより選択または該当する□に、☑を入れてください。</a:t>
          </a:r>
        </a:p>
      </xdr:txBody>
    </xdr:sp>
    <xdr:clientData/>
  </xdr:twoCellAnchor>
  <xdr:twoCellAnchor>
    <xdr:from>
      <xdr:col>35</xdr:col>
      <xdr:colOff>182880</xdr:colOff>
      <xdr:row>3</xdr:row>
      <xdr:rowOff>32987</xdr:rowOff>
    </xdr:from>
    <xdr:to>
      <xdr:col>68</xdr:col>
      <xdr:colOff>99060</xdr:colOff>
      <xdr:row>4</xdr:row>
      <xdr:rowOff>99450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8694420" y="741647"/>
          <a:ext cx="7650480" cy="302683"/>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latin typeface="ＭＳ ゴシック" panose="020B0609070205080204" pitchFamily="49" charset="-128"/>
              <a:ea typeface="ＭＳ ゴシック" panose="020B0609070205080204" pitchFamily="49" charset="-128"/>
            </a:rPr>
            <a:t>エクセルデータの場合、入力するのは黄色い箇所のみです。色のついていない箇所を変更しないようにご注意ください</a:t>
          </a:r>
          <a:r>
            <a:rPr kumimoji="1" lang="ja-JP" altLang="en-US" sz="1200" b="1">
              <a:latin typeface="ＭＳ ゴシック" panose="020B0609070205080204" pitchFamily="49" charset="-128"/>
              <a:ea typeface="ＭＳ ゴシック" panose="020B0609070205080204" pitchFamily="49" charset="-128"/>
            </a:rPr>
            <a:t>。</a:t>
          </a:r>
        </a:p>
      </xdr:txBody>
    </xdr:sp>
    <xdr:clientData/>
  </xdr:twoCellAnchor>
  <xdr:oneCellAnchor>
    <xdr:from>
      <xdr:col>0</xdr:col>
      <xdr:colOff>0</xdr:colOff>
      <xdr:row>6</xdr:row>
      <xdr:rowOff>142966</xdr:rowOff>
    </xdr:from>
    <xdr:ext cx="493661" cy="492443"/>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0" y="156028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0</xdr:col>
      <xdr:colOff>0</xdr:colOff>
      <xdr:row>18</xdr:row>
      <xdr:rowOff>212260</xdr:rowOff>
    </xdr:from>
    <xdr:ext cx="493661" cy="492443"/>
    <xdr:sp macro="" textlink="">
      <xdr:nvSpPr>
        <xdr:cNvPr id="13" name="テキスト ボックス 12">
          <a:extLst>
            <a:ext uri="{FF2B5EF4-FFF2-40B4-BE49-F238E27FC236}">
              <a16:creationId xmlns:a16="http://schemas.microsoft.com/office/drawing/2014/main" id="{00000000-0008-0000-0400-00000D000000}"/>
            </a:ext>
          </a:extLst>
        </xdr:cNvPr>
        <xdr:cNvSpPr txBox="1"/>
      </xdr:nvSpPr>
      <xdr:spPr>
        <a:xfrm>
          <a:off x="0" y="473854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21</xdr:row>
      <xdr:rowOff>134972</xdr:rowOff>
    </xdr:from>
    <xdr:ext cx="493661" cy="492443"/>
    <xdr:sp macro="" textlink="">
      <xdr:nvSpPr>
        <xdr:cNvPr id="14" name="テキスト ボックス 13">
          <a:extLst>
            <a:ext uri="{FF2B5EF4-FFF2-40B4-BE49-F238E27FC236}">
              <a16:creationId xmlns:a16="http://schemas.microsoft.com/office/drawing/2014/main" id="{00000000-0008-0000-0400-00000E000000}"/>
            </a:ext>
          </a:extLst>
        </xdr:cNvPr>
        <xdr:cNvSpPr txBox="1"/>
      </xdr:nvSpPr>
      <xdr:spPr>
        <a:xfrm>
          <a:off x="0" y="545373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26</xdr:row>
      <xdr:rowOff>181419</xdr:rowOff>
    </xdr:from>
    <xdr:ext cx="493661" cy="492443"/>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0" y="6704139"/>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17</xdr:col>
      <xdr:colOff>38462</xdr:colOff>
      <xdr:row>26</xdr:row>
      <xdr:rowOff>246734</xdr:rowOff>
    </xdr:from>
    <xdr:ext cx="493661" cy="492443"/>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4206602" y="6769454"/>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xdr:col>
      <xdr:colOff>23585</xdr:colOff>
      <xdr:row>30</xdr:row>
      <xdr:rowOff>244920</xdr:rowOff>
    </xdr:from>
    <xdr:ext cx="493661" cy="492443"/>
    <xdr:sp macro="" textlink="">
      <xdr:nvSpPr>
        <xdr:cNvPr id="15" name="テキスト ボックス 14">
          <a:extLst>
            <a:ext uri="{FF2B5EF4-FFF2-40B4-BE49-F238E27FC236}">
              <a16:creationId xmlns:a16="http://schemas.microsoft.com/office/drawing/2014/main" id="{00000000-0008-0000-0400-00000F000000}"/>
            </a:ext>
          </a:extLst>
        </xdr:cNvPr>
        <xdr:cNvSpPr txBox="1"/>
      </xdr:nvSpPr>
      <xdr:spPr>
        <a:xfrm>
          <a:off x="268514" y="832756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11</xdr:col>
      <xdr:colOff>112486</xdr:colOff>
      <xdr:row>30</xdr:row>
      <xdr:rowOff>243105</xdr:rowOff>
    </xdr:from>
    <xdr:ext cx="493661" cy="492443"/>
    <xdr:sp macro="" textlink="">
      <xdr:nvSpPr>
        <xdr:cNvPr id="16" name="テキスト ボックス 15">
          <a:extLst>
            <a:ext uri="{FF2B5EF4-FFF2-40B4-BE49-F238E27FC236}">
              <a16:creationId xmlns:a16="http://schemas.microsoft.com/office/drawing/2014/main" id="{00000000-0008-0000-0400-000010000000}"/>
            </a:ext>
          </a:extLst>
        </xdr:cNvPr>
        <xdr:cNvSpPr txBox="1"/>
      </xdr:nvSpPr>
      <xdr:spPr>
        <a:xfrm>
          <a:off x="2824843" y="8325748"/>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⑦</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20</xdr:col>
      <xdr:colOff>137886</xdr:colOff>
      <xdr:row>30</xdr:row>
      <xdr:rowOff>241291</xdr:rowOff>
    </xdr:from>
    <xdr:ext cx="493661" cy="492443"/>
    <xdr:sp macro="" textlink="">
      <xdr:nvSpPr>
        <xdr:cNvPr id="17" name="テキスト ボックス 16">
          <a:extLst>
            <a:ext uri="{FF2B5EF4-FFF2-40B4-BE49-F238E27FC236}">
              <a16:creationId xmlns:a16="http://schemas.microsoft.com/office/drawing/2014/main" id="{00000000-0008-0000-0400-000011000000}"/>
            </a:ext>
          </a:extLst>
        </xdr:cNvPr>
        <xdr:cNvSpPr txBox="1"/>
      </xdr:nvSpPr>
      <xdr:spPr>
        <a:xfrm>
          <a:off x="5054600" y="8323934"/>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⑧</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twoCellAnchor>
    <xdr:from>
      <xdr:col>28</xdr:col>
      <xdr:colOff>145867</xdr:colOff>
      <xdr:row>43</xdr:row>
      <xdr:rowOff>146956</xdr:rowOff>
    </xdr:from>
    <xdr:to>
      <xdr:col>39</xdr:col>
      <xdr:colOff>83820</xdr:colOff>
      <xdr:row>54</xdr:row>
      <xdr:rowOff>297180</xdr:rowOff>
    </xdr:to>
    <xdr:sp macro="" textlink="">
      <xdr:nvSpPr>
        <xdr:cNvPr id="19" name="右中かっこ 18">
          <a:extLst>
            <a:ext uri="{FF2B5EF4-FFF2-40B4-BE49-F238E27FC236}">
              <a16:creationId xmlns:a16="http://schemas.microsoft.com/office/drawing/2014/main" id="{00000000-0008-0000-0400-000013000000}"/>
            </a:ext>
          </a:extLst>
        </xdr:cNvPr>
        <xdr:cNvSpPr/>
      </xdr:nvSpPr>
      <xdr:spPr>
        <a:xfrm>
          <a:off x="6996247" y="11203576"/>
          <a:ext cx="2543993" cy="3647804"/>
        </a:xfrm>
        <a:prstGeom prst="rightBrace">
          <a:avLst>
            <a:gd name="adj1" fmla="val 8333"/>
            <a:gd name="adj2" fmla="val 46865"/>
          </a:avLst>
        </a:prstGeom>
        <a:ln w="3810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oneCellAnchor>
    <xdr:from>
      <xdr:col>39</xdr:col>
      <xdr:colOff>170906</xdr:colOff>
      <xdr:row>48</xdr:row>
      <xdr:rowOff>47535</xdr:rowOff>
    </xdr:from>
    <xdr:ext cx="4339650" cy="478593"/>
    <xdr:sp macro="" textlink="">
      <xdr:nvSpPr>
        <xdr:cNvPr id="20" name="テキスト ボックス 19">
          <a:extLst>
            <a:ext uri="{FF2B5EF4-FFF2-40B4-BE49-F238E27FC236}">
              <a16:creationId xmlns:a16="http://schemas.microsoft.com/office/drawing/2014/main" id="{00000000-0008-0000-0400-000014000000}"/>
            </a:ext>
          </a:extLst>
        </xdr:cNvPr>
        <xdr:cNvSpPr txBox="1"/>
      </xdr:nvSpPr>
      <xdr:spPr>
        <a:xfrm>
          <a:off x="9627326" y="12666255"/>
          <a:ext cx="4339650"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kern="1200"/>
            <a:t>忘れずに全項目チェックをしてください</a:t>
          </a:r>
        </a:p>
      </xdr:txBody>
    </xdr:sp>
    <xdr:clientData/>
  </xdr:oneCellAnchor>
  <xdr:oneCellAnchor>
    <xdr:from>
      <xdr:col>15</xdr:col>
      <xdr:colOff>152400</xdr:colOff>
      <xdr:row>6</xdr:row>
      <xdr:rowOff>112486</xdr:rowOff>
    </xdr:from>
    <xdr:ext cx="493661" cy="492443"/>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3832860" y="152980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twoCellAnchor>
    <xdr:from>
      <xdr:col>26</xdr:col>
      <xdr:colOff>112058</xdr:colOff>
      <xdr:row>0</xdr:row>
      <xdr:rowOff>82176</xdr:rowOff>
    </xdr:from>
    <xdr:to>
      <xdr:col>29</xdr:col>
      <xdr:colOff>131482</xdr:colOff>
      <xdr:row>2</xdr:row>
      <xdr:rowOff>0</xdr:rowOff>
    </xdr:to>
    <xdr:sp macro="" textlink="">
      <xdr:nvSpPr>
        <xdr:cNvPr id="9" name="四角形: 角を丸くする 8">
          <a:extLst>
            <a:ext uri="{FF2B5EF4-FFF2-40B4-BE49-F238E27FC236}">
              <a16:creationId xmlns:a16="http://schemas.microsoft.com/office/drawing/2014/main" id="{00000000-0008-0000-0400-000009000000}"/>
            </a:ext>
          </a:extLst>
        </xdr:cNvPr>
        <xdr:cNvSpPr/>
      </xdr:nvSpPr>
      <xdr:spPr>
        <a:xfrm>
          <a:off x="6357470" y="82176"/>
          <a:ext cx="736600" cy="38100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15</xdr:col>
      <xdr:colOff>67236</xdr:colOff>
      <xdr:row>19</xdr:row>
      <xdr:rowOff>22411</xdr:rowOff>
    </xdr:from>
    <xdr:to>
      <xdr:col>29</xdr:col>
      <xdr:colOff>7470</xdr:colOff>
      <xdr:row>20</xdr:row>
      <xdr:rowOff>14940</xdr:rowOff>
    </xdr:to>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3683001" y="4833470"/>
          <a:ext cx="3287057" cy="24652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0">
              <a:latin typeface="BIZ UDPゴシック" panose="020B0400000000000000" pitchFamily="50" charset="-128"/>
              <a:ea typeface="BIZ UDPゴシック" panose="020B0400000000000000" pitchFamily="50" charset="-128"/>
            </a:rPr>
            <a:t>主な内容：（　</a:t>
          </a:r>
          <a:r>
            <a:rPr kumimoji="1" lang="ja-JP" altLang="en-US" sz="1050">
              <a:latin typeface="HGS創英角ﾎﾟｯﾌﾟ体" panose="040B0A00000000000000" pitchFamily="50" charset="-128"/>
              <a:ea typeface="HGS創英角ﾎﾟｯﾌﾟ体" panose="040B0A00000000000000" pitchFamily="50" charset="-128"/>
            </a:rPr>
            <a:t>ストレッチ体操　</a:t>
          </a:r>
          <a:r>
            <a:rPr kumimoji="1" lang="ja-JP" altLang="en-US" sz="1050">
              <a:latin typeface="BIZ UDPゴシック" panose="020B0400000000000000" pitchFamily="50" charset="-128"/>
              <a:ea typeface="BIZ UDPゴシック" panose="020B0400000000000000" pitchFamily="50" charset="-128"/>
            </a:rPr>
            <a:t>）</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41</xdr:row>
          <xdr:rowOff>25400</xdr:rowOff>
        </xdr:from>
        <xdr:to>
          <xdr:col>1</xdr:col>
          <xdr:colOff>635000</xdr:colOff>
          <xdr:row>41</xdr:row>
          <xdr:rowOff>222250</xdr:rowOff>
        </xdr:to>
        <xdr:sp macro="" textlink="">
          <xdr:nvSpPr>
            <xdr:cNvPr id="37893" name="Check Box 5" hidden="1">
              <a:extLst>
                <a:ext uri="{63B3BB69-23CF-44E3-9099-C40C66FF867C}">
                  <a14:compatExt spid="_x0000_s37893"/>
                </a:ext>
                <a:ext uri="{FF2B5EF4-FFF2-40B4-BE49-F238E27FC236}">
                  <a16:creationId xmlns:a16="http://schemas.microsoft.com/office/drawing/2014/main" id="{00000000-0008-0000-0500-00000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12700</xdr:rowOff>
        </xdr:from>
        <xdr:to>
          <xdr:col>2</xdr:col>
          <xdr:colOff>457200</xdr:colOff>
          <xdr:row>41</xdr:row>
          <xdr:rowOff>254000</xdr:rowOff>
        </xdr:to>
        <xdr:sp macro="" textlink="">
          <xdr:nvSpPr>
            <xdr:cNvPr id="37894" name="Check Box 6" hidden="1">
              <a:extLst>
                <a:ext uri="{63B3BB69-23CF-44E3-9099-C40C66FF867C}">
                  <a14:compatExt spid="_x0000_s37894"/>
                </a:ext>
                <a:ext uri="{FF2B5EF4-FFF2-40B4-BE49-F238E27FC236}">
                  <a16:creationId xmlns:a16="http://schemas.microsoft.com/office/drawing/2014/main" id="{00000000-0008-0000-05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15</xdr:col>
      <xdr:colOff>273050</xdr:colOff>
      <xdr:row>31</xdr:row>
      <xdr:rowOff>168275</xdr:rowOff>
    </xdr:from>
    <xdr:to>
      <xdr:col>22</xdr:col>
      <xdr:colOff>654050</xdr:colOff>
      <xdr:row>33</xdr:row>
      <xdr:rowOff>263525</xdr:rowOff>
    </xdr:to>
    <xdr:sp macro="" textlink="">
      <xdr:nvSpPr>
        <xdr:cNvPr id="10" name="正方形/長方形 9">
          <a:extLst>
            <a:ext uri="{FF2B5EF4-FFF2-40B4-BE49-F238E27FC236}">
              <a16:creationId xmlns:a16="http://schemas.microsoft.com/office/drawing/2014/main" id="{00000000-0008-0000-0500-00000A000000}"/>
            </a:ext>
          </a:extLst>
        </xdr:cNvPr>
        <xdr:cNvSpPr/>
      </xdr:nvSpPr>
      <xdr:spPr>
        <a:xfrm>
          <a:off x="7372350" y="8207375"/>
          <a:ext cx="2438400" cy="62865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15</xdr:col>
      <xdr:colOff>200025</xdr:colOff>
      <xdr:row>2</xdr:row>
      <xdr:rowOff>152400</xdr:rowOff>
    </xdr:from>
    <xdr:to>
      <xdr:col>22</xdr:col>
      <xdr:colOff>190500</xdr:colOff>
      <xdr:row>4</xdr:row>
      <xdr:rowOff>142875</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7305675" y="590550"/>
          <a:ext cx="2047875" cy="5238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該当する、黄色の箇所を、入力してください。</a:t>
          </a:r>
        </a:p>
      </xdr:txBody>
    </xdr:sp>
    <xdr:clientData/>
  </xdr:twoCellAnchor>
  <xdr:twoCellAnchor>
    <xdr:from>
      <xdr:col>15</xdr:col>
      <xdr:colOff>165100</xdr:colOff>
      <xdr:row>4</xdr:row>
      <xdr:rowOff>234950</xdr:rowOff>
    </xdr:from>
    <xdr:to>
      <xdr:col>20</xdr:col>
      <xdr:colOff>412749</xdr:colOff>
      <xdr:row>7</xdr:row>
      <xdr:rowOff>88900</xdr:rowOff>
    </xdr:to>
    <xdr:sp macro="" textlink="">
      <xdr:nvSpPr>
        <xdr:cNvPr id="6" name="正方形/長方形 5">
          <a:extLst>
            <a:ext uri="{FF2B5EF4-FFF2-40B4-BE49-F238E27FC236}">
              <a16:creationId xmlns:a16="http://schemas.microsoft.com/office/drawing/2014/main" id="{00000000-0008-0000-0500-000006000000}"/>
            </a:ext>
          </a:extLst>
        </xdr:cNvPr>
        <xdr:cNvSpPr/>
      </xdr:nvSpPr>
      <xdr:spPr>
        <a:xfrm>
          <a:off x="7080250" y="1200150"/>
          <a:ext cx="1212849" cy="552450"/>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合計額は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集計されます</a:t>
          </a:r>
        </a:p>
      </xdr:txBody>
    </xdr:sp>
    <xdr:clientData/>
  </xdr:twoCellAnchor>
  <xdr:twoCellAnchor>
    <xdr:from>
      <xdr:col>16</xdr:col>
      <xdr:colOff>0</xdr:colOff>
      <xdr:row>44</xdr:row>
      <xdr:rowOff>260350</xdr:rowOff>
    </xdr:from>
    <xdr:to>
      <xdr:col>21</xdr:col>
      <xdr:colOff>95250</xdr:colOff>
      <xdr:row>48</xdr:row>
      <xdr:rowOff>6350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7385050" y="11233150"/>
          <a:ext cx="1466850" cy="742950"/>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ここがゼロであることを必ず確認してください</a:t>
          </a:r>
        </a:p>
      </xdr:txBody>
    </xdr:sp>
    <xdr:clientData/>
  </xdr:twoCellAnchor>
  <xdr:oneCellAnchor>
    <xdr:from>
      <xdr:col>19</xdr:col>
      <xdr:colOff>285377</xdr:colOff>
      <xdr:row>38</xdr:row>
      <xdr:rowOff>160244</xdr:rowOff>
    </xdr:from>
    <xdr:ext cx="184731" cy="264560"/>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a:off x="7670427" y="100662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kern="1200">
            <a:solidFill>
              <a:srgbClr val="0070C0"/>
            </a:solidFill>
          </a:endParaRPr>
        </a:p>
      </xdr:txBody>
    </xdr:sp>
    <xdr:clientData/>
  </xdr:one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40</xdr:row>
          <xdr:rowOff>12700</xdr:rowOff>
        </xdr:from>
        <xdr:to>
          <xdr:col>1</xdr:col>
          <xdr:colOff>635000</xdr:colOff>
          <xdr:row>40</xdr:row>
          <xdr:rowOff>215900</xdr:rowOff>
        </xdr:to>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600-00000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279400</xdr:rowOff>
        </xdr:from>
        <xdr:to>
          <xdr:col>2</xdr:col>
          <xdr:colOff>457200</xdr:colOff>
          <xdr:row>40</xdr:row>
          <xdr:rowOff>241300</xdr:rowOff>
        </xdr:to>
        <xdr:sp macro="" textlink="">
          <xdr:nvSpPr>
            <xdr:cNvPr id="59394" name="Check Box 2" hidden="1">
              <a:extLst>
                <a:ext uri="{63B3BB69-23CF-44E3-9099-C40C66FF867C}">
                  <a14:compatExt spid="_x0000_s59394"/>
                </a:ext>
                <a:ext uri="{FF2B5EF4-FFF2-40B4-BE49-F238E27FC236}">
                  <a16:creationId xmlns:a16="http://schemas.microsoft.com/office/drawing/2014/main" id="{00000000-0008-0000-0600-00000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5</xdr:col>
      <xdr:colOff>257175</xdr:colOff>
      <xdr:row>13</xdr:row>
      <xdr:rowOff>85725</xdr:rowOff>
    </xdr:from>
    <xdr:to>
      <xdr:col>14</xdr:col>
      <xdr:colOff>228599</xdr:colOff>
      <xdr:row>15</xdr:row>
      <xdr:rowOff>209551</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3362325" y="3349625"/>
          <a:ext cx="3679824" cy="657226"/>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「利用者数」に対応したマスに年間活動回数を記入。</a:t>
          </a:r>
          <a:endPar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記載例は、利用者数は</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1</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回</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4</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人なので、「</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4</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6</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人」の行のマスに年間の活動回数の「</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24</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」を記入しています。</a:t>
          </a:r>
          <a:endParaRPr kumimoji="1" lang="ja-JP" altLang="en-US" sz="105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247650</xdr:colOff>
      <xdr:row>12</xdr:row>
      <xdr:rowOff>9525</xdr:rowOff>
    </xdr:from>
    <xdr:to>
      <xdr:col>7</xdr:col>
      <xdr:colOff>209550</xdr:colOff>
      <xdr:row>13</xdr:row>
      <xdr:rowOff>28575</xdr:rowOff>
    </xdr:to>
    <xdr:sp macro="" textlink="">
      <xdr:nvSpPr>
        <xdr:cNvPr id="3" name="楕円 2">
          <a:extLst>
            <a:ext uri="{FF2B5EF4-FFF2-40B4-BE49-F238E27FC236}">
              <a16:creationId xmlns:a16="http://schemas.microsoft.com/office/drawing/2014/main" id="{00000000-0008-0000-0600-000003000000}"/>
            </a:ext>
          </a:extLst>
        </xdr:cNvPr>
        <xdr:cNvSpPr/>
      </xdr:nvSpPr>
      <xdr:spPr>
        <a:xfrm>
          <a:off x="3924300" y="3006725"/>
          <a:ext cx="387350" cy="285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238125</xdr:colOff>
      <xdr:row>16</xdr:row>
      <xdr:rowOff>28575</xdr:rowOff>
    </xdr:from>
    <xdr:to>
      <xdr:col>7</xdr:col>
      <xdr:colOff>200025</xdr:colOff>
      <xdr:row>17</xdr:row>
      <xdr:rowOff>47625</xdr:rowOff>
    </xdr:to>
    <xdr:sp macro="" textlink="">
      <xdr:nvSpPr>
        <xdr:cNvPr id="4" name="楕円 3">
          <a:extLst>
            <a:ext uri="{FF2B5EF4-FFF2-40B4-BE49-F238E27FC236}">
              <a16:creationId xmlns:a16="http://schemas.microsoft.com/office/drawing/2014/main" id="{00000000-0008-0000-0600-000004000000}"/>
            </a:ext>
          </a:extLst>
        </xdr:cNvPr>
        <xdr:cNvSpPr/>
      </xdr:nvSpPr>
      <xdr:spPr>
        <a:xfrm>
          <a:off x="3914775" y="4092575"/>
          <a:ext cx="387350" cy="285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0</xdr:row>
      <xdr:rowOff>19050</xdr:rowOff>
    </xdr:from>
    <xdr:to>
      <xdr:col>13</xdr:col>
      <xdr:colOff>295275</xdr:colOff>
      <xdr:row>1</xdr:row>
      <xdr:rowOff>76200</xdr:rowOff>
    </xdr:to>
    <xdr:sp macro="" textlink="">
      <xdr:nvSpPr>
        <xdr:cNvPr id="5" name="四角形: 角を丸くする 4">
          <a:extLst>
            <a:ext uri="{FF2B5EF4-FFF2-40B4-BE49-F238E27FC236}">
              <a16:creationId xmlns:a16="http://schemas.microsoft.com/office/drawing/2014/main" id="{00000000-0008-0000-0600-000005000000}"/>
            </a:ext>
          </a:extLst>
        </xdr:cNvPr>
        <xdr:cNvSpPr/>
      </xdr:nvSpPr>
      <xdr:spPr>
        <a:xfrm>
          <a:off x="6051550" y="19050"/>
          <a:ext cx="676275" cy="3238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5</xdr:col>
      <xdr:colOff>390525</xdr:colOff>
      <xdr:row>4</xdr:row>
      <xdr:rowOff>257175</xdr:rowOff>
    </xdr:from>
    <xdr:to>
      <xdr:col>11</xdr:col>
      <xdr:colOff>285750</xdr:colOff>
      <xdr:row>7</xdr:row>
      <xdr:rowOff>104775</xdr:rowOff>
    </xdr:to>
    <xdr:sp macro="" textlink="">
      <xdr:nvSpPr>
        <xdr:cNvPr id="6" name="吹き出し: 線 5">
          <a:extLst>
            <a:ext uri="{FF2B5EF4-FFF2-40B4-BE49-F238E27FC236}">
              <a16:creationId xmlns:a16="http://schemas.microsoft.com/office/drawing/2014/main" id="{00000000-0008-0000-0600-000006000000}"/>
            </a:ext>
          </a:extLst>
        </xdr:cNvPr>
        <xdr:cNvSpPr/>
      </xdr:nvSpPr>
      <xdr:spPr>
        <a:xfrm>
          <a:off x="3495675" y="1222375"/>
          <a:ext cx="2346325" cy="546100"/>
        </a:xfrm>
        <a:prstGeom prst="borderCallout1">
          <a:avLst>
            <a:gd name="adj1" fmla="val 57460"/>
            <a:gd name="adj2" fmla="val -2287"/>
            <a:gd name="adj3" fmla="val 483847"/>
            <a:gd name="adj4" fmla="val -67622"/>
          </a:avLst>
        </a:prstGeom>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13</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15</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入の場合は、</a:t>
          </a:r>
          <a:r>
            <a:rPr kumimoji="1" lang="en-US" sz="1200" b="1">
              <a:solidFill>
                <a:srgbClr val="FF0000"/>
              </a:solidFill>
              <a:effectLst/>
              <a:ea typeface="ＭＳ Ｐゴシック" panose="020B0600070205080204" pitchFamily="50" charset="-128"/>
              <a:cs typeface="Times New Roman" panose="02020603050405020304" pitchFamily="18" charset="0"/>
            </a:rPr>
            <a:t>3,000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16</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18</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人の場合は、</a:t>
          </a:r>
          <a:r>
            <a:rPr kumimoji="1" lang="en-US" sz="1200" b="1">
              <a:solidFill>
                <a:srgbClr val="FF0000"/>
              </a:solidFill>
              <a:effectLst/>
              <a:ea typeface="ＭＳ Ｐゴシック" panose="020B0600070205080204" pitchFamily="50" charset="-128"/>
              <a:cs typeface="Times New Roman" panose="02020603050405020304" pitchFamily="18" charset="0"/>
            </a:rPr>
            <a:t>3,500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161925</xdr:colOff>
      <xdr:row>17</xdr:row>
      <xdr:rowOff>123825</xdr:rowOff>
    </xdr:from>
    <xdr:to>
      <xdr:col>12</xdr:col>
      <xdr:colOff>133350</xdr:colOff>
      <xdr:row>19</xdr:row>
      <xdr:rowOff>142875</xdr:rowOff>
    </xdr:to>
    <xdr:sp macro="" textlink="">
      <xdr:nvSpPr>
        <xdr:cNvPr id="7" name="吹き出し: 線 6">
          <a:extLst>
            <a:ext uri="{FF2B5EF4-FFF2-40B4-BE49-F238E27FC236}">
              <a16:creationId xmlns:a16="http://schemas.microsoft.com/office/drawing/2014/main" id="{00000000-0008-0000-0600-000007000000}"/>
            </a:ext>
          </a:extLst>
        </xdr:cNvPr>
        <xdr:cNvSpPr/>
      </xdr:nvSpPr>
      <xdr:spPr>
        <a:xfrm>
          <a:off x="3838575" y="4454525"/>
          <a:ext cx="2346325" cy="552450"/>
        </a:xfrm>
        <a:prstGeom prst="borderCallout1">
          <a:avLst>
            <a:gd name="adj1" fmla="val 147116"/>
            <a:gd name="adj2" fmla="val -76781"/>
            <a:gd name="adj3" fmla="val 54536"/>
            <a:gd name="adj4" fmla="val -415"/>
          </a:avLst>
        </a:prstGeom>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13</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15</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入の場合は、</a:t>
          </a:r>
          <a:r>
            <a:rPr kumimoji="1" lang="en-US" sz="1200" b="1">
              <a:solidFill>
                <a:srgbClr val="FF0000"/>
              </a:solidFill>
              <a:effectLst/>
              <a:ea typeface="ＭＳ Ｐゴシック" panose="020B0600070205080204" pitchFamily="50" charset="-128"/>
              <a:cs typeface="Times New Roman" panose="02020603050405020304" pitchFamily="18" charset="0"/>
            </a:rPr>
            <a:t>1,300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16</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18</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人の場合は、</a:t>
          </a:r>
          <a:r>
            <a:rPr kumimoji="1" lang="en-US" sz="1200" b="1">
              <a:solidFill>
                <a:srgbClr val="FF0000"/>
              </a:solidFill>
              <a:effectLst/>
              <a:ea typeface="ＭＳ Ｐゴシック" panose="020B0600070205080204" pitchFamily="50" charset="-128"/>
              <a:cs typeface="Times New Roman" panose="02020603050405020304" pitchFamily="18" charset="0"/>
            </a:rPr>
            <a:t>1,500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276225</xdr:colOff>
      <xdr:row>26</xdr:row>
      <xdr:rowOff>161924</xdr:rowOff>
    </xdr:from>
    <xdr:to>
      <xdr:col>5</xdr:col>
      <xdr:colOff>400050</xdr:colOff>
      <xdr:row>30</xdr:row>
      <xdr:rowOff>161925</xdr:rowOff>
    </xdr:to>
    <xdr:sp macro="" textlink="">
      <xdr:nvSpPr>
        <xdr:cNvPr id="8" name="吹き出し: 線 11">
          <a:extLst>
            <a:ext uri="{FF2B5EF4-FFF2-40B4-BE49-F238E27FC236}">
              <a16:creationId xmlns:a16="http://schemas.microsoft.com/office/drawing/2014/main" id="{00000000-0008-0000-0600-000008000000}"/>
            </a:ext>
          </a:extLst>
        </xdr:cNvPr>
        <xdr:cNvSpPr/>
      </xdr:nvSpPr>
      <xdr:spPr>
        <a:xfrm>
          <a:off x="276225" y="6892924"/>
          <a:ext cx="3228975" cy="1041401"/>
        </a:xfrm>
        <a:prstGeom prst="borderCallout1">
          <a:avLst>
            <a:gd name="adj1" fmla="val -108901"/>
            <a:gd name="adj2" fmla="val 110895"/>
            <a:gd name="adj3" fmla="val 55546"/>
            <a:gd name="adj4" fmla="val 100175"/>
          </a:avLst>
        </a:prstGeom>
        <a:solidFill>
          <a:schemeClr val="accent3">
            <a:lumMod val="40000"/>
            <a:lumOff val="60000"/>
          </a:schemeClr>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en-US" altLang="ja-JP" sz="1050" b="1">
              <a:solidFill>
                <a:srgbClr val="FF0000"/>
              </a:solidFill>
              <a:effectLst/>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ea typeface="ＭＳ Ｐゴシック" panose="020B0600070205080204" pitchFamily="50" charset="-128"/>
              <a:cs typeface="Times New Roman" panose="02020603050405020304" pitchFamily="18" charset="0"/>
            </a:rPr>
            <a:t>従事スタッフ名簿の人数とする。</a:t>
          </a:r>
          <a:endParaRPr kumimoji="1" lang="en-US" altLang="ja-JP" sz="1050" b="1">
            <a:solidFill>
              <a:srgbClr val="FF0000"/>
            </a:solidFill>
            <a:effectLst/>
            <a:ea typeface="ＭＳ Ｐゴシック" panose="020B0600070205080204" pitchFamily="50" charset="-128"/>
            <a:cs typeface="Times New Roman" panose="02020603050405020304" pitchFamily="18" charset="0"/>
          </a:endParaRPr>
        </a:p>
        <a:p>
          <a:pPr>
            <a:spcAft>
              <a:spcPts val="0"/>
            </a:spcAft>
          </a:pP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請求時はどちらかに人数を入力</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　・月２回開催のみの場合</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4800</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円</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従事スタッフ人数</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　・月３回以上開催の場合</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5000</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円</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従事スタッフ人数</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記載例は月２回</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送迎加算ありのため</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5000</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円</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人数</a:t>
          </a:r>
          <a:endParaRPr lang="ja-JP" sz="105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19050</xdr:colOff>
      <xdr:row>20</xdr:row>
      <xdr:rowOff>219075</xdr:rowOff>
    </xdr:from>
    <xdr:to>
      <xdr:col>8</xdr:col>
      <xdr:colOff>19050</xdr:colOff>
      <xdr:row>23</xdr:row>
      <xdr:rowOff>28575</xdr:rowOff>
    </xdr:to>
    <xdr:sp macro="" textlink="">
      <xdr:nvSpPr>
        <xdr:cNvPr id="9" name="楕円 8">
          <a:extLst>
            <a:ext uri="{FF2B5EF4-FFF2-40B4-BE49-F238E27FC236}">
              <a16:creationId xmlns:a16="http://schemas.microsoft.com/office/drawing/2014/main" id="{00000000-0008-0000-0600-000009000000}"/>
            </a:ext>
          </a:extLst>
        </xdr:cNvPr>
        <xdr:cNvSpPr/>
      </xdr:nvSpPr>
      <xdr:spPr>
        <a:xfrm>
          <a:off x="3695700" y="5349875"/>
          <a:ext cx="850900" cy="609600"/>
        </a:xfrm>
        <a:prstGeom prst="ellipse">
          <a:avLst/>
        </a:prstGeom>
        <a:no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104775</xdr:colOff>
      <xdr:row>38</xdr:row>
      <xdr:rowOff>76200</xdr:rowOff>
    </xdr:from>
    <xdr:to>
      <xdr:col>10</xdr:col>
      <xdr:colOff>171450</xdr:colOff>
      <xdr:row>40</xdr:row>
      <xdr:rowOff>95250</xdr:rowOff>
    </xdr:to>
    <xdr:sp macro="" textlink="">
      <xdr:nvSpPr>
        <xdr:cNvPr id="10" name="吹き出し: 線 11">
          <a:extLst>
            <a:ext uri="{FF2B5EF4-FFF2-40B4-BE49-F238E27FC236}">
              <a16:creationId xmlns:a16="http://schemas.microsoft.com/office/drawing/2014/main" id="{00000000-0008-0000-0600-00000A000000}"/>
            </a:ext>
          </a:extLst>
        </xdr:cNvPr>
        <xdr:cNvSpPr/>
      </xdr:nvSpPr>
      <xdr:spPr>
        <a:xfrm>
          <a:off x="3209925" y="9982200"/>
          <a:ext cx="2174875" cy="552450"/>
        </a:xfrm>
        <a:prstGeom prst="borderCallout1">
          <a:avLst>
            <a:gd name="adj1" fmla="val 155736"/>
            <a:gd name="adj2" fmla="val 127268"/>
            <a:gd name="adj3" fmla="val 61433"/>
            <a:gd name="adj4" fmla="val 100800"/>
          </a:avLst>
        </a:prstGeom>
        <a:solidFill>
          <a:schemeClr val="accent3">
            <a:lumMod val="40000"/>
            <a:lumOff val="60000"/>
          </a:schemeClr>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ja-JP" altLang="en-US" sz="1200" b="1">
              <a:solidFill>
                <a:srgbClr val="FF0000"/>
              </a:solidFill>
              <a:effectLst/>
              <a:latin typeface="+mn-lt"/>
              <a:ea typeface="ＭＳ Ｐゴシック" panose="020B0600070205080204" pitchFamily="50" charset="-128"/>
              <a:cs typeface="Times New Roman" panose="02020603050405020304" pitchFamily="18" charset="0"/>
            </a:rPr>
            <a:t>収入の部に記載した</a:t>
          </a:r>
          <a:endParaRPr kumimoji="1" lang="en-US" altLang="ja-JP" sz="1200" b="1">
            <a:solidFill>
              <a:srgbClr val="FF0000"/>
            </a:solidFill>
            <a:effectLst/>
            <a:latin typeface="+mn-lt"/>
            <a:ea typeface="ＭＳ Ｐゴシック" panose="020B0600070205080204" pitchFamily="50" charset="-128"/>
            <a:cs typeface="Times New Roman" panose="02020603050405020304" pitchFamily="18" charset="0"/>
          </a:endParaRPr>
        </a:p>
        <a:p>
          <a:pPr>
            <a:spcAft>
              <a:spcPts val="0"/>
            </a:spcAft>
          </a:pPr>
          <a:r>
            <a:rPr kumimoji="1" lang="ja-JP" altLang="en-US" sz="1200" b="1">
              <a:solidFill>
                <a:srgbClr val="FF0000"/>
              </a:solidFill>
              <a:effectLst/>
              <a:latin typeface="+mn-lt"/>
              <a:ea typeface="ＭＳ Ｐゴシック" panose="020B0600070205080204" pitchFamily="50" charset="-128"/>
              <a:cs typeface="Times New Roman" panose="02020603050405020304" pitchFamily="18" charset="0"/>
            </a:rPr>
            <a:t>奨励金の人数と金額を転記。</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41</xdr:row>
          <xdr:rowOff>25400</xdr:rowOff>
        </xdr:from>
        <xdr:to>
          <xdr:col>1</xdr:col>
          <xdr:colOff>635000</xdr:colOff>
          <xdr:row>41</xdr:row>
          <xdr:rowOff>222250</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7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12700</xdr:rowOff>
        </xdr:from>
        <xdr:to>
          <xdr:col>2</xdr:col>
          <xdr:colOff>457200</xdr:colOff>
          <xdr:row>41</xdr:row>
          <xdr:rowOff>254000</xdr:rowOff>
        </xdr:to>
        <xdr:sp macro="" textlink="">
          <xdr:nvSpPr>
            <xdr:cNvPr id="52226" name="Check Box 2" hidden="1">
              <a:extLst>
                <a:ext uri="{63B3BB69-23CF-44E3-9099-C40C66FF867C}">
                  <a14:compatExt spid="_x0000_s52226"/>
                </a:ext>
                <a:ext uri="{FF2B5EF4-FFF2-40B4-BE49-F238E27FC236}">
                  <a16:creationId xmlns:a16="http://schemas.microsoft.com/office/drawing/2014/main" id="{00000000-0008-0000-0700-00000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21</xdr:col>
      <xdr:colOff>454645</xdr:colOff>
      <xdr:row>3</xdr:row>
      <xdr:rowOff>100572</xdr:rowOff>
    </xdr:from>
    <xdr:to>
      <xdr:col>34</xdr:col>
      <xdr:colOff>365760</xdr:colOff>
      <xdr:row>4</xdr:row>
      <xdr:rowOff>196273</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9187165" y="809232"/>
          <a:ext cx="8536955" cy="362401"/>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水色の箇所は、プルダウンより選択または該当する□に、☑を入れてください。</a:t>
          </a:r>
        </a:p>
      </xdr:txBody>
    </xdr:sp>
    <xdr:clientData/>
  </xdr:twoCellAnchor>
  <xdr:twoCellAnchor>
    <xdr:from>
      <xdr:col>21</xdr:col>
      <xdr:colOff>464267</xdr:colOff>
      <xdr:row>1</xdr:row>
      <xdr:rowOff>109107</xdr:rowOff>
    </xdr:from>
    <xdr:to>
      <xdr:col>34</xdr:col>
      <xdr:colOff>350520</xdr:colOff>
      <xdr:row>3</xdr:row>
      <xdr:rowOff>1</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9196787" y="375807"/>
          <a:ext cx="8512093" cy="332854"/>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入力するのは黄色い箇所のみです。色のついていない箇所を変更しないようにご注意ください。</a:t>
          </a:r>
        </a:p>
      </xdr:txBody>
    </xdr:sp>
    <xdr:clientData/>
  </xdr:twoCellAnchor>
  <xdr:twoCellAnchor>
    <xdr:from>
      <xdr:col>1</xdr:col>
      <xdr:colOff>25399</xdr:colOff>
      <xdr:row>9</xdr:row>
      <xdr:rowOff>252186</xdr:rowOff>
    </xdr:from>
    <xdr:to>
      <xdr:col>2</xdr:col>
      <xdr:colOff>680357</xdr:colOff>
      <xdr:row>14</xdr:row>
      <xdr:rowOff>244928</xdr:rowOff>
    </xdr:to>
    <xdr:sp macro="" textlink="">
      <xdr:nvSpPr>
        <xdr:cNvPr id="18" name="正方形/長方形 17">
          <a:extLst>
            <a:ext uri="{FF2B5EF4-FFF2-40B4-BE49-F238E27FC236}">
              <a16:creationId xmlns:a16="http://schemas.microsoft.com/office/drawing/2014/main" id="{00000000-0008-0000-0700-000012000000}"/>
            </a:ext>
          </a:extLst>
        </xdr:cNvPr>
        <xdr:cNvSpPr/>
      </xdr:nvSpPr>
      <xdr:spPr>
        <a:xfrm>
          <a:off x="696685" y="2420257"/>
          <a:ext cx="1326243" cy="130810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latin typeface="HGS創英角ﾎﾟｯﾌﾟ体" panose="040B0A00000000000000" pitchFamily="50" charset="-128"/>
            <a:ea typeface="HGS創英角ﾎﾟｯﾌﾟ体" panose="040B0A00000000000000" pitchFamily="50" charset="-128"/>
          </a:endParaRPr>
        </a:p>
      </xdr:txBody>
    </xdr:sp>
    <xdr:clientData/>
  </xdr:twoCellAnchor>
  <xdr:twoCellAnchor>
    <xdr:from>
      <xdr:col>6</xdr:col>
      <xdr:colOff>32658</xdr:colOff>
      <xdr:row>9</xdr:row>
      <xdr:rowOff>259442</xdr:rowOff>
    </xdr:from>
    <xdr:to>
      <xdr:col>8</xdr:col>
      <xdr:colOff>27215</xdr:colOff>
      <xdr:row>14</xdr:row>
      <xdr:rowOff>253999</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3724729" y="2427513"/>
          <a:ext cx="847272" cy="1309915"/>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8</xdr:col>
      <xdr:colOff>313872</xdr:colOff>
      <xdr:row>11</xdr:row>
      <xdr:rowOff>81644</xdr:rowOff>
    </xdr:from>
    <xdr:to>
      <xdr:col>12</xdr:col>
      <xdr:colOff>117929</xdr:colOff>
      <xdr:row>14</xdr:row>
      <xdr:rowOff>81642</xdr:rowOff>
    </xdr:to>
    <xdr:sp macro="" textlink="">
      <xdr:nvSpPr>
        <xdr:cNvPr id="21" name="吹き出し: 角を丸めた四角形 20">
          <a:extLst>
            <a:ext uri="{FF2B5EF4-FFF2-40B4-BE49-F238E27FC236}">
              <a16:creationId xmlns:a16="http://schemas.microsoft.com/office/drawing/2014/main" id="{00000000-0008-0000-0700-000015000000}"/>
            </a:ext>
          </a:extLst>
        </xdr:cNvPr>
        <xdr:cNvSpPr/>
      </xdr:nvSpPr>
      <xdr:spPr>
        <a:xfrm>
          <a:off x="4824912" y="2817224"/>
          <a:ext cx="1328057" cy="800098"/>
        </a:xfrm>
        <a:prstGeom prst="wedgeRoundRectCallout">
          <a:avLst>
            <a:gd name="adj1" fmla="val -74234"/>
            <a:gd name="adj2" fmla="val -34546"/>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b</a:t>
          </a:r>
          <a:r>
            <a:rPr kumimoji="1" lang="ja-JP" altLang="en-US" sz="1400" kern="1200">
              <a:solidFill>
                <a:srgbClr val="FF0000"/>
              </a:solidFill>
            </a:rPr>
            <a:t>活動回数を記入</a:t>
          </a:r>
        </a:p>
      </xdr:txBody>
    </xdr:sp>
    <xdr:clientData/>
  </xdr:twoCellAnchor>
  <xdr:twoCellAnchor>
    <xdr:from>
      <xdr:col>1</xdr:col>
      <xdr:colOff>23584</xdr:colOff>
      <xdr:row>14</xdr:row>
      <xdr:rowOff>259442</xdr:rowOff>
    </xdr:from>
    <xdr:to>
      <xdr:col>2</xdr:col>
      <xdr:colOff>678542</xdr:colOff>
      <xdr:row>19</xdr:row>
      <xdr:rowOff>252185</xdr:rowOff>
    </xdr:to>
    <xdr:sp macro="" textlink="">
      <xdr:nvSpPr>
        <xdr:cNvPr id="22" name="正方形/長方形 21">
          <a:extLst>
            <a:ext uri="{FF2B5EF4-FFF2-40B4-BE49-F238E27FC236}">
              <a16:creationId xmlns:a16="http://schemas.microsoft.com/office/drawing/2014/main" id="{00000000-0008-0000-0700-000016000000}"/>
            </a:ext>
          </a:extLst>
        </xdr:cNvPr>
        <xdr:cNvSpPr/>
      </xdr:nvSpPr>
      <xdr:spPr>
        <a:xfrm>
          <a:off x="694870" y="3742871"/>
          <a:ext cx="1326243" cy="130810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3</xdr:col>
      <xdr:colOff>78016</xdr:colOff>
      <xdr:row>11</xdr:row>
      <xdr:rowOff>88536</xdr:rowOff>
    </xdr:from>
    <xdr:to>
      <xdr:col>5</xdr:col>
      <xdr:colOff>388620</xdr:colOff>
      <xdr:row>14</xdr:row>
      <xdr:rowOff>213360</xdr:rowOff>
    </xdr:to>
    <xdr:sp macro="" textlink="">
      <xdr:nvSpPr>
        <xdr:cNvPr id="25" name="吹き出し: 角を丸めた四角形 24">
          <a:extLst>
            <a:ext uri="{FF2B5EF4-FFF2-40B4-BE49-F238E27FC236}">
              <a16:creationId xmlns:a16="http://schemas.microsoft.com/office/drawing/2014/main" id="{00000000-0008-0000-0700-000019000000}"/>
            </a:ext>
          </a:extLst>
        </xdr:cNvPr>
        <xdr:cNvSpPr/>
      </xdr:nvSpPr>
      <xdr:spPr>
        <a:xfrm>
          <a:off x="2104936" y="2824116"/>
          <a:ext cx="1369784" cy="924924"/>
        </a:xfrm>
        <a:prstGeom prst="wedgeRoundRectCallout">
          <a:avLst>
            <a:gd name="adj1" fmla="val -69103"/>
            <a:gd name="adj2" fmla="val -5429"/>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200" kern="1200">
              <a:solidFill>
                <a:srgbClr val="FF0000"/>
              </a:solidFill>
            </a:rPr>
            <a:t>a</a:t>
          </a:r>
          <a:r>
            <a:rPr kumimoji="1" lang="ja-JP" altLang="en-US" sz="1200" kern="1200">
              <a:solidFill>
                <a:srgbClr val="FF0000"/>
              </a:solidFill>
            </a:rPr>
            <a:t>利用者数に</a:t>
          </a:r>
          <a:endParaRPr kumimoji="1" lang="en-US" altLang="ja-JP" sz="1200" kern="1200">
            <a:solidFill>
              <a:srgbClr val="FF0000"/>
            </a:solidFill>
          </a:endParaRPr>
        </a:p>
        <a:p>
          <a:pPr algn="ctr"/>
          <a:r>
            <a:rPr kumimoji="1" lang="ja-JP" altLang="en-US" sz="1200" kern="1200">
              <a:solidFill>
                <a:srgbClr val="FF0000"/>
              </a:solidFill>
            </a:rPr>
            <a:t>応じた枠を使用</a:t>
          </a:r>
        </a:p>
      </xdr:txBody>
    </xdr:sp>
    <xdr:clientData/>
  </xdr:twoCellAnchor>
  <xdr:twoCellAnchor>
    <xdr:from>
      <xdr:col>3</xdr:col>
      <xdr:colOff>79106</xdr:colOff>
      <xdr:row>16</xdr:row>
      <xdr:rowOff>11249</xdr:rowOff>
    </xdr:from>
    <xdr:to>
      <xdr:col>5</xdr:col>
      <xdr:colOff>334587</xdr:colOff>
      <xdr:row>19</xdr:row>
      <xdr:rowOff>220980</xdr:rowOff>
    </xdr:to>
    <xdr:sp macro="" textlink="">
      <xdr:nvSpPr>
        <xdr:cNvPr id="27" name="吹き出し: 角を丸めた四角形 26">
          <a:extLst>
            <a:ext uri="{FF2B5EF4-FFF2-40B4-BE49-F238E27FC236}">
              <a16:creationId xmlns:a16="http://schemas.microsoft.com/office/drawing/2014/main" id="{00000000-0008-0000-0700-00001B000000}"/>
            </a:ext>
          </a:extLst>
        </xdr:cNvPr>
        <xdr:cNvSpPr/>
      </xdr:nvSpPr>
      <xdr:spPr>
        <a:xfrm>
          <a:off x="2106026" y="4080329"/>
          <a:ext cx="1314661" cy="1009831"/>
        </a:xfrm>
        <a:prstGeom prst="wedgeRoundRectCallout">
          <a:avLst>
            <a:gd name="adj1" fmla="val -73514"/>
            <a:gd name="adj2" fmla="val -17955"/>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200" kern="1200">
              <a:solidFill>
                <a:srgbClr val="FF0000"/>
              </a:solidFill>
            </a:rPr>
            <a:t>c</a:t>
          </a:r>
          <a:r>
            <a:rPr kumimoji="1" lang="ja-JP" altLang="en-US" sz="1200" kern="1200">
              <a:solidFill>
                <a:srgbClr val="FF0000"/>
              </a:solidFill>
            </a:rPr>
            <a:t>送迎利用者数に応じた枠を使用</a:t>
          </a:r>
        </a:p>
      </xdr:txBody>
    </xdr:sp>
    <xdr:clientData/>
  </xdr:twoCellAnchor>
  <xdr:twoCellAnchor>
    <xdr:from>
      <xdr:col>6</xdr:col>
      <xdr:colOff>21772</xdr:colOff>
      <xdr:row>15</xdr:row>
      <xdr:rowOff>12698</xdr:rowOff>
    </xdr:from>
    <xdr:to>
      <xdr:col>8</xdr:col>
      <xdr:colOff>16329</xdr:colOff>
      <xdr:row>20</xdr:row>
      <xdr:rowOff>7256</xdr:rowOff>
    </xdr:to>
    <xdr:sp macro="" textlink="">
      <xdr:nvSpPr>
        <xdr:cNvPr id="28" name="正方形/長方形 27">
          <a:extLst>
            <a:ext uri="{FF2B5EF4-FFF2-40B4-BE49-F238E27FC236}">
              <a16:creationId xmlns:a16="http://schemas.microsoft.com/office/drawing/2014/main" id="{00000000-0008-0000-0700-00001C000000}"/>
            </a:ext>
          </a:extLst>
        </xdr:cNvPr>
        <xdr:cNvSpPr/>
      </xdr:nvSpPr>
      <xdr:spPr>
        <a:xfrm>
          <a:off x="3713843" y="3759198"/>
          <a:ext cx="847272" cy="1309915"/>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8</xdr:col>
      <xdr:colOff>284843</xdr:colOff>
      <xdr:row>16</xdr:row>
      <xdr:rowOff>134258</xdr:rowOff>
    </xdr:from>
    <xdr:to>
      <xdr:col>12</xdr:col>
      <xdr:colOff>88900</xdr:colOff>
      <xdr:row>19</xdr:row>
      <xdr:rowOff>134256</xdr:rowOff>
    </xdr:to>
    <xdr:sp macro="" textlink="">
      <xdr:nvSpPr>
        <xdr:cNvPr id="29" name="吹き出し: 角を丸めた四角形 28">
          <a:extLst>
            <a:ext uri="{FF2B5EF4-FFF2-40B4-BE49-F238E27FC236}">
              <a16:creationId xmlns:a16="http://schemas.microsoft.com/office/drawing/2014/main" id="{00000000-0008-0000-0700-00001D000000}"/>
            </a:ext>
          </a:extLst>
        </xdr:cNvPr>
        <xdr:cNvSpPr/>
      </xdr:nvSpPr>
      <xdr:spPr>
        <a:xfrm>
          <a:off x="4795883" y="4203338"/>
          <a:ext cx="1328057" cy="800098"/>
        </a:xfrm>
        <a:prstGeom prst="wedgeRoundRectCallout">
          <a:avLst>
            <a:gd name="adj1" fmla="val -84562"/>
            <a:gd name="adj2" fmla="val -73593"/>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d</a:t>
          </a:r>
          <a:r>
            <a:rPr kumimoji="1" lang="ja-JP" altLang="en-US" sz="1400" kern="1200">
              <a:solidFill>
                <a:srgbClr val="FF0000"/>
              </a:solidFill>
            </a:rPr>
            <a:t>送迎回数を記入</a:t>
          </a:r>
        </a:p>
      </xdr:txBody>
    </xdr:sp>
    <xdr:clientData/>
  </xdr:twoCellAnchor>
  <xdr:twoCellAnchor>
    <xdr:from>
      <xdr:col>6</xdr:col>
      <xdr:colOff>25400</xdr:colOff>
      <xdr:row>20</xdr:row>
      <xdr:rowOff>12700</xdr:rowOff>
    </xdr:from>
    <xdr:to>
      <xdr:col>7</xdr:col>
      <xdr:colOff>419100</xdr:colOff>
      <xdr:row>22</xdr:row>
      <xdr:rowOff>41727</xdr:rowOff>
    </xdr:to>
    <xdr:sp macro="" textlink="">
      <xdr:nvSpPr>
        <xdr:cNvPr id="52228" name="正方形/長方形 52227">
          <a:extLst>
            <a:ext uri="{FF2B5EF4-FFF2-40B4-BE49-F238E27FC236}">
              <a16:creationId xmlns:a16="http://schemas.microsoft.com/office/drawing/2014/main" id="{00000000-0008-0000-0700-000004CC0000}"/>
            </a:ext>
          </a:extLst>
        </xdr:cNvPr>
        <xdr:cNvSpPr/>
      </xdr:nvSpPr>
      <xdr:spPr>
        <a:xfrm>
          <a:off x="3670300" y="5149850"/>
          <a:ext cx="819150" cy="562427"/>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7</xdr:col>
      <xdr:colOff>358140</xdr:colOff>
      <xdr:row>19</xdr:row>
      <xdr:rowOff>243477</xdr:rowOff>
    </xdr:from>
    <xdr:to>
      <xdr:col>12</xdr:col>
      <xdr:colOff>196850</xdr:colOff>
      <xdr:row>22</xdr:row>
      <xdr:rowOff>236220</xdr:rowOff>
    </xdr:to>
    <xdr:sp macro="" textlink="">
      <xdr:nvSpPr>
        <xdr:cNvPr id="52229" name="吹き出し: 角を丸めた四角形 52228">
          <a:extLst>
            <a:ext uri="{FF2B5EF4-FFF2-40B4-BE49-F238E27FC236}">
              <a16:creationId xmlns:a16="http://schemas.microsoft.com/office/drawing/2014/main" id="{00000000-0008-0000-0700-000005CC0000}"/>
            </a:ext>
          </a:extLst>
        </xdr:cNvPr>
        <xdr:cNvSpPr/>
      </xdr:nvSpPr>
      <xdr:spPr>
        <a:xfrm>
          <a:off x="4442460" y="5120277"/>
          <a:ext cx="1789430" cy="792843"/>
        </a:xfrm>
        <a:prstGeom prst="wedgeRoundRectCallout">
          <a:avLst>
            <a:gd name="adj1" fmla="val -60238"/>
            <a:gd name="adj2" fmla="val 8317"/>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kern="1200" spc="-100" baseline="0">
              <a:solidFill>
                <a:srgbClr val="FF0000"/>
              </a:solidFill>
            </a:rPr>
            <a:t>該当する枠に</a:t>
          </a:r>
          <a:endParaRPr kumimoji="1" lang="en-US" altLang="ja-JP" sz="1100" kern="1200" spc="-100" baseline="0">
            <a:solidFill>
              <a:srgbClr val="FF0000"/>
            </a:solidFill>
          </a:endParaRPr>
        </a:p>
        <a:p>
          <a:pPr algn="ctr"/>
          <a:r>
            <a:rPr kumimoji="1" lang="en-US" altLang="ja-JP" sz="1100" kern="1200" spc="-100" baseline="0">
              <a:solidFill>
                <a:srgbClr val="FF0000"/>
              </a:solidFill>
            </a:rPr>
            <a:t>e</a:t>
          </a:r>
          <a:r>
            <a:rPr kumimoji="1" lang="ja-JP" altLang="en-US" sz="1100" kern="1200" spc="-100" baseline="0">
              <a:solidFill>
                <a:srgbClr val="FF0000"/>
              </a:solidFill>
            </a:rPr>
            <a:t>従事スタッフ人数を記入</a:t>
          </a:r>
        </a:p>
      </xdr:txBody>
    </xdr:sp>
    <xdr:clientData/>
  </xdr:twoCellAnchor>
  <xdr:twoCellAnchor>
    <xdr:from>
      <xdr:col>4</xdr:col>
      <xdr:colOff>199573</xdr:colOff>
      <xdr:row>23</xdr:row>
      <xdr:rowOff>34471</xdr:rowOff>
    </xdr:from>
    <xdr:to>
      <xdr:col>5</xdr:col>
      <xdr:colOff>18144</xdr:colOff>
      <xdr:row>23</xdr:row>
      <xdr:rowOff>235858</xdr:rowOff>
    </xdr:to>
    <xdr:sp macro="" textlink="">
      <xdr:nvSpPr>
        <xdr:cNvPr id="52231" name="正方形/長方形 52230">
          <a:extLst>
            <a:ext uri="{FF2B5EF4-FFF2-40B4-BE49-F238E27FC236}">
              <a16:creationId xmlns:a16="http://schemas.microsoft.com/office/drawing/2014/main" id="{00000000-0008-0000-0700-000007CC0000}"/>
            </a:ext>
          </a:extLst>
        </xdr:cNvPr>
        <xdr:cNvSpPr/>
      </xdr:nvSpPr>
      <xdr:spPr>
        <a:xfrm>
          <a:off x="2648859" y="5885542"/>
          <a:ext cx="489856" cy="201387"/>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23</xdr:col>
      <xdr:colOff>53343</xdr:colOff>
      <xdr:row>19</xdr:row>
      <xdr:rowOff>90085</xdr:rowOff>
    </xdr:from>
    <xdr:to>
      <xdr:col>33</xdr:col>
      <xdr:colOff>335282</xdr:colOff>
      <xdr:row>33</xdr:row>
      <xdr:rowOff>164866</xdr:rowOff>
    </xdr:to>
    <xdr:grpSp>
      <xdr:nvGrpSpPr>
        <xdr:cNvPr id="52243" name="グループ化 52242">
          <a:extLst>
            <a:ext uri="{FF2B5EF4-FFF2-40B4-BE49-F238E27FC236}">
              <a16:creationId xmlns:a16="http://schemas.microsoft.com/office/drawing/2014/main" id="{00000000-0008-0000-0700-000013CC0000}"/>
            </a:ext>
          </a:extLst>
        </xdr:cNvPr>
        <xdr:cNvGrpSpPr/>
      </xdr:nvGrpSpPr>
      <xdr:grpSpPr>
        <a:xfrm>
          <a:off x="9845043" y="4960535"/>
          <a:ext cx="7139939" cy="3783181"/>
          <a:chOff x="8231223" y="6910614"/>
          <a:chExt cx="6263426" cy="2676089"/>
        </a:xfrm>
      </xdr:grpSpPr>
      <xdr:pic>
        <xdr:nvPicPr>
          <xdr:cNvPr id="52230" name="図 52229">
            <a:extLst>
              <a:ext uri="{FF2B5EF4-FFF2-40B4-BE49-F238E27FC236}">
                <a16:creationId xmlns:a16="http://schemas.microsoft.com/office/drawing/2014/main" id="{00000000-0008-0000-0700-000006CC0000}"/>
              </a:ext>
            </a:extLst>
          </xdr:cNvPr>
          <xdr:cNvPicPr>
            <a:picLocks noChangeAspect="1"/>
          </xdr:cNvPicPr>
        </xdr:nvPicPr>
        <xdr:blipFill>
          <a:blip xmlns:r="http://schemas.openxmlformats.org/officeDocument/2006/relationships" r:embed="rId1"/>
          <a:stretch>
            <a:fillRect/>
          </a:stretch>
        </xdr:blipFill>
        <xdr:spPr>
          <a:xfrm>
            <a:off x="8805495" y="7059273"/>
            <a:ext cx="5035809" cy="2527430"/>
          </a:xfrm>
          <a:prstGeom prst="rect">
            <a:avLst/>
          </a:prstGeom>
        </xdr:spPr>
      </xdr:pic>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11674929" y="8173357"/>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10058401" y="7336971"/>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14" name="吹き出し: 角を丸めた四角形 13">
            <a:extLst>
              <a:ext uri="{FF2B5EF4-FFF2-40B4-BE49-F238E27FC236}">
                <a16:creationId xmlns:a16="http://schemas.microsoft.com/office/drawing/2014/main" id="{00000000-0008-0000-0700-00000E000000}"/>
              </a:ext>
            </a:extLst>
          </xdr:cNvPr>
          <xdr:cNvSpPr/>
        </xdr:nvSpPr>
        <xdr:spPr>
          <a:xfrm>
            <a:off x="12582072" y="8082645"/>
            <a:ext cx="1215571" cy="399142"/>
          </a:xfrm>
          <a:prstGeom prst="wedgeRoundRectCallout">
            <a:avLst>
              <a:gd name="adj1" fmla="val -77696"/>
              <a:gd name="adj2" fmla="val 8797"/>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a</a:t>
            </a:r>
            <a:r>
              <a:rPr kumimoji="1" lang="ja-JP" altLang="en-US" sz="2000" kern="1200">
                <a:solidFill>
                  <a:srgbClr val="FF0000"/>
                </a:solidFill>
              </a:rPr>
              <a:t>利用者数</a:t>
            </a:r>
          </a:p>
        </xdr:txBody>
      </xdr:sp>
      <xdr:sp macro="" textlink="">
        <xdr:nvSpPr>
          <xdr:cNvPr id="15" name="吹き出し: 角を丸めた四角形 14">
            <a:extLst>
              <a:ext uri="{FF2B5EF4-FFF2-40B4-BE49-F238E27FC236}">
                <a16:creationId xmlns:a16="http://schemas.microsoft.com/office/drawing/2014/main" id="{00000000-0008-0000-0700-00000F000000}"/>
              </a:ext>
            </a:extLst>
          </xdr:cNvPr>
          <xdr:cNvSpPr/>
        </xdr:nvSpPr>
        <xdr:spPr>
          <a:xfrm>
            <a:off x="10466614" y="6910614"/>
            <a:ext cx="1326243" cy="419099"/>
          </a:xfrm>
          <a:prstGeom prst="wedgeRoundRectCallout">
            <a:avLst>
              <a:gd name="adj1" fmla="val -42964"/>
              <a:gd name="adj2" fmla="val 78229"/>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b</a:t>
            </a:r>
            <a:r>
              <a:rPr kumimoji="1" lang="ja-JP" altLang="en-US" sz="2000" kern="1200">
                <a:solidFill>
                  <a:srgbClr val="FF0000"/>
                </a:solidFill>
              </a:rPr>
              <a:t>活動回数</a:t>
            </a:r>
          </a:p>
        </xdr:txBody>
      </xdr:sp>
      <xdr:sp macro="" textlink="">
        <xdr:nvSpPr>
          <xdr:cNvPr id="24" name="正方形/長方形 23">
            <a:extLst>
              <a:ext uri="{FF2B5EF4-FFF2-40B4-BE49-F238E27FC236}">
                <a16:creationId xmlns:a16="http://schemas.microsoft.com/office/drawing/2014/main" id="{00000000-0008-0000-0700-000018000000}"/>
              </a:ext>
            </a:extLst>
          </xdr:cNvPr>
          <xdr:cNvSpPr/>
        </xdr:nvSpPr>
        <xdr:spPr>
          <a:xfrm>
            <a:off x="12759872" y="7665358"/>
            <a:ext cx="1019628" cy="286656"/>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26" name="吹き出し: 角を丸めた四角形 25">
            <a:extLst>
              <a:ext uri="{FF2B5EF4-FFF2-40B4-BE49-F238E27FC236}">
                <a16:creationId xmlns:a16="http://schemas.microsoft.com/office/drawing/2014/main" id="{00000000-0008-0000-0700-00001A000000}"/>
              </a:ext>
            </a:extLst>
          </xdr:cNvPr>
          <xdr:cNvSpPr/>
        </xdr:nvSpPr>
        <xdr:spPr>
          <a:xfrm>
            <a:off x="13287843" y="6927731"/>
            <a:ext cx="1206806" cy="594271"/>
          </a:xfrm>
          <a:custGeom>
            <a:avLst/>
            <a:gdLst>
              <a:gd name="connsiteX0" fmla="*/ 0 w 1619530"/>
              <a:gd name="connsiteY0" fmla="*/ 143003 h 857998"/>
              <a:gd name="connsiteX1" fmla="*/ 143003 w 1619530"/>
              <a:gd name="connsiteY1" fmla="*/ 0 h 857998"/>
              <a:gd name="connsiteX2" fmla="*/ 269922 w 1619530"/>
              <a:gd name="connsiteY2" fmla="*/ 0 h 857998"/>
              <a:gd name="connsiteX3" fmla="*/ 269922 w 1619530"/>
              <a:gd name="connsiteY3" fmla="*/ 0 h 857998"/>
              <a:gd name="connsiteX4" fmla="*/ 674804 w 1619530"/>
              <a:gd name="connsiteY4" fmla="*/ 0 h 857998"/>
              <a:gd name="connsiteX5" fmla="*/ 1476527 w 1619530"/>
              <a:gd name="connsiteY5" fmla="*/ 0 h 857998"/>
              <a:gd name="connsiteX6" fmla="*/ 1619530 w 1619530"/>
              <a:gd name="connsiteY6" fmla="*/ 143003 h 857998"/>
              <a:gd name="connsiteX7" fmla="*/ 1619530 w 1619530"/>
              <a:gd name="connsiteY7" fmla="*/ 500499 h 857998"/>
              <a:gd name="connsiteX8" fmla="*/ 1619530 w 1619530"/>
              <a:gd name="connsiteY8" fmla="*/ 500499 h 857998"/>
              <a:gd name="connsiteX9" fmla="*/ 1619530 w 1619530"/>
              <a:gd name="connsiteY9" fmla="*/ 714998 h 857998"/>
              <a:gd name="connsiteX10" fmla="*/ 1619530 w 1619530"/>
              <a:gd name="connsiteY10" fmla="*/ 714995 h 857998"/>
              <a:gd name="connsiteX11" fmla="*/ 1476527 w 1619530"/>
              <a:gd name="connsiteY11" fmla="*/ 857998 h 857998"/>
              <a:gd name="connsiteX12" fmla="*/ 674804 w 1619530"/>
              <a:gd name="connsiteY12" fmla="*/ 857998 h 857998"/>
              <a:gd name="connsiteX13" fmla="*/ 212741 w 1619530"/>
              <a:gd name="connsiteY13" fmla="*/ 1035741 h 857998"/>
              <a:gd name="connsiteX14" fmla="*/ 269922 w 1619530"/>
              <a:gd name="connsiteY14" fmla="*/ 857998 h 857998"/>
              <a:gd name="connsiteX15" fmla="*/ 143003 w 1619530"/>
              <a:gd name="connsiteY15" fmla="*/ 857998 h 857998"/>
              <a:gd name="connsiteX16" fmla="*/ 0 w 1619530"/>
              <a:gd name="connsiteY16" fmla="*/ 714995 h 857998"/>
              <a:gd name="connsiteX17" fmla="*/ 0 w 1619530"/>
              <a:gd name="connsiteY17" fmla="*/ 714998 h 857998"/>
              <a:gd name="connsiteX18" fmla="*/ 0 w 1619530"/>
              <a:gd name="connsiteY18" fmla="*/ 500499 h 857998"/>
              <a:gd name="connsiteX19" fmla="*/ 0 w 1619530"/>
              <a:gd name="connsiteY19" fmla="*/ 500499 h 857998"/>
              <a:gd name="connsiteX20" fmla="*/ 0 w 1619530"/>
              <a:gd name="connsiteY20" fmla="*/ 143003 h 857998"/>
              <a:gd name="connsiteX0" fmla="*/ 0 w 1619530"/>
              <a:gd name="connsiteY0" fmla="*/ 143003 h 1035741"/>
              <a:gd name="connsiteX1" fmla="*/ 143003 w 1619530"/>
              <a:gd name="connsiteY1" fmla="*/ 0 h 1035741"/>
              <a:gd name="connsiteX2" fmla="*/ 269922 w 1619530"/>
              <a:gd name="connsiteY2" fmla="*/ 0 h 1035741"/>
              <a:gd name="connsiteX3" fmla="*/ 269922 w 1619530"/>
              <a:gd name="connsiteY3" fmla="*/ 0 h 1035741"/>
              <a:gd name="connsiteX4" fmla="*/ 674804 w 1619530"/>
              <a:gd name="connsiteY4" fmla="*/ 0 h 1035741"/>
              <a:gd name="connsiteX5" fmla="*/ 1476527 w 1619530"/>
              <a:gd name="connsiteY5" fmla="*/ 0 h 1035741"/>
              <a:gd name="connsiteX6" fmla="*/ 1619530 w 1619530"/>
              <a:gd name="connsiteY6" fmla="*/ 143003 h 1035741"/>
              <a:gd name="connsiteX7" fmla="*/ 1619530 w 1619530"/>
              <a:gd name="connsiteY7" fmla="*/ 500499 h 1035741"/>
              <a:gd name="connsiteX8" fmla="*/ 1619530 w 1619530"/>
              <a:gd name="connsiteY8" fmla="*/ 500499 h 1035741"/>
              <a:gd name="connsiteX9" fmla="*/ 1619530 w 1619530"/>
              <a:gd name="connsiteY9" fmla="*/ 714998 h 1035741"/>
              <a:gd name="connsiteX10" fmla="*/ 1619530 w 1619530"/>
              <a:gd name="connsiteY10" fmla="*/ 714995 h 1035741"/>
              <a:gd name="connsiteX11" fmla="*/ 1476527 w 1619530"/>
              <a:gd name="connsiteY11" fmla="*/ 857998 h 1035741"/>
              <a:gd name="connsiteX12" fmla="*/ 1002464 w 1619530"/>
              <a:gd name="connsiteY12" fmla="*/ 873238 h 1035741"/>
              <a:gd name="connsiteX13" fmla="*/ 212741 w 1619530"/>
              <a:gd name="connsiteY13" fmla="*/ 1035741 h 1035741"/>
              <a:gd name="connsiteX14" fmla="*/ 269922 w 1619530"/>
              <a:gd name="connsiteY14" fmla="*/ 857998 h 1035741"/>
              <a:gd name="connsiteX15" fmla="*/ 143003 w 1619530"/>
              <a:gd name="connsiteY15" fmla="*/ 857998 h 1035741"/>
              <a:gd name="connsiteX16" fmla="*/ 0 w 1619530"/>
              <a:gd name="connsiteY16" fmla="*/ 714995 h 1035741"/>
              <a:gd name="connsiteX17" fmla="*/ 0 w 1619530"/>
              <a:gd name="connsiteY17" fmla="*/ 714998 h 1035741"/>
              <a:gd name="connsiteX18" fmla="*/ 0 w 1619530"/>
              <a:gd name="connsiteY18" fmla="*/ 500499 h 1035741"/>
              <a:gd name="connsiteX19" fmla="*/ 0 w 1619530"/>
              <a:gd name="connsiteY19" fmla="*/ 500499 h 1035741"/>
              <a:gd name="connsiteX20" fmla="*/ 0 w 1619530"/>
              <a:gd name="connsiteY20" fmla="*/ 143003 h 1035741"/>
              <a:gd name="connsiteX0" fmla="*/ 0 w 1619530"/>
              <a:gd name="connsiteY0" fmla="*/ 143003 h 1035741"/>
              <a:gd name="connsiteX1" fmla="*/ 143003 w 1619530"/>
              <a:gd name="connsiteY1" fmla="*/ 0 h 1035741"/>
              <a:gd name="connsiteX2" fmla="*/ 269922 w 1619530"/>
              <a:gd name="connsiteY2" fmla="*/ 0 h 1035741"/>
              <a:gd name="connsiteX3" fmla="*/ 269922 w 1619530"/>
              <a:gd name="connsiteY3" fmla="*/ 0 h 1035741"/>
              <a:gd name="connsiteX4" fmla="*/ 674804 w 1619530"/>
              <a:gd name="connsiteY4" fmla="*/ 0 h 1035741"/>
              <a:gd name="connsiteX5" fmla="*/ 1476527 w 1619530"/>
              <a:gd name="connsiteY5" fmla="*/ 0 h 1035741"/>
              <a:gd name="connsiteX6" fmla="*/ 1619530 w 1619530"/>
              <a:gd name="connsiteY6" fmla="*/ 143003 h 1035741"/>
              <a:gd name="connsiteX7" fmla="*/ 1619530 w 1619530"/>
              <a:gd name="connsiteY7" fmla="*/ 500499 h 1035741"/>
              <a:gd name="connsiteX8" fmla="*/ 1619530 w 1619530"/>
              <a:gd name="connsiteY8" fmla="*/ 500499 h 1035741"/>
              <a:gd name="connsiteX9" fmla="*/ 1619530 w 1619530"/>
              <a:gd name="connsiteY9" fmla="*/ 714998 h 1035741"/>
              <a:gd name="connsiteX10" fmla="*/ 1619530 w 1619530"/>
              <a:gd name="connsiteY10" fmla="*/ 714995 h 1035741"/>
              <a:gd name="connsiteX11" fmla="*/ 1476527 w 1619530"/>
              <a:gd name="connsiteY11" fmla="*/ 857998 h 1035741"/>
              <a:gd name="connsiteX12" fmla="*/ 1002464 w 1619530"/>
              <a:gd name="connsiteY12" fmla="*/ 873238 h 1035741"/>
              <a:gd name="connsiteX13" fmla="*/ 212741 w 1619530"/>
              <a:gd name="connsiteY13" fmla="*/ 1035741 h 1035741"/>
              <a:gd name="connsiteX14" fmla="*/ 582342 w 1619530"/>
              <a:gd name="connsiteY14" fmla="*/ 827518 h 1035741"/>
              <a:gd name="connsiteX15" fmla="*/ 143003 w 1619530"/>
              <a:gd name="connsiteY15" fmla="*/ 857998 h 1035741"/>
              <a:gd name="connsiteX16" fmla="*/ 0 w 1619530"/>
              <a:gd name="connsiteY16" fmla="*/ 714995 h 1035741"/>
              <a:gd name="connsiteX17" fmla="*/ 0 w 1619530"/>
              <a:gd name="connsiteY17" fmla="*/ 714998 h 1035741"/>
              <a:gd name="connsiteX18" fmla="*/ 0 w 1619530"/>
              <a:gd name="connsiteY18" fmla="*/ 500499 h 1035741"/>
              <a:gd name="connsiteX19" fmla="*/ 0 w 1619530"/>
              <a:gd name="connsiteY19" fmla="*/ 500499 h 1035741"/>
              <a:gd name="connsiteX20" fmla="*/ 0 w 1619530"/>
              <a:gd name="connsiteY20" fmla="*/ 143003 h 1035741"/>
              <a:gd name="connsiteX0" fmla="*/ 0 w 1619530"/>
              <a:gd name="connsiteY0" fmla="*/ 143003 h 1035741"/>
              <a:gd name="connsiteX1" fmla="*/ 143003 w 1619530"/>
              <a:gd name="connsiteY1" fmla="*/ 0 h 1035741"/>
              <a:gd name="connsiteX2" fmla="*/ 269922 w 1619530"/>
              <a:gd name="connsiteY2" fmla="*/ 0 h 1035741"/>
              <a:gd name="connsiteX3" fmla="*/ 269922 w 1619530"/>
              <a:gd name="connsiteY3" fmla="*/ 0 h 1035741"/>
              <a:gd name="connsiteX4" fmla="*/ 674804 w 1619530"/>
              <a:gd name="connsiteY4" fmla="*/ 0 h 1035741"/>
              <a:gd name="connsiteX5" fmla="*/ 1476527 w 1619530"/>
              <a:gd name="connsiteY5" fmla="*/ 0 h 1035741"/>
              <a:gd name="connsiteX6" fmla="*/ 1619530 w 1619530"/>
              <a:gd name="connsiteY6" fmla="*/ 143003 h 1035741"/>
              <a:gd name="connsiteX7" fmla="*/ 1619530 w 1619530"/>
              <a:gd name="connsiteY7" fmla="*/ 500499 h 1035741"/>
              <a:gd name="connsiteX8" fmla="*/ 1619530 w 1619530"/>
              <a:gd name="connsiteY8" fmla="*/ 500499 h 1035741"/>
              <a:gd name="connsiteX9" fmla="*/ 1619530 w 1619530"/>
              <a:gd name="connsiteY9" fmla="*/ 714998 h 1035741"/>
              <a:gd name="connsiteX10" fmla="*/ 1619530 w 1619530"/>
              <a:gd name="connsiteY10" fmla="*/ 714995 h 1035741"/>
              <a:gd name="connsiteX11" fmla="*/ 1476527 w 1619530"/>
              <a:gd name="connsiteY11" fmla="*/ 857998 h 1035741"/>
              <a:gd name="connsiteX12" fmla="*/ 1002464 w 1619530"/>
              <a:gd name="connsiteY12" fmla="*/ 873238 h 1035741"/>
              <a:gd name="connsiteX13" fmla="*/ 212741 w 1619530"/>
              <a:gd name="connsiteY13" fmla="*/ 1035741 h 1035741"/>
              <a:gd name="connsiteX14" fmla="*/ 650922 w 1619530"/>
              <a:gd name="connsiteY14" fmla="*/ 873238 h 1035741"/>
              <a:gd name="connsiteX15" fmla="*/ 143003 w 1619530"/>
              <a:gd name="connsiteY15" fmla="*/ 857998 h 1035741"/>
              <a:gd name="connsiteX16" fmla="*/ 0 w 1619530"/>
              <a:gd name="connsiteY16" fmla="*/ 714995 h 1035741"/>
              <a:gd name="connsiteX17" fmla="*/ 0 w 1619530"/>
              <a:gd name="connsiteY17" fmla="*/ 714998 h 1035741"/>
              <a:gd name="connsiteX18" fmla="*/ 0 w 1619530"/>
              <a:gd name="connsiteY18" fmla="*/ 500499 h 1035741"/>
              <a:gd name="connsiteX19" fmla="*/ 0 w 1619530"/>
              <a:gd name="connsiteY19" fmla="*/ 500499 h 1035741"/>
              <a:gd name="connsiteX20" fmla="*/ 0 w 1619530"/>
              <a:gd name="connsiteY20" fmla="*/ 143003 h 10357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1619530" h="1035741">
                <a:moveTo>
                  <a:pt x="0" y="143003"/>
                </a:moveTo>
                <a:cubicBezTo>
                  <a:pt x="0" y="64025"/>
                  <a:pt x="64025" y="0"/>
                  <a:pt x="143003" y="0"/>
                </a:cubicBezTo>
                <a:lnTo>
                  <a:pt x="269922" y="0"/>
                </a:lnTo>
                <a:lnTo>
                  <a:pt x="269922" y="0"/>
                </a:lnTo>
                <a:lnTo>
                  <a:pt x="674804" y="0"/>
                </a:lnTo>
                <a:lnTo>
                  <a:pt x="1476527" y="0"/>
                </a:lnTo>
                <a:cubicBezTo>
                  <a:pt x="1555505" y="0"/>
                  <a:pt x="1619530" y="64025"/>
                  <a:pt x="1619530" y="143003"/>
                </a:cubicBezTo>
                <a:lnTo>
                  <a:pt x="1619530" y="500499"/>
                </a:lnTo>
                <a:lnTo>
                  <a:pt x="1619530" y="500499"/>
                </a:lnTo>
                <a:lnTo>
                  <a:pt x="1619530" y="714998"/>
                </a:lnTo>
                <a:lnTo>
                  <a:pt x="1619530" y="714995"/>
                </a:lnTo>
                <a:cubicBezTo>
                  <a:pt x="1619530" y="793973"/>
                  <a:pt x="1555505" y="857998"/>
                  <a:pt x="1476527" y="857998"/>
                </a:cubicBezTo>
                <a:lnTo>
                  <a:pt x="1002464" y="873238"/>
                </a:lnTo>
                <a:lnTo>
                  <a:pt x="212741" y="1035741"/>
                </a:lnTo>
                <a:lnTo>
                  <a:pt x="650922" y="873238"/>
                </a:lnTo>
                <a:lnTo>
                  <a:pt x="143003" y="857998"/>
                </a:lnTo>
                <a:cubicBezTo>
                  <a:pt x="64025" y="857998"/>
                  <a:pt x="0" y="793973"/>
                  <a:pt x="0" y="714995"/>
                </a:cubicBezTo>
                <a:lnTo>
                  <a:pt x="0" y="714998"/>
                </a:lnTo>
                <a:lnTo>
                  <a:pt x="0" y="500499"/>
                </a:lnTo>
                <a:lnTo>
                  <a:pt x="0" y="500499"/>
                </a:lnTo>
                <a:lnTo>
                  <a:pt x="0" y="143003"/>
                </a:lnTo>
                <a:close/>
              </a:path>
            </a:pathLst>
          </a:cu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400" kern="1200">
                <a:solidFill>
                  <a:srgbClr val="FF0000"/>
                </a:solidFill>
              </a:rPr>
              <a:t>c</a:t>
            </a:r>
            <a:r>
              <a:rPr kumimoji="1" lang="ja-JP" altLang="en-US" sz="1400" kern="1200">
                <a:solidFill>
                  <a:srgbClr val="FF0000"/>
                </a:solidFill>
              </a:rPr>
              <a:t>送迎利用者数</a:t>
            </a:r>
            <a:endParaRPr kumimoji="1" lang="en-US" altLang="ja-JP" sz="1400" kern="1200">
              <a:solidFill>
                <a:srgbClr val="FF0000"/>
              </a:solidFill>
            </a:endParaRPr>
          </a:p>
          <a:p>
            <a:pPr algn="l"/>
            <a:r>
              <a:rPr kumimoji="1" lang="en-US" altLang="ja-JP" sz="1400" kern="1200">
                <a:solidFill>
                  <a:srgbClr val="FF0000"/>
                </a:solidFill>
              </a:rPr>
              <a:t>d</a:t>
            </a:r>
            <a:r>
              <a:rPr kumimoji="1" lang="ja-JP" altLang="en-US" sz="1400" kern="1200">
                <a:solidFill>
                  <a:srgbClr val="FF0000"/>
                </a:solidFill>
              </a:rPr>
              <a:t>送迎回数</a:t>
            </a:r>
          </a:p>
        </xdr:txBody>
      </xdr:sp>
      <xdr:sp macro="" textlink="">
        <xdr:nvSpPr>
          <xdr:cNvPr id="52224" name="吹き出し: 角を丸めた四角形 52223">
            <a:extLst>
              <a:ext uri="{FF2B5EF4-FFF2-40B4-BE49-F238E27FC236}">
                <a16:creationId xmlns:a16="http://schemas.microsoft.com/office/drawing/2014/main" id="{00000000-0008-0000-0700-000000CC0000}"/>
              </a:ext>
            </a:extLst>
          </xdr:cNvPr>
          <xdr:cNvSpPr/>
        </xdr:nvSpPr>
        <xdr:spPr>
          <a:xfrm>
            <a:off x="8231223" y="7350344"/>
            <a:ext cx="1194032" cy="546958"/>
          </a:xfrm>
          <a:prstGeom prst="wedgeRoundRectCallout">
            <a:avLst>
              <a:gd name="adj1" fmla="val 22235"/>
              <a:gd name="adj2" fmla="val 97526"/>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e</a:t>
            </a:r>
            <a:r>
              <a:rPr kumimoji="1" lang="ja-JP" altLang="en-US" sz="1400" kern="1200">
                <a:solidFill>
                  <a:srgbClr val="FF0000"/>
                </a:solidFill>
              </a:rPr>
              <a:t>　従事</a:t>
            </a:r>
            <a:endParaRPr kumimoji="1" lang="en-US" altLang="ja-JP" sz="1400" kern="1200">
              <a:solidFill>
                <a:srgbClr val="FF0000"/>
              </a:solidFill>
            </a:endParaRPr>
          </a:p>
          <a:p>
            <a:pPr algn="ctr"/>
            <a:r>
              <a:rPr kumimoji="1" lang="ja-JP" altLang="en-US" sz="1400" kern="1200">
                <a:solidFill>
                  <a:srgbClr val="FF0000"/>
                </a:solidFill>
              </a:rPr>
              <a:t>スタッフ人数</a:t>
            </a:r>
          </a:p>
        </xdr:txBody>
      </xdr:sp>
      <xdr:sp macro="" textlink="">
        <xdr:nvSpPr>
          <xdr:cNvPr id="52227" name="正方形/長方形 52226">
            <a:extLst>
              <a:ext uri="{FF2B5EF4-FFF2-40B4-BE49-F238E27FC236}">
                <a16:creationId xmlns:a16="http://schemas.microsoft.com/office/drawing/2014/main" id="{00000000-0008-0000-0700-000003CC0000}"/>
              </a:ext>
            </a:extLst>
          </xdr:cNvPr>
          <xdr:cNvSpPr/>
        </xdr:nvSpPr>
        <xdr:spPr>
          <a:xfrm>
            <a:off x="8790215" y="8218714"/>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52232" name="正方形/長方形 52231">
            <a:extLst>
              <a:ext uri="{FF2B5EF4-FFF2-40B4-BE49-F238E27FC236}">
                <a16:creationId xmlns:a16="http://schemas.microsoft.com/office/drawing/2014/main" id="{00000000-0008-0000-0700-000008CC0000}"/>
              </a:ext>
            </a:extLst>
          </xdr:cNvPr>
          <xdr:cNvSpPr/>
        </xdr:nvSpPr>
        <xdr:spPr>
          <a:xfrm>
            <a:off x="9677401" y="8470900"/>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52233" name="吹き出し: 角を丸めた四角形 52232">
            <a:extLst>
              <a:ext uri="{FF2B5EF4-FFF2-40B4-BE49-F238E27FC236}">
                <a16:creationId xmlns:a16="http://schemas.microsoft.com/office/drawing/2014/main" id="{00000000-0008-0000-0700-000009CC0000}"/>
              </a:ext>
            </a:extLst>
          </xdr:cNvPr>
          <xdr:cNvSpPr/>
        </xdr:nvSpPr>
        <xdr:spPr>
          <a:xfrm>
            <a:off x="9495973" y="8897260"/>
            <a:ext cx="1525813" cy="328383"/>
          </a:xfrm>
          <a:prstGeom prst="wedgeRoundRectCallout">
            <a:avLst>
              <a:gd name="adj1" fmla="val -27099"/>
              <a:gd name="adj2" fmla="val -65399"/>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f</a:t>
            </a:r>
            <a:r>
              <a:rPr kumimoji="1" lang="ja-JP" altLang="en-US" sz="2000" kern="1200">
                <a:solidFill>
                  <a:srgbClr val="FF0000"/>
                </a:solidFill>
              </a:rPr>
              <a:t>利用者負担金</a:t>
            </a:r>
          </a:p>
        </xdr:txBody>
      </xdr:sp>
      <xdr:sp macro="" textlink="">
        <xdr:nvSpPr>
          <xdr:cNvPr id="52234" name="正方形/長方形 52233">
            <a:extLst>
              <a:ext uri="{FF2B5EF4-FFF2-40B4-BE49-F238E27FC236}">
                <a16:creationId xmlns:a16="http://schemas.microsoft.com/office/drawing/2014/main" id="{00000000-0008-0000-0700-00000ACC0000}"/>
              </a:ext>
            </a:extLst>
          </xdr:cNvPr>
          <xdr:cNvSpPr/>
        </xdr:nvSpPr>
        <xdr:spPr>
          <a:xfrm>
            <a:off x="11408230" y="8496300"/>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52235" name="吹き出し: 角を丸めた四角形 52234">
            <a:extLst>
              <a:ext uri="{FF2B5EF4-FFF2-40B4-BE49-F238E27FC236}">
                <a16:creationId xmlns:a16="http://schemas.microsoft.com/office/drawing/2014/main" id="{00000000-0008-0000-0700-00000BCC0000}"/>
              </a:ext>
            </a:extLst>
          </xdr:cNvPr>
          <xdr:cNvSpPr/>
        </xdr:nvSpPr>
        <xdr:spPr>
          <a:xfrm>
            <a:off x="11498944" y="8968017"/>
            <a:ext cx="1525813" cy="328383"/>
          </a:xfrm>
          <a:prstGeom prst="wedgeRoundRectCallout">
            <a:avLst>
              <a:gd name="adj1" fmla="val -32450"/>
              <a:gd name="adj2" fmla="val -84736"/>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g</a:t>
            </a:r>
            <a:r>
              <a:rPr kumimoji="1" lang="ja-JP" altLang="en-US" sz="2000" kern="1200">
                <a:solidFill>
                  <a:srgbClr val="FF0000"/>
                </a:solidFill>
              </a:rPr>
              <a:t>実費分</a:t>
            </a:r>
          </a:p>
        </xdr:txBody>
      </xdr:sp>
    </xdr:grpSp>
    <xdr:clientData/>
  </xdr:twoCellAnchor>
  <xdr:twoCellAnchor>
    <xdr:from>
      <xdr:col>1</xdr:col>
      <xdr:colOff>217714</xdr:colOff>
      <xdr:row>21</xdr:row>
      <xdr:rowOff>54429</xdr:rowOff>
    </xdr:from>
    <xdr:to>
      <xdr:col>4</xdr:col>
      <xdr:colOff>226785</xdr:colOff>
      <xdr:row>22</xdr:row>
      <xdr:rowOff>117930</xdr:rowOff>
    </xdr:to>
    <xdr:sp macro="" textlink="">
      <xdr:nvSpPr>
        <xdr:cNvPr id="52236" name="吹き出し: 角を丸めた四角形 52235">
          <a:extLst>
            <a:ext uri="{FF2B5EF4-FFF2-40B4-BE49-F238E27FC236}">
              <a16:creationId xmlns:a16="http://schemas.microsoft.com/office/drawing/2014/main" id="{00000000-0008-0000-0700-00000CCC0000}"/>
            </a:ext>
          </a:extLst>
        </xdr:cNvPr>
        <xdr:cNvSpPr/>
      </xdr:nvSpPr>
      <xdr:spPr>
        <a:xfrm>
          <a:off x="889000" y="5379358"/>
          <a:ext cx="1787071" cy="326572"/>
        </a:xfrm>
        <a:prstGeom prst="wedgeRoundRectCallout">
          <a:avLst>
            <a:gd name="adj1" fmla="val 44367"/>
            <a:gd name="adj2" fmla="val 102857"/>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f</a:t>
          </a:r>
          <a:r>
            <a:rPr kumimoji="1" lang="ja-JP" altLang="en-US" sz="1400" kern="1200">
              <a:solidFill>
                <a:srgbClr val="FF0000"/>
              </a:solidFill>
            </a:rPr>
            <a:t>利用者負担金</a:t>
          </a:r>
        </a:p>
      </xdr:txBody>
    </xdr:sp>
    <xdr:clientData/>
  </xdr:twoCellAnchor>
  <xdr:twoCellAnchor>
    <xdr:from>
      <xdr:col>1</xdr:col>
      <xdr:colOff>217714</xdr:colOff>
      <xdr:row>25</xdr:row>
      <xdr:rowOff>199572</xdr:rowOff>
    </xdr:from>
    <xdr:to>
      <xdr:col>3</xdr:col>
      <xdr:colOff>279401</xdr:colOff>
      <xdr:row>26</xdr:row>
      <xdr:rowOff>197757</xdr:rowOff>
    </xdr:to>
    <xdr:sp macro="" textlink="">
      <xdr:nvSpPr>
        <xdr:cNvPr id="52237" name="吹き出し: 角を丸めた四角形 52236">
          <a:extLst>
            <a:ext uri="{FF2B5EF4-FFF2-40B4-BE49-F238E27FC236}">
              <a16:creationId xmlns:a16="http://schemas.microsoft.com/office/drawing/2014/main" id="{00000000-0008-0000-0700-00000DCC0000}"/>
            </a:ext>
          </a:extLst>
        </xdr:cNvPr>
        <xdr:cNvSpPr/>
      </xdr:nvSpPr>
      <xdr:spPr>
        <a:xfrm>
          <a:off x="889000" y="6576786"/>
          <a:ext cx="1440544" cy="261257"/>
        </a:xfrm>
        <a:prstGeom prst="wedgeRoundRectCallout">
          <a:avLst>
            <a:gd name="adj1" fmla="val 71057"/>
            <a:gd name="adj2" fmla="val -80722"/>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g</a:t>
          </a:r>
          <a:r>
            <a:rPr kumimoji="1" lang="ja-JP" altLang="en-US" sz="1400" kern="1200">
              <a:solidFill>
                <a:srgbClr val="FF0000"/>
              </a:solidFill>
            </a:rPr>
            <a:t>実費分</a:t>
          </a:r>
        </a:p>
      </xdr:txBody>
    </xdr:sp>
    <xdr:clientData/>
  </xdr:twoCellAnchor>
  <xdr:twoCellAnchor>
    <xdr:from>
      <xdr:col>4</xdr:col>
      <xdr:colOff>190500</xdr:colOff>
      <xdr:row>24</xdr:row>
      <xdr:rowOff>14513</xdr:rowOff>
    </xdr:from>
    <xdr:to>
      <xdr:col>5</xdr:col>
      <xdr:colOff>27215</xdr:colOff>
      <xdr:row>24</xdr:row>
      <xdr:rowOff>235857</xdr:rowOff>
    </xdr:to>
    <xdr:sp macro="" textlink="">
      <xdr:nvSpPr>
        <xdr:cNvPr id="52238" name="正方形/長方形 52237">
          <a:extLst>
            <a:ext uri="{FF2B5EF4-FFF2-40B4-BE49-F238E27FC236}">
              <a16:creationId xmlns:a16="http://schemas.microsoft.com/office/drawing/2014/main" id="{00000000-0008-0000-0700-00000ECC0000}"/>
            </a:ext>
          </a:extLst>
        </xdr:cNvPr>
        <xdr:cNvSpPr/>
      </xdr:nvSpPr>
      <xdr:spPr>
        <a:xfrm>
          <a:off x="2639786" y="6128656"/>
          <a:ext cx="508000" cy="221344"/>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5</xdr:col>
      <xdr:colOff>544287</xdr:colOff>
      <xdr:row>22</xdr:row>
      <xdr:rowOff>261257</xdr:rowOff>
    </xdr:from>
    <xdr:to>
      <xdr:col>7</xdr:col>
      <xdr:colOff>70757</xdr:colOff>
      <xdr:row>25</xdr:row>
      <xdr:rowOff>27215</xdr:rowOff>
    </xdr:to>
    <xdr:sp macro="" textlink="">
      <xdr:nvSpPr>
        <xdr:cNvPr id="52239" name="正方形/長方形 52238">
          <a:extLst>
            <a:ext uri="{FF2B5EF4-FFF2-40B4-BE49-F238E27FC236}">
              <a16:creationId xmlns:a16="http://schemas.microsoft.com/office/drawing/2014/main" id="{00000000-0008-0000-0700-00000FCC0000}"/>
            </a:ext>
          </a:extLst>
        </xdr:cNvPr>
        <xdr:cNvSpPr/>
      </xdr:nvSpPr>
      <xdr:spPr>
        <a:xfrm>
          <a:off x="3664858" y="5849257"/>
          <a:ext cx="524328" cy="555172"/>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5</xdr:col>
      <xdr:colOff>203201</xdr:colOff>
      <xdr:row>26</xdr:row>
      <xdr:rowOff>206830</xdr:rowOff>
    </xdr:from>
    <xdr:to>
      <xdr:col>8</xdr:col>
      <xdr:colOff>72571</xdr:colOff>
      <xdr:row>28</xdr:row>
      <xdr:rowOff>45358</xdr:rowOff>
    </xdr:to>
    <xdr:sp macro="" textlink="">
      <xdr:nvSpPr>
        <xdr:cNvPr id="52240" name="吹き出し: 角を丸めた四角形 52239">
          <a:extLst>
            <a:ext uri="{FF2B5EF4-FFF2-40B4-BE49-F238E27FC236}">
              <a16:creationId xmlns:a16="http://schemas.microsoft.com/office/drawing/2014/main" id="{00000000-0008-0000-0700-000010CC0000}"/>
            </a:ext>
          </a:extLst>
        </xdr:cNvPr>
        <xdr:cNvSpPr/>
      </xdr:nvSpPr>
      <xdr:spPr>
        <a:xfrm>
          <a:off x="3323772" y="6847116"/>
          <a:ext cx="1293585" cy="364671"/>
        </a:xfrm>
        <a:prstGeom prst="wedgeRoundRectCallout">
          <a:avLst>
            <a:gd name="adj1" fmla="val -14626"/>
            <a:gd name="adj2" fmla="val -154574"/>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b</a:t>
          </a:r>
          <a:r>
            <a:rPr kumimoji="1" lang="ja-JP" altLang="en-US" sz="1400" kern="1200">
              <a:solidFill>
                <a:srgbClr val="FF0000"/>
              </a:solidFill>
            </a:rPr>
            <a:t>活動回数</a:t>
          </a:r>
        </a:p>
      </xdr:txBody>
    </xdr:sp>
    <xdr:clientData/>
  </xdr:twoCellAnchor>
  <xdr:twoCellAnchor>
    <xdr:from>
      <xdr:col>9</xdr:col>
      <xdr:colOff>83459</xdr:colOff>
      <xdr:row>25</xdr:row>
      <xdr:rowOff>159658</xdr:rowOff>
    </xdr:from>
    <xdr:to>
      <xdr:col>12</xdr:col>
      <xdr:colOff>63500</xdr:colOff>
      <xdr:row>27</xdr:row>
      <xdr:rowOff>36287</xdr:rowOff>
    </xdr:to>
    <xdr:sp macro="" textlink="">
      <xdr:nvSpPr>
        <xdr:cNvPr id="52241" name="吹き出し: 角を丸めた四角形 52240">
          <a:extLst>
            <a:ext uri="{FF2B5EF4-FFF2-40B4-BE49-F238E27FC236}">
              <a16:creationId xmlns:a16="http://schemas.microsoft.com/office/drawing/2014/main" id="{00000000-0008-0000-0700-000011CC0000}"/>
            </a:ext>
          </a:extLst>
        </xdr:cNvPr>
        <xdr:cNvSpPr/>
      </xdr:nvSpPr>
      <xdr:spPr>
        <a:xfrm>
          <a:off x="4972959" y="6536872"/>
          <a:ext cx="1168398" cy="402772"/>
        </a:xfrm>
        <a:prstGeom prst="wedgeRoundRectCallout">
          <a:avLst>
            <a:gd name="adj1" fmla="val -47435"/>
            <a:gd name="adj2" fmla="val -74031"/>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a</a:t>
          </a:r>
          <a:r>
            <a:rPr kumimoji="1" lang="ja-JP" altLang="en-US" sz="1400" kern="1200">
              <a:solidFill>
                <a:srgbClr val="FF0000"/>
              </a:solidFill>
            </a:rPr>
            <a:t>利用者数</a:t>
          </a:r>
        </a:p>
      </xdr:txBody>
    </xdr:sp>
    <xdr:clientData/>
  </xdr:twoCellAnchor>
  <xdr:twoCellAnchor>
    <xdr:from>
      <xdr:col>7</xdr:col>
      <xdr:colOff>342901</xdr:colOff>
      <xdr:row>22</xdr:row>
      <xdr:rowOff>241300</xdr:rowOff>
    </xdr:from>
    <xdr:to>
      <xdr:col>9</xdr:col>
      <xdr:colOff>96158</xdr:colOff>
      <xdr:row>25</xdr:row>
      <xdr:rowOff>7258</xdr:rowOff>
    </xdr:to>
    <xdr:sp macro="" textlink="">
      <xdr:nvSpPr>
        <xdr:cNvPr id="52242" name="正方形/長方形 52241">
          <a:extLst>
            <a:ext uri="{FF2B5EF4-FFF2-40B4-BE49-F238E27FC236}">
              <a16:creationId xmlns:a16="http://schemas.microsoft.com/office/drawing/2014/main" id="{00000000-0008-0000-0700-000012CC0000}"/>
            </a:ext>
          </a:extLst>
        </xdr:cNvPr>
        <xdr:cNvSpPr/>
      </xdr:nvSpPr>
      <xdr:spPr>
        <a:xfrm>
          <a:off x="4461330" y="5829300"/>
          <a:ext cx="524328" cy="555172"/>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oneCellAnchor>
    <xdr:from>
      <xdr:col>0</xdr:col>
      <xdr:colOff>0</xdr:colOff>
      <xdr:row>3</xdr:row>
      <xdr:rowOff>115455</xdr:rowOff>
    </xdr:from>
    <xdr:ext cx="493661" cy="492443"/>
    <xdr:sp macro="" textlink="">
      <xdr:nvSpPr>
        <xdr:cNvPr id="52244" name="テキスト ボックス 52243">
          <a:extLst>
            <a:ext uri="{FF2B5EF4-FFF2-40B4-BE49-F238E27FC236}">
              <a16:creationId xmlns:a16="http://schemas.microsoft.com/office/drawing/2014/main" id="{00000000-0008-0000-0700-000014CC0000}"/>
            </a:ext>
          </a:extLst>
        </xdr:cNvPr>
        <xdr:cNvSpPr txBox="1"/>
      </xdr:nvSpPr>
      <xdr:spPr>
        <a:xfrm>
          <a:off x="0" y="80818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0</xdr:col>
      <xdr:colOff>544944</xdr:colOff>
      <xdr:row>6</xdr:row>
      <xdr:rowOff>106216</xdr:rowOff>
    </xdr:from>
    <xdr:ext cx="493661" cy="492443"/>
    <xdr:sp macro="" textlink="">
      <xdr:nvSpPr>
        <xdr:cNvPr id="52245" name="テキスト ボックス 52244">
          <a:extLst>
            <a:ext uri="{FF2B5EF4-FFF2-40B4-BE49-F238E27FC236}">
              <a16:creationId xmlns:a16="http://schemas.microsoft.com/office/drawing/2014/main" id="{00000000-0008-0000-0700-000015CC0000}"/>
            </a:ext>
          </a:extLst>
        </xdr:cNvPr>
        <xdr:cNvSpPr txBox="1"/>
      </xdr:nvSpPr>
      <xdr:spPr>
        <a:xfrm>
          <a:off x="544944" y="1491671"/>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p>
      </xdr:txBody>
    </xdr:sp>
    <xdr:clientData/>
  </xdr:oneCellAnchor>
  <xdr:oneCellAnchor>
    <xdr:from>
      <xdr:col>0</xdr:col>
      <xdr:colOff>547253</xdr:colOff>
      <xdr:row>7</xdr:row>
      <xdr:rowOff>143162</xdr:rowOff>
    </xdr:from>
    <xdr:ext cx="493661" cy="492443"/>
    <xdr:sp macro="" textlink="">
      <xdr:nvSpPr>
        <xdr:cNvPr id="52246" name="テキスト ボックス 52245">
          <a:extLst>
            <a:ext uri="{FF2B5EF4-FFF2-40B4-BE49-F238E27FC236}">
              <a16:creationId xmlns:a16="http://schemas.microsoft.com/office/drawing/2014/main" id="{00000000-0008-0000-0700-000016CC0000}"/>
            </a:ext>
          </a:extLst>
        </xdr:cNvPr>
        <xdr:cNvSpPr txBox="1"/>
      </xdr:nvSpPr>
      <xdr:spPr>
        <a:xfrm>
          <a:off x="547253" y="179416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p>
      </xdr:txBody>
    </xdr:sp>
    <xdr:clientData/>
  </xdr:oneCellAnchor>
  <xdr:oneCellAnchor>
    <xdr:from>
      <xdr:col>0</xdr:col>
      <xdr:colOff>526471</xdr:colOff>
      <xdr:row>8</xdr:row>
      <xdr:rowOff>180108</xdr:rowOff>
    </xdr:from>
    <xdr:ext cx="493661" cy="492443"/>
    <xdr:sp macro="" textlink="">
      <xdr:nvSpPr>
        <xdr:cNvPr id="52247" name="テキスト ボックス 52246">
          <a:extLst>
            <a:ext uri="{FF2B5EF4-FFF2-40B4-BE49-F238E27FC236}">
              <a16:creationId xmlns:a16="http://schemas.microsoft.com/office/drawing/2014/main" id="{00000000-0008-0000-0700-000017CC0000}"/>
            </a:ext>
          </a:extLst>
        </xdr:cNvPr>
        <xdr:cNvSpPr txBox="1"/>
      </xdr:nvSpPr>
      <xdr:spPr>
        <a:xfrm>
          <a:off x="526471" y="209665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p>
      </xdr:txBody>
    </xdr:sp>
    <xdr:clientData/>
  </xdr:oneCellAnchor>
  <xdr:oneCellAnchor>
    <xdr:from>
      <xdr:col>0</xdr:col>
      <xdr:colOff>20780</xdr:colOff>
      <xdr:row>10</xdr:row>
      <xdr:rowOff>32326</xdr:rowOff>
    </xdr:from>
    <xdr:ext cx="493661" cy="492443"/>
    <xdr:sp macro="" textlink="">
      <xdr:nvSpPr>
        <xdr:cNvPr id="52248" name="テキスト ボックス 52247">
          <a:extLst>
            <a:ext uri="{FF2B5EF4-FFF2-40B4-BE49-F238E27FC236}">
              <a16:creationId xmlns:a16="http://schemas.microsoft.com/office/drawing/2014/main" id="{00000000-0008-0000-0700-000018CC0000}"/>
            </a:ext>
          </a:extLst>
        </xdr:cNvPr>
        <xdr:cNvSpPr txBox="1"/>
      </xdr:nvSpPr>
      <xdr:spPr>
        <a:xfrm>
          <a:off x="20780" y="247996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p>
      </xdr:txBody>
    </xdr:sp>
    <xdr:clientData/>
  </xdr:oneCellAnchor>
  <xdr:oneCellAnchor>
    <xdr:from>
      <xdr:col>0</xdr:col>
      <xdr:colOff>0</xdr:colOff>
      <xdr:row>14</xdr:row>
      <xdr:rowOff>207817</xdr:rowOff>
    </xdr:from>
    <xdr:ext cx="493661" cy="492443"/>
    <xdr:sp macro="" textlink="">
      <xdr:nvSpPr>
        <xdr:cNvPr id="52249" name="テキスト ボックス 52248">
          <a:extLst>
            <a:ext uri="{FF2B5EF4-FFF2-40B4-BE49-F238E27FC236}">
              <a16:creationId xmlns:a16="http://schemas.microsoft.com/office/drawing/2014/main" id="{00000000-0008-0000-0700-000019CC0000}"/>
            </a:ext>
          </a:extLst>
        </xdr:cNvPr>
        <xdr:cNvSpPr txBox="1"/>
      </xdr:nvSpPr>
      <xdr:spPr>
        <a:xfrm>
          <a:off x="0" y="3717635"/>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p>
      </xdr:txBody>
    </xdr:sp>
    <xdr:clientData/>
  </xdr:oneCellAnchor>
  <xdr:oneCellAnchor>
    <xdr:from>
      <xdr:col>0</xdr:col>
      <xdr:colOff>314037</xdr:colOff>
      <xdr:row>19</xdr:row>
      <xdr:rowOff>256308</xdr:rowOff>
    </xdr:from>
    <xdr:ext cx="493661" cy="492443"/>
    <xdr:sp macro="" textlink="">
      <xdr:nvSpPr>
        <xdr:cNvPr id="52250" name="テキスト ボックス 52249">
          <a:extLst>
            <a:ext uri="{FF2B5EF4-FFF2-40B4-BE49-F238E27FC236}">
              <a16:creationId xmlns:a16="http://schemas.microsoft.com/office/drawing/2014/main" id="{00000000-0008-0000-0700-00001ACC0000}"/>
            </a:ext>
          </a:extLst>
        </xdr:cNvPr>
        <xdr:cNvSpPr txBox="1"/>
      </xdr:nvSpPr>
      <xdr:spPr>
        <a:xfrm>
          <a:off x="314037" y="509385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⑦</a:t>
          </a:r>
        </a:p>
      </xdr:txBody>
    </xdr:sp>
    <xdr:clientData/>
  </xdr:oneCellAnchor>
  <xdr:oneCellAnchor>
    <xdr:from>
      <xdr:col>0</xdr:col>
      <xdr:colOff>288636</xdr:colOff>
      <xdr:row>24</xdr:row>
      <xdr:rowOff>4617</xdr:rowOff>
    </xdr:from>
    <xdr:ext cx="493661" cy="492443"/>
    <xdr:sp macro="" textlink="">
      <xdr:nvSpPr>
        <xdr:cNvPr id="52251" name="テキスト ボックス 52250">
          <a:extLst>
            <a:ext uri="{FF2B5EF4-FFF2-40B4-BE49-F238E27FC236}">
              <a16:creationId xmlns:a16="http://schemas.microsoft.com/office/drawing/2014/main" id="{00000000-0008-0000-0700-00001BCC0000}"/>
            </a:ext>
          </a:extLst>
        </xdr:cNvPr>
        <xdr:cNvSpPr txBox="1"/>
      </xdr:nvSpPr>
      <xdr:spPr>
        <a:xfrm>
          <a:off x="288636" y="616989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⑧</a:t>
          </a:r>
        </a:p>
      </xdr:txBody>
    </xdr:sp>
    <xdr:clientData/>
  </xdr:oneCellAnchor>
  <xdr:oneCellAnchor>
    <xdr:from>
      <xdr:col>1</xdr:col>
      <xdr:colOff>233218</xdr:colOff>
      <xdr:row>28</xdr:row>
      <xdr:rowOff>6926</xdr:rowOff>
    </xdr:from>
    <xdr:ext cx="493661" cy="492443"/>
    <xdr:sp macro="" textlink="">
      <xdr:nvSpPr>
        <xdr:cNvPr id="52252" name="テキスト ボックス 52251">
          <a:extLst>
            <a:ext uri="{FF2B5EF4-FFF2-40B4-BE49-F238E27FC236}">
              <a16:creationId xmlns:a16="http://schemas.microsoft.com/office/drawing/2014/main" id="{00000000-0008-0000-0700-00001CCC0000}"/>
            </a:ext>
          </a:extLst>
        </xdr:cNvPr>
        <xdr:cNvSpPr txBox="1"/>
      </xdr:nvSpPr>
      <xdr:spPr>
        <a:xfrm>
          <a:off x="902854" y="7234381"/>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⑨</a:t>
          </a:r>
        </a:p>
      </xdr:txBody>
    </xdr:sp>
    <xdr:clientData/>
  </xdr:oneCellAnchor>
  <xdr:oneCellAnchor>
    <xdr:from>
      <xdr:col>0</xdr:col>
      <xdr:colOff>0</xdr:colOff>
      <xdr:row>45</xdr:row>
      <xdr:rowOff>9235</xdr:rowOff>
    </xdr:from>
    <xdr:ext cx="493661" cy="492443"/>
    <xdr:sp macro="" textlink="">
      <xdr:nvSpPr>
        <xdr:cNvPr id="52253" name="テキスト ボックス 52252">
          <a:extLst>
            <a:ext uri="{FF2B5EF4-FFF2-40B4-BE49-F238E27FC236}">
              <a16:creationId xmlns:a16="http://schemas.microsoft.com/office/drawing/2014/main" id="{00000000-0008-0000-0700-00001DCC0000}"/>
            </a:ext>
          </a:extLst>
        </xdr:cNvPr>
        <xdr:cNvSpPr txBox="1"/>
      </xdr:nvSpPr>
      <xdr:spPr>
        <a:xfrm>
          <a:off x="0" y="10931235"/>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⑩</a:t>
          </a:r>
        </a:p>
      </xdr:txBody>
    </xdr:sp>
    <xdr:clientData/>
  </xdr:oneCellAnchor>
  <xdr:twoCellAnchor>
    <xdr:from>
      <xdr:col>23</xdr:col>
      <xdr:colOff>137160</xdr:colOff>
      <xdr:row>18</xdr:row>
      <xdr:rowOff>259080</xdr:rowOff>
    </xdr:from>
    <xdr:to>
      <xdr:col>24</xdr:col>
      <xdr:colOff>617220</xdr:colOff>
      <xdr:row>20</xdr:row>
      <xdr:rowOff>22860</xdr:rowOff>
    </xdr:to>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9265920" y="4861560"/>
          <a:ext cx="1165860" cy="297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（計画書抜粋）</a:t>
          </a:r>
        </a:p>
      </xdr:txBody>
    </xdr:sp>
    <xdr:clientData/>
  </xdr:twoCellAnchor>
  <xdr:twoCellAnchor>
    <xdr:from>
      <xdr:col>12</xdr:col>
      <xdr:colOff>342900</xdr:colOff>
      <xdr:row>0</xdr:row>
      <xdr:rowOff>44450</xdr:rowOff>
    </xdr:from>
    <xdr:to>
      <xdr:col>15</xdr:col>
      <xdr:colOff>38100</xdr:colOff>
      <xdr:row>1</xdr:row>
      <xdr:rowOff>158750</xdr:rowOff>
    </xdr:to>
    <xdr:sp macro="" textlink="">
      <xdr:nvSpPr>
        <xdr:cNvPr id="4" name="四角形: 角を丸くする 3">
          <a:extLst>
            <a:ext uri="{FF2B5EF4-FFF2-40B4-BE49-F238E27FC236}">
              <a16:creationId xmlns:a16="http://schemas.microsoft.com/office/drawing/2014/main" id="{00000000-0008-0000-0700-000004000000}"/>
            </a:ext>
          </a:extLst>
        </xdr:cNvPr>
        <xdr:cNvSpPr/>
      </xdr:nvSpPr>
      <xdr:spPr>
        <a:xfrm>
          <a:off x="6362700" y="44450"/>
          <a:ext cx="736600" cy="38100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28</xdr:col>
      <xdr:colOff>121920</xdr:colOff>
      <xdr:row>46</xdr:row>
      <xdr:rowOff>129540</xdr:rowOff>
    </xdr:from>
    <xdr:to>
      <xdr:col>29</xdr:col>
      <xdr:colOff>72614</xdr:colOff>
      <xdr:row>47</xdr:row>
      <xdr:rowOff>99956</xdr:rowOff>
    </xdr:to>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13365480" y="11597640"/>
          <a:ext cx="636494" cy="259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11</a:t>
          </a:r>
        </a:p>
        <a:p>
          <a:endParaRPr kumimoji="1" lang="en-US" altLang="ja-JP" sz="1400">
            <a:latin typeface="BIZ UDPゴシック" panose="020B0400000000000000" pitchFamily="50" charset="-128"/>
            <a:ea typeface="BIZ UDPゴシック" panose="020B0400000000000000" pitchFamily="50" charset="-128"/>
          </a:endParaRP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94690</xdr:colOff>
      <xdr:row>8</xdr:row>
      <xdr:rowOff>38099</xdr:rowOff>
    </xdr:from>
    <xdr:to>
      <xdr:col>1</xdr:col>
      <xdr:colOff>498102</xdr:colOff>
      <xdr:row>8</xdr:row>
      <xdr:rowOff>323848</xdr:rowOff>
    </xdr:to>
    <xdr:sp macro="" textlink="">
      <xdr:nvSpPr>
        <xdr:cNvPr id="2" name="円/楕円 4">
          <a:extLst>
            <a:ext uri="{FF2B5EF4-FFF2-40B4-BE49-F238E27FC236}">
              <a16:creationId xmlns:a16="http://schemas.microsoft.com/office/drawing/2014/main" id="{00000000-0008-0000-0800-000002000000}"/>
            </a:ext>
          </a:extLst>
        </xdr:cNvPr>
        <xdr:cNvSpPr/>
      </xdr:nvSpPr>
      <xdr:spPr>
        <a:xfrm>
          <a:off x="1818715" y="5343524"/>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85725</xdr:colOff>
      <xdr:row>11</xdr:row>
      <xdr:rowOff>19050</xdr:rowOff>
    </xdr:from>
    <xdr:to>
      <xdr:col>1</xdr:col>
      <xdr:colOff>489137</xdr:colOff>
      <xdr:row>11</xdr:row>
      <xdr:rowOff>304799</xdr:rowOff>
    </xdr:to>
    <xdr:sp macro="" textlink="">
      <xdr:nvSpPr>
        <xdr:cNvPr id="5" name="円/楕円 4">
          <a:extLst>
            <a:ext uri="{FF2B5EF4-FFF2-40B4-BE49-F238E27FC236}">
              <a16:creationId xmlns:a16="http://schemas.microsoft.com/office/drawing/2014/main" id="{00000000-0008-0000-0800-000005000000}"/>
            </a:ext>
          </a:extLst>
        </xdr:cNvPr>
        <xdr:cNvSpPr/>
      </xdr:nvSpPr>
      <xdr:spPr>
        <a:xfrm>
          <a:off x="1809750" y="6810375"/>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495300</xdr:colOff>
      <xdr:row>9</xdr:row>
      <xdr:rowOff>85725</xdr:rowOff>
    </xdr:from>
    <xdr:to>
      <xdr:col>1</xdr:col>
      <xdr:colOff>898712</xdr:colOff>
      <xdr:row>9</xdr:row>
      <xdr:rowOff>371474</xdr:rowOff>
    </xdr:to>
    <xdr:sp macro="" textlink="">
      <xdr:nvSpPr>
        <xdr:cNvPr id="6" name="円/楕円 4">
          <a:extLst>
            <a:ext uri="{FF2B5EF4-FFF2-40B4-BE49-F238E27FC236}">
              <a16:creationId xmlns:a16="http://schemas.microsoft.com/office/drawing/2014/main" id="{00000000-0008-0000-0800-000006000000}"/>
            </a:ext>
          </a:extLst>
        </xdr:cNvPr>
        <xdr:cNvSpPr/>
      </xdr:nvSpPr>
      <xdr:spPr>
        <a:xfrm>
          <a:off x="2219325" y="5962650"/>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3</xdr:col>
      <xdr:colOff>219075</xdr:colOff>
      <xdr:row>3</xdr:row>
      <xdr:rowOff>142875</xdr:rowOff>
    </xdr:from>
    <xdr:to>
      <xdr:col>7</xdr:col>
      <xdr:colOff>152400</xdr:colOff>
      <xdr:row>3</xdr:row>
      <xdr:rowOff>438150</xdr:rowOff>
    </xdr:to>
    <xdr:sp macro="" textlink="">
      <xdr:nvSpPr>
        <xdr:cNvPr id="7" name="正方形/長方形 6">
          <a:extLst>
            <a:ext uri="{FF2B5EF4-FFF2-40B4-BE49-F238E27FC236}">
              <a16:creationId xmlns:a16="http://schemas.microsoft.com/office/drawing/2014/main" id="{00000000-0008-0000-0800-000007000000}"/>
            </a:ext>
          </a:extLst>
        </xdr:cNvPr>
        <xdr:cNvSpPr/>
      </xdr:nvSpPr>
      <xdr:spPr>
        <a:xfrm>
          <a:off x="6334125" y="1514475"/>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94690</xdr:colOff>
      <xdr:row>8</xdr:row>
      <xdr:rowOff>38099</xdr:rowOff>
    </xdr:from>
    <xdr:to>
      <xdr:col>1</xdr:col>
      <xdr:colOff>498102</xdr:colOff>
      <xdr:row>8</xdr:row>
      <xdr:rowOff>323848</xdr:rowOff>
    </xdr:to>
    <xdr:sp macro="" textlink="">
      <xdr:nvSpPr>
        <xdr:cNvPr id="2" name="円/楕円 4">
          <a:extLst>
            <a:ext uri="{FF2B5EF4-FFF2-40B4-BE49-F238E27FC236}">
              <a16:creationId xmlns:a16="http://schemas.microsoft.com/office/drawing/2014/main" id="{00000000-0008-0000-0900-000002000000}"/>
            </a:ext>
          </a:extLst>
        </xdr:cNvPr>
        <xdr:cNvSpPr/>
      </xdr:nvSpPr>
      <xdr:spPr>
        <a:xfrm>
          <a:off x="1815540" y="4972049"/>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85725</xdr:colOff>
      <xdr:row>11</xdr:row>
      <xdr:rowOff>19050</xdr:rowOff>
    </xdr:from>
    <xdr:to>
      <xdr:col>1</xdr:col>
      <xdr:colOff>489137</xdr:colOff>
      <xdr:row>11</xdr:row>
      <xdr:rowOff>304799</xdr:rowOff>
    </xdr:to>
    <xdr:sp macro="" textlink="">
      <xdr:nvSpPr>
        <xdr:cNvPr id="3" name="円/楕円 4">
          <a:extLst>
            <a:ext uri="{FF2B5EF4-FFF2-40B4-BE49-F238E27FC236}">
              <a16:creationId xmlns:a16="http://schemas.microsoft.com/office/drawing/2014/main" id="{00000000-0008-0000-0900-000003000000}"/>
            </a:ext>
          </a:extLst>
        </xdr:cNvPr>
        <xdr:cNvSpPr/>
      </xdr:nvSpPr>
      <xdr:spPr>
        <a:xfrm>
          <a:off x="1806575" y="6438900"/>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495300</xdr:colOff>
      <xdr:row>9</xdr:row>
      <xdr:rowOff>85725</xdr:rowOff>
    </xdr:from>
    <xdr:to>
      <xdr:col>1</xdr:col>
      <xdr:colOff>898712</xdr:colOff>
      <xdr:row>9</xdr:row>
      <xdr:rowOff>371474</xdr:rowOff>
    </xdr:to>
    <xdr:sp macro="" textlink="">
      <xdr:nvSpPr>
        <xdr:cNvPr id="4" name="円/楕円 4">
          <a:extLst>
            <a:ext uri="{FF2B5EF4-FFF2-40B4-BE49-F238E27FC236}">
              <a16:creationId xmlns:a16="http://schemas.microsoft.com/office/drawing/2014/main" id="{00000000-0008-0000-0900-000004000000}"/>
            </a:ext>
          </a:extLst>
        </xdr:cNvPr>
        <xdr:cNvSpPr/>
      </xdr:nvSpPr>
      <xdr:spPr>
        <a:xfrm>
          <a:off x="2216150" y="5591175"/>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3</xdr:col>
      <xdr:colOff>219075</xdr:colOff>
      <xdr:row>3</xdr:row>
      <xdr:rowOff>142875</xdr:rowOff>
    </xdr:from>
    <xdr:to>
      <xdr:col>7</xdr:col>
      <xdr:colOff>152400</xdr:colOff>
      <xdr:row>3</xdr:row>
      <xdr:rowOff>438150</xdr:rowOff>
    </xdr:to>
    <xdr:sp macro="" textlink="">
      <xdr:nvSpPr>
        <xdr:cNvPr id="5" name="正方形/長方形 4">
          <a:extLst>
            <a:ext uri="{FF2B5EF4-FFF2-40B4-BE49-F238E27FC236}">
              <a16:creationId xmlns:a16="http://schemas.microsoft.com/office/drawing/2014/main" id="{00000000-0008-0000-0900-000005000000}"/>
            </a:ext>
          </a:extLst>
        </xdr:cNvPr>
        <xdr:cNvSpPr/>
      </xdr:nvSpPr>
      <xdr:spPr>
        <a:xfrm>
          <a:off x="6327775" y="1514475"/>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1</xdr:col>
      <xdr:colOff>219074</xdr:colOff>
      <xdr:row>15</xdr:row>
      <xdr:rowOff>47625</xdr:rowOff>
    </xdr:from>
    <xdr:to>
      <xdr:col>2</xdr:col>
      <xdr:colOff>485775</xdr:colOff>
      <xdr:row>15</xdr:row>
      <xdr:rowOff>381000</xdr:rowOff>
    </xdr:to>
    <xdr:sp macro="" textlink="">
      <xdr:nvSpPr>
        <xdr:cNvPr id="6" name="吹き出し: 線 5">
          <a:extLst>
            <a:ext uri="{FF2B5EF4-FFF2-40B4-BE49-F238E27FC236}">
              <a16:creationId xmlns:a16="http://schemas.microsoft.com/office/drawing/2014/main" id="{00000000-0008-0000-0900-000006000000}"/>
            </a:ext>
          </a:extLst>
        </xdr:cNvPr>
        <xdr:cNvSpPr/>
      </xdr:nvSpPr>
      <xdr:spPr>
        <a:xfrm>
          <a:off x="1939924" y="7839075"/>
          <a:ext cx="3968751" cy="333375"/>
        </a:xfrm>
        <a:prstGeom prst="borderCallout1">
          <a:avLst>
            <a:gd name="adj1" fmla="val 538"/>
            <a:gd name="adj2" fmla="val 23619"/>
            <a:gd name="adj3" fmla="val -79579"/>
            <a:gd name="adj4" fmla="val 5129"/>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１０月申請の場合は、市事業担当が６か月と記入します。</a:t>
          </a:r>
        </a:p>
      </xdr:txBody>
    </xdr:sp>
    <xdr:clientData/>
  </xdr:twoCellAnchor>
  <xdr:twoCellAnchor>
    <xdr:from>
      <xdr:col>1</xdr:col>
      <xdr:colOff>3581400</xdr:colOff>
      <xdr:row>0</xdr:row>
      <xdr:rowOff>47625</xdr:rowOff>
    </xdr:from>
    <xdr:to>
      <xdr:col>2</xdr:col>
      <xdr:colOff>552450</xdr:colOff>
      <xdr:row>0</xdr:row>
      <xdr:rowOff>371475</xdr:rowOff>
    </xdr:to>
    <xdr:sp macro="" textlink="">
      <xdr:nvSpPr>
        <xdr:cNvPr id="7" name="四角形: 角を丸くする 6">
          <a:extLst>
            <a:ext uri="{FF2B5EF4-FFF2-40B4-BE49-F238E27FC236}">
              <a16:creationId xmlns:a16="http://schemas.microsoft.com/office/drawing/2014/main" id="{00000000-0008-0000-0900-000007000000}"/>
            </a:ext>
          </a:extLst>
        </xdr:cNvPr>
        <xdr:cNvSpPr/>
      </xdr:nvSpPr>
      <xdr:spPr>
        <a:xfrm>
          <a:off x="5302250" y="47625"/>
          <a:ext cx="673100" cy="3238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1</xdr:col>
      <xdr:colOff>190500</xdr:colOff>
      <xdr:row>6</xdr:row>
      <xdr:rowOff>47625</xdr:rowOff>
    </xdr:from>
    <xdr:to>
      <xdr:col>1</xdr:col>
      <xdr:colOff>3524250</xdr:colOff>
      <xdr:row>7</xdr:row>
      <xdr:rowOff>323850</xdr:rowOff>
    </xdr:to>
    <xdr:sp macro="" textlink="">
      <xdr:nvSpPr>
        <xdr:cNvPr id="8" name="吹き出し: 線 7">
          <a:extLst>
            <a:ext uri="{FF2B5EF4-FFF2-40B4-BE49-F238E27FC236}">
              <a16:creationId xmlns:a16="http://schemas.microsoft.com/office/drawing/2014/main" id="{00000000-0008-0000-0900-000008000000}"/>
            </a:ext>
          </a:extLst>
        </xdr:cNvPr>
        <xdr:cNvSpPr/>
      </xdr:nvSpPr>
      <xdr:spPr>
        <a:xfrm>
          <a:off x="1911350" y="3286125"/>
          <a:ext cx="3333750" cy="733425"/>
        </a:xfrm>
        <a:prstGeom prst="borderCallout1">
          <a:avLst>
            <a:gd name="adj1" fmla="val -2099"/>
            <a:gd name="adj2" fmla="val 1248"/>
            <a:gd name="adj3" fmla="val -39840"/>
            <a:gd name="adj4" fmla="val 18399"/>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令和８年４月１日～令和９年３月３１日</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または</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令和８年１０月１日～令和９年３月３１日</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GMFS01\share\&#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1_&#30003;&#35531;&#12304;&#26178;&#26399;&#65306;4&#26376;&#12539;10&#26376;&#12305;&#12288;&#20196;&#21644;6&#24180;&#24230;\&#12304;4&#26376;&#12539;10&#26376;&#12305;&#30003;&#35531;&#26360;&#12539;&#35336;&#30011;&#26360;&#12539;&#21454;&#25903;&#20104;&#31639;&#26360;&#12539;&#27010;&#35201;&#35519;&#26360;(&#31532;4&#26465;&#38306;&#20418;)(&#36890;)&#12288;R6&#24180;&#24230;.xlsx" TargetMode="External"/><Relationship Id="rId1" Type="http://schemas.openxmlformats.org/officeDocument/2006/relationships/externalLinkPath" Target="file:///\\SGMFS01\share\&#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1_&#30003;&#35531;&#12304;&#26178;&#26399;&#65306;4&#26376;&#12539;10&#26376;&#12305;&#12288;&#20196;&#21644;6&#24180;&#24230;\&#12304;4&#26376;&#12539;10&#26376;&#12305;&#30003;&#35531;&#26360;&#12539;&#35336;&#30011;&#26360;&#12539;&#21454;&#25903;&#20104;&#31639;&#26360;&#12539;&#27010;&#35201;&#35519;&#26360;(&#31532;4&#26465;&#38306;&#20418;)(&#36890;)&#12288;R6&#24180;&#242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書(通)"/>
      <sheetName val="申請書(通)(例)"/>
      <sheetName val="計画書(通)"/>
      <sheetName val="計画書(通) (例)"/>
      <sheetName val="収支予算書(通)"/>
      <sheetName val="収支予算書(通)(例)"/>
      <sheetName val="補助金等概要調書(通)"/>
      <sheetName val="補助金等概要調書(通)(例)"/>
    </sheetNames>
    <sheetDataSet>
      <sheetData sheetId="0">
        <row r="2">
          <cell r="K2">
            <v>6</v>
          </cell>
        </row>
      </sheetData>
      <sheetData sheetId="1">
        <row r="11">
          <cell r="Q11" t="str">
            <v>中央シニア倶楽部</v>
          </cell>
        </row>
        <row r="13">
          <cell r="S13" t="str">
            <v>相模　太郎</v>
          </cell>
        </row>
      </sheetData>
      <sheetData sheetId="2">
        <row r="2">
          <cell r="K2">
            <v>6</v>
          </cell>
        </row>
      </sheetData>
      <sheetData sheetId="3"/>
      <sheetData sheetId="4">
        <row r="1">
          <cell r="B1">
            <v>6</v>
          </cell>
        </row>
      </sheetData>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spPr>
      <a:bodyPr vertOverflow="clip" horzOverflow="clip" rtlCol="0" anchor="t"/>
      <a:lstStyle>
        <a:defPPr algn="l">
          <a:defRPr kumimoji="1" sz="1100">
            <a:solidFill>
              <a:sysClr val="windowText" lastClr="000000"/>
            </a:solidFill>
          </a:defRPr>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1.xml"/><Relationship Id="rId18" Type="http://schemas.openxmlformats.org/officeDocument/2006/relationships/ctrlProp" Target="../ctrlProps/ctrlProp26.xml"/><Relationship Id="rId26" Type="http://schemas.openxmlformats.org/officeDocument/2006/relationships/ctrlProp" Target="../ctrlProps/ctrlProp34.xml"/><Relationship Id="rId39" Type="http://schemas.openxmlformats.org/officeDocument/2006/relationships/ctrlProp" Target="../ctrlProps/ctrlProp47.xml"/><Relationship Id="rId21" Type="http://schemas.openxmlformats.org/officeDocument/2006/relationships/ctrlProp" Target="../ctrlProps/ctrlProp29.xml"/><Relationship Id="rId34" Type="http://schemas.openxmlformats.org/officeDocument/2006/relationships/ctrlProp" Target="../ctrlProps/ctrlProp42.xml"/><Relationship Id="rId42" Type="http://schemas.openxmlformats.org/officeDocument/2006/relationships/ctrlProp" Target="../ctrlProps/ctrlProp50.xml"/><Relationship Id="rId47" Type="http://schemas.openxmlformats.org/officeDocument/2006/relationships/ctrlProp" Target="../ctrlProps/ctrlProp55.xml"/><Relationship Id="rId50" Type="http://schemas.openxmlformats.org/officeDocument/2006/relationships/ctrlProp" Target="../ctrlProps/ctrlProp58.xml"/><Relationship Id="rId55" Type="http://schemas.openxmlformats.org/officeDocument/2006/relationships/ctrlProp" Target="../ctrlProps/ctrlProp63.xml"/><Relationship Id="rId63" Type="http://schemas.openxmlformats.org/officeDocument/2006/relationships/ctrlProp" Target="../ctrlProps/ctrlProp71.xml"/><Relationship Id="rId68" Type="http://schemas.openxmlformats.org/officeDocument/2006/relationships/ctrlProp" Target="../ctrlProps/ctrlProp76.xml"/><Relationship Id="rId7" Type="http://schemas.openxmlformats.org/officeDocument/2006/relationships/ctrlProp" Target="../ctrlProps/ctrlProp15.xml"/><Relationship Id="rId71" Type="http://schemas.openxmlformats.org/officeDocument/2006/relationships/ctrlProp" Target="../ctrlProps/ctrlProp79.xml"/><Relationship Id="rId2" Type="http://schemas.openxmlformats.org/officeDocument/2006/relationships/drawing" Target="../drawings/drawing3.xml"/><Relationship Id="rId16" Type="http://schemas.openxmlformats.org/officeDocument/2006/relationships/ctrlProp" Target="../ctrlProps/ctrlProp24.xml"/><Relationship Id="rId29" Type="http://schemas.openxmlformats.org/officeDocument/2006/relationships/ctrlProp" Target="../ctrlProps/ctrlProp37.xml"/><Relationship Id="rId1" Type="http://schemas.openxmlformats.org/officeDocument/2006/relationships/printerSettings" Target="../printerSettings/printerSettings3.bin"/><Relationship Id="rId6" Type="http://schemas.openxmlformats.org/officeDocument/2006/relationships/ctrlProp" Target="../ctrlProps/ctrlProp14.xml"/><Relationship Id="rId11" Type="http://schemas.openxmlformats.org/officeDocument/2006/relationships/ctrlProp" Target="../ctrlProps/ctrlProp19.xml"/><Relationship Id="rId24" Type="http://schemas.openxmlformats.org/officeDocument/2006/relationships/ctrlProp" Target="../ctrlProps/ctrlProp32.xml"/><Relationship Id="rId32" Type="http://schemas.openxmlformats.org/officeDocument/2006/relationships/ctrlProp" Target="../ctrlProps/ctrlProp40.xml"/><Relationship Id="rId37" Type="http://schemas.openxmlformats.org/officeDocument/2006/relationships/ctrlProp" Target="../ctrlProps/ctrlProp45.xml"/><Relationship Id="rId40" Type="http://schemas.openxmlformats.org/officeDocument/2006/relationships/ctrlProp" Target="../ctrlProps/ctrlProp48.xml"/><Relationship Id="rId45" Type="http://schemas.openxmlformats.org/officeDocument/2006/relationships/ctrlProp" Target="../ctrlProps/ctrlProp53.xml"/><Relationship Id="rId53" Type="http://schemas.openxmlformats.org/officeDocument/2006/relationships/ctrlProp" Target="../ctrlProps/ctrlProp61.xml"/><Relationship Id="rId58" Type="http://schemas.openxmlformats.org/officeDocument/2006/relationships/ctrlProp" Target="../ctrlProps/ctrlProp66.xml"/><Relationship Id="rId66" Type="http://schemas.openxmlformats.org/officeDocument/2006/relationships/ctrlProp" Target="../ctrlProps/ctrlProp74.xml"/><Relationship Id="rId5" Type="http://schemas.openxmlformats.org/officeDocument/2006/relationships/ctrlProp" Target="../ctrlProps/ctrlProp13.xml"/><Relationship Id="rId15" Type="http://schemas.openxmlformats.org/officeDocument/2006/relationships/ctrlProp" Target="../ctrlProps/ctrlProp23.xml"/><Relationship Id="rId23" Type="http://schemas.openxmlformats.org/officeDocument/2006/relationships/ctrlProp" Target="../ctrlProps/ctrlProp31.xml"/><Relationship Id="rId28" Type="http://schemas.openxmlformats.org/officeDocument/2006/relationships/ctrlProp" Target="../ctrlProps/ctrlProp36.xml"/><Relationship Id="rId36" Type="http://schemas.openxmlformats.org/officeDocument/2006/relationships/ctrlProp" Target="../ctrlProps/ctrlProp44.xml"/><Relationship Id="rId49" Type="http://schemas.openxmlformats.org/officeDocument/2006/relationships/ctrlProp" Target="../ctrlProps/ctrlProp57.xml"/><Relationship Id="rId57" Type="http://schemas.openxmlformats.org/officeDocument/2006/relationships/ctrlProp" Target="../ctrlProps/ctrlProp65.xml"/><Relationship Id="rId61" Type="http://schemas.openxmlformats.org/officeDocument/2006/relationships/ctrlProp" Target="../ctrlProps/ctrlProp69.xml"/><Relationship Id="rId10" Type="http://schemas.openxmlformats.org/officeDocument/2006/relationships/ctrlProp" Target="../ctrlProps/ctrlProp18.xml"/><Relationship Id="rId19" Type="http://schemas.openxmlformats.org/officeDocument/2006/relationships/ctrlProp" Target="../ctrlProps/ctrlProp27.xml"/><Relationship Id="rId31" Type="http://schemas.openxmlformats.org/officeDocument/2006/relationships/ctrlProp" Target="../ctrlProps/ctrlProp39.xml"/><Relationship Id="rId44" Type="http://schemas.openxmlformats.org/officeDocument/2006/relationships/ctrlProp" Target="../ctrlProps/ctrlProp52.xml"/><Relationship Id="rId52" Type="http://schemas.openxmlformats.org/officeDocument/2006/relationships/ctrlProp" Target="../ctrlProps/ctrlProp60.xml"/><Relationship Id="rId60" Type="http://schemas.openxmlformats.org/officeDocument/2006/relationships/ctrlProp" Target="../ctrlProps/ctrlProp68.xml"/><Relationship Id="rId65" Type="http://schemas.openxmlformats.org/officeDocument/2006/relationships/ctrlProp" Target="../ctrlProps/ctrlProp73.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 Id="rId22" Type="http://schemas.openxmlformats.org/officeDocument/2006/relationships/ctrlProp" Target="../ctrlProps/ctrlProp30.xml"/><Relationship Id="rId27" Type="http://schemas.openxmlformats.org/officeDocument/2006/relationships/ctrlProp" Target="../ctrlProps/ctrlProp35.xml"/><Relationship Id="rId30" Type="http://schemas.openxmlformats.org/officeDocument/2006/relationships/ctrlProp" Target="../ctrlProps/ctrlProp38.xml"/><Relationship Id="rId35" Type="http://schemas.openxmlformats.org/officeDocument/2006/relationships/ctrlProp" Target="../ctrlProps/ctrlProp43.xml"/><Relationship Id="rId43" Type="http://schemas.openxmlformats.org/officeDocument/2006/relationships/ctrlProp" Target="../ctrlProps/ctrlProp51.xml"/><Relationship Id="rId48" Type="http://schemas.openxmlformats.org/officeDocument/2006/relationships/ctrlProp" Target="../ctrlProps/ctrlProp56.xml"/><Relationship Id="rId56" Type="http://schemas.openxmlformats.org/officeDocument/2006/relationships/ctrlProp" Target="../ctrlProps/ctrlProp64.xml"/><Relationship Id="rId64" Type="http://schemas.openxmlformats.org/officeDocument/2006/relationships/ctrlProp" Target="../ctrlProps/ctrlProp72.xml"/><Relationship Id="rId69" Type="http://schemas.openxmlformats.org/officeDocument/2006/relationships/ctrlProp" Target="../ctrlProps/ctrlProp77.xml"/><Relationship Id="rId8" Type="http://schemas.openxmlformats.org/officeDocument/2006/relationships/ctrlProp" Target="../ctrlProps/ctrlProp16.xml"/><Relationship Id="rId51" Type="http://schemas.openxmlformats.org/officeDocument/2006/relationships/ctrlProp" Target="../ctrlProps/ctrlProp59.xml"/><Relationship Id="rId72" Type="http://schemas.openxmlformats.org/officeDocument/2006/relationships/ctrlProp" Target="../ctrlProps/ctrlProp80.xml"/><Relationship Id="rId3" Type="http://schemas.openxmlformats.org/officeDocument/2006/relationships/vmlDrawing" Target="../drawings/vmlDrawing3.vml"/><Relationship Id="rId12" Type="http://schemas.openxmlformats.org/officeDocument/2006/relationships/ctrlProp" Target="../ctrlProps/ctrlProp20.xml"/><Relationship Id="rId17" Type="http://schemas.openxmlformats.org/officeDocument/2006/relationships/ctrlProp" Target="../ctrlProps/ctrlProp25.xml"/><Relationship Id="rId25" Type="http://schemas.openxmlformats.org/officeDocument/2006/relationships/ctrlProp" Target="../ctrlProps/ctrlProp33.xml"/><Relationship Id="rId33" Type="http://schemas.openxmlformats.org/officeDocument/2006/relationships/ctrlProp" Target="../ctrlProps/ctrlProp41.xml"/><Relationship Id="rId38" Type="http://schemas.openxmlformats.org/officeDocument/2006/relationships/ctrlProp" Target="../ctrlProps/ctrlProp46.xml"/><Relationship Id="rId46" Type="http://schemas.openxmlformats.org/officeDocument/2006/relationships/ctrlProp" Target="../ctrlProps/ctrlProp54.xml"/><Relationship Id="rId59" Type="http://schemas.openxmlformats.org/officeDocument/2006/relationships/ctrlProp" Target="../ctrlProps/ctrlProp67.xml"/><Relationship Id="rId67" Type="http://schemas.openxmlformats.org/officeDocument/2006/relationships/ctrlProp" Target="../ctrlProps/ctrlProp75.xml"/><Relationship Id="rId20" Type="http://schemas.openxmlformats.org/officeDocument/2006/relationships/ctrlProp" Target="../ctrlProps/ctrlProp28.xml"/><Relationship Id="rId41" Type="http://schemas.openxmlformats.org/officeDocument/2006/relationships/ctrlProp" Target="../ctrlProps/ctrlProp49.xml"/><Relationship Id="rId54" Type="http://schemas.openxmlformats.org/officeDocument/2006/relationships/ctrlProp" Target="../ctrlProps/ctrlProp62.xml"/><Relationship Id="rId62" Type="http://schemas.openxmlformats.org/officeDocument/2006/relationships/ctrlProp" Target="../ctrlProps/ctrlProp70.xml"/><Relationship Id="rId70" Type="http://schemas.openxmlformats.org/officeDocument/2006/relationships/ctrlProp" Target="../ctrlProps/ctrlProp78.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0.xml"/><Relationship Id="rId18" Type="http://schemas.openxmlformats.org/officeDocument/2006/relationships/ctrlProp" Target="../ctrlProps/ctrlProp95.xml"/><Relationship Id="rId26" Type="http://schemas.openxmlformats.org/officeDocument/2006/relationships/ctrlProp" Target="../ctrlProps/ctrlProp103.xml"/><Relationship Id="rId39" Type="http://schemas.openxmlformats.org/officeDocument/2006/relationships/ctrlProp" Target="../ctrlProps/ctrlProp116.xml"/><Relationship Id="rId21" Type="http://schemas.openxmlformats.org/officeDocument/2006/relationships/ctrlProp" Target="../ctrlProps/ctrlProp98.xml"/><Relationship Id="rId34" Type="http://schemas.openxmlformats.org/officeDocument/2006/relationships/ctrlProp" Target="../ctrlProps/ctrlProp111.xml"/><Relationship Id="rId42" Type="http://schemas.openxmlformats.org/officeDocument/2006/relationships/ctrlProp" Target="../ctrlProps/ctrlProp119.xml"/><Relationship Id="rId47" Type="http://schemas.openxmlformats.org/officeDocument/2006/relationships/ctrlProp" Target="../ctrlProps/ctrlProp124.xml"/><Relationship Id="rId50" Type="http://schemas.openxmlformats.org/officeDocument/2006/relationships/ctrlProp" Target="../ctrlProps/ctrlProp127.xml"/><Relationship Id="rId55" Type="http://schemas.openxmlformats.org/officeDocument/2006/relationships/ctrlProp" Target="../ctrlProps/ctrlProp132.xml"/><Relationship Id="rId63" Type="http://schemas.openxmlformats.org/officeDocument/2006/relationships/ctrlProp" Target="../ctrlProps/ctrlProp140.xml"/><Relationship Id="rId68" Type="http://schemas.openxmlformats.org/officeDocument/2006/relationships/ctrlProp" Target="../ctrlProps/ctrlProp145.xml"/><Relationship Id="rId7" Type="http://schemas.openxmlformats.org/officeDocument/2006/relationships/ctrlProp" Target="../ctrlProps/ctrlProp84.xml"/><Relationship Id="rId71" Type="http://schemas.openxmlformats.org/officeDocument/2006/relationships/ctrlProp" Target="../ctrlProps/ctrlProp148.xml"/><Relationship Id="rId2" Type="http://schemas.openxmlformats.org/officeDocument/2006/relationships/drawing" Target="../drawings/drawing4.xml"/><Relationship Id="rId16" Type="http://schemas.openxmlformats.org/officeDocument/2006/relationships/ctrlProp" Target="../ctrlProps/ctrlProp93.xml"/><Relationship Id="rId29" Type="http://schemas.openxmlformats.org/officeDocument/2006/relationships/ctrlProp" Target="../ctrlProps/ctrlProp106.xml"/><Relationship Id="rId1" Type="http://schemas.openxmlformats.org/officeDocument/2006/relationships/printerSettings" Target="../printerSettings/printerSettings4.bin"/><Relationship Id="rId6" Type="http://schemas.openxmlformats.org/officeDocument/2006/relationships/ctrlProp" Target="../ctrlProps/ctrlProp83.xml"/><Relationship Id="rId11" Type="http://schemas.openxmlformats.org/officeDocument/2006/relationships/ctrlProp" Target="../ctrlProps/ctrlProp88.xml"/><Relationship Id="rId24" Type="http://schemas.openxmlformats.org/officeDocument/2006/relationships/ctrlProp" Target="../ctrlProps/ctrlProp101.xml"/><Relationship Id="rId32" Type="http://schemas.openxmlformats.org/officeDocument/2006/relationships/ctrlProp" Target="../ctrlProps/ctrlProp109.xml"/><Relationship Id="rId37" Type="http://schemas.openxmlformats.org/officeDocument/2006/relationships/ctrlProp" Target="../ctrlProps/ctrlProp114.xml"/><Relationship Id="rId40" Type="http://schemas.openxmlformats.org/officeDocument/2006/relationships/ctrlProp" Target="../ctrlProps/ctrlProp117.xml"/><Relationship Id="rId45" Type="http://schemas.openxmlformats.org/officeDocument/2006/relationships/ctrlProp" Target="../ctrlProps/ctrlProp122.xml"/><Relationship Id="rId53" Type="http://schemas.openxmlformats.org/officeDocument/2006/relationships/ctrlProp" Target="../ctrlProps/ctrlProp130.xml"/><Relationship Id="rId58" Type="http://schemas.openxmlformats.org/officeDocument/2006/relationships/ctrlProp" Target="../ctrlProps/ctrlProp135.xml"/><Relationship Id="rId66" Type="http://schemas.openxmlformats.org/officeDocument/2006/relationships/ctrlProp" Target="../ctrlProps/ctrlProp143.xml"/><Relationship Id="rId5" Type="http://schemas.openxmlformats.org/officeDocument/2006/relationships/ctrlProp" Target="../ctrlProps/ctrlProp82.xml"/><Relationship Id="rId15" Type="http://schemas.openxmlformats.org/officeDocument/2006/relationships/ctrlProp" Target="../ctrlProps/ctrlProp92.xml"/><Relationship Id="rId23" Type="http://schemas.openxmlformats.org/officeDocument/2006/relationships/ctrlProp" Target="../ctrlProps/ctrlProp100.xml"/><Relationship Id="rId28" Type="http://schemas.openxmlformats.org/officeDocument/2006/relationships/ctrlProp" Target="../ctrlProps/ctrlProp105.xml"/><Relationship Id="rId36" Type="http://schemas.openxmlformats.org/officeDocument/2006/relationships/ctrlProp" Target="../ctrlProps/ctrlProp113.xml"/><Relationship Id="rId49" Type="http://schemas.openxmlformats.org/officeDocument/2006/relationships/ctrlProp" Target="../ctrlProps/ctrlProp126.xml"/><Relationship Id="rId57" Type="http://schemas.openxmlformats.org/officeDocument/2006/relationships/ctrlProp" Target="../ctrlProps/ctrlProp134.xml"/><Relationship Id="rId61" Type="http://schemas.openxmlformats.org/officeDocument/2006/relationships/ctrlProp" Target="../ctrlProps/ctrlProp138.xml"/><Relationship Id="rId10" Type="http://schemas.openxmlformats.org/officeDocument/2006/relationships/ctrlProp" Target="../ctrlProps/ctrlProp87.xml"/><Relationship Id="rId19" Type="http://schemas.openxmlformats.org/officeDocument/2006/relationships/ctrlProp" Target="../ctrlProps/ctrlProp96.xml"/><Relationship Id="rId31" Type="http://schemas.openxmlformats.org/officeDocument/2006/relationships/ctrlProp" Target="../ctrlProps/ctrlProp108.xml"/><Relationship Id="rId44" Type="http://schemas.openxmlformats.org/officeDocument/2006/relationships/ctrlProp" Target="../ctrlProps/ctrlProp121.xml"/><Relationship Id="rId52" Type="http://schemas.openxmlformats.org/officeDocument/2006/relationships/ctrlProp" Target="../ctrlProps/ctrlProp129.xml"/><Relationship Id="rId60" Type="http://schemas.openxmlformats.org/officeDocument/2006/relationships/ctrlProp" Target="../ctrlProps/ctrlProp137.xml"/><Relationship Id="rId65" Type="http://schemas.openxmlformats.org/officeDocument/2006/relationships/ctrlProp" Target="../ctrlProps/ctrlProp142.xml"/><Relationship Id="rId4" Type="http://schemas.openxmlformats.org/officeDocument/2006/relationships/ctrlProp" Target="../ctrlProps/ctrlProp81.xml"/><Relationship Id="rId9" Type="http://schemas.openxmlformats.org/officeDocument/2006/relationships/ctrlProp" Target="../ctrlProps/ctrlProp86.xml"/><Relationship Id="rId14" Type="http://schemas.openxmlformats.org/officeDocument/2006/relationships/ctrlProp" Target="../ctrlProps/ctrlProp91.xml"/><Relationship Id="rId22" Type="http://schemas.openxmlformats.org/officeDocument/2006/relationships/ctrlProp" Target="../ctrlProps/ctrlProp99.xml"/><Relationship Id="rId27" Type="http://schemas.openxmlformats.org/officeDocument/2006/relationships/ctrlProp" Target="../ctrlProps/ctrlProp104.xml"/><Relationship Id="rId30" Type="http://schemas.openxmlformats.org/officeDocument/2006/relationships/ctrlProp" Target="../ctrlProps/ctrlProp107.xml"/><Relationship Id="rId35" Type="http://schemas.openxmlformats.org/officeDocument/2006/relationships/ctrlProp" Target="../ctrlProps/ctrlProp112.xml"/><Relationship Id="rId43" Type="http://schemas.openxmlformats.org/officeDocument/2006/relationships/ctrlProp" Target="../ctrlProps/ctrlProp120.xml"/><Relationship Id="rId48" Type="http://schemas.openxmlformats.org/officeDocument/2006/relationships/ctrlProp" Target="../ctrlProps/ctrlProp125.xml"/><Relationship Id="rId56" Type="http://schemas.openxmlformats.org/officeDocument/2006/relationships/ctrlProp" Target="../ctrlProps/ctrlProp133.xml"/><Relationship Id="rId64" Type="http://schemas.openxmlformats.org/officeDocument/2006/relationships/ctrlProp" Target="../ctrlProps/ctrlProp141.xml"/><Relationship Id="rId69" Type="http://schemas.openxmlformats.org/officeDocument/2006/relationships/ctrlProp" Target="../ctrlProps/ctrlProp146.xml"/><Relationship Id="rId8" Type="http://schemas.openxmlformats.org/officeDocument/2006/relationships/ctrlProp" Target="../ctrlProps/ctrlProp85.xml"/><Relationship Id="rId51" Type="http://schemas.openxmlformats.org/officeDocument/2006/relationships/ctrlProp" Target="../ctrlProps/ctrlProp128.xml"/><Relationship Id="rId3" Type="http://schemas.openxmlformats.org/officeDocument/2006/relationships/vmlDrawing" Target="../drawings/vmlDrawing4.vml"/><Relationship Id="rId12" Type="http://schemas.openxmlformats.org/officeDocument/2006/relationships/ctrlProp" Target="../ctrlProps/ctrlProp89.xml"/><Relationship Id="rId17" Type="http://schemas.openxmlformats.org/officeDocument/2006/relationships/ctrlProp" Target="../ctrlProps/ctrlProp94.xml"/><Relationship Id="rId25" Type="http://schemas.openxmlformats.org/officeDocument/2006/relationships/ctrlProp" Target="../ctrlProps/ctrlProp102.xml"/><Relationship Id="rId33" Type="http://schemas.openxmlformats.org/officeDocument/2006/relationships/ctrlProp" Target="../ctrlProps/ctrlProp110.xml"/><Relationship Id="rId38" Type="http://schemas.openxmlformats.org/officeDocument/2006/relationships/ctrlProp" Target="../ctrlProps/ctrlProp115.xml"/><Relationship Id="rId46" Type="http://schemas.openxmlformats.org/officeDocument/2006/relationships/ctrlProp" Target="../ctrlProps/ctrlProp123.xml"/><Relationship Id="rId59" Type="http://schemas.openxmlformats.org/officeDocument/2006/relationships/ctrlProp" Target="../ctrlProps/ctrlProp136.xml"/><Relationship Id="rId67" Type="http://schemas.openxmlformats.org/officeDocument/2006/relationships/ctrlProp" Target="../ctrlProps/ctrlProp144.xml"/><Relationship Id="rId20" Type="http://schemas.openxmlformats.org/officeDocument/2006/relationships/ctrlProp" Target="../ctrlProps/ctrlProp97.xml"/><Relationship Id="rId41" Type="http://schemas.openxmlformats.org/officeDocument/2006/relationships/ctrlProp" Target="../ctrlProps/ctrlProp118.xml"/><Relationship Id="rId54" Type="http://schemas.openxmlformats.org/officeDocument/2006/relationships/ctrlProp" Target="../ctrlProps/ctrlProp131.xml"/><Relationship Id="rId62" Type="http://schemas.openxmlformats.org/officeDocument/2006/relationships/ctrlProp" Target="../ctrlProps/ctrlProp139.xml"/><Relationship Id="rId70" Type="http://schemas.openxmlformats.org/officeDocument/2006/relationships/ctrlProp" Target="../ctrlProps/ctrlProp147.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58.xml"/><Relationship Id="rId18" Type="http://schemas.openxmlformats.org/officeDocument/2006/relationships/ctrlProp" Target="../ctrlProps/ctrlProp163.xml"/><Relationship Id="rId26" Type="http://schemas.openxmlformats.org/officeDocument/2006/relationships/ctrlProp" Target="../ctrlProps/ctrlProp171.xml"/><Relationship Id="rId39" Type="http://schemas.openxmlformats.org/officeDocument/2006/relationships/ctrlProp" Target="../ctrlProps/ctrlProp184.xml"/><Relationship Id="rId21" Type="http://schemas.openxmlformats.org/officeDocument/2006/relationships/ctrlProp" Target="../ctrlProps/ctrlProp166.xml"/><Relationship Id="rId34" Type="http://schemas.openxmlformats.org/officeDocument/2006/relationships/ctrlProp" Target="../ctrlProps/ctrlProp179.xml"/><Relationship Id="rId42" Type="http://schemas.openxmlformats.org/officeDocument/2006/relationships/ctrlProp" Target="../ctrlProps/ctrlProp187.xml"/><Relationship Id="rId47" Type="http://schemas.openxmlformats.org/officeDocument/2006/relationships/ctrlProp" Target="../ctrlProps/ctrlProp192.xml"/><Relationship Id="rId50" Type="http://schemas.openxmlformats.org/officeDocument/2006/relationships/ctrlProp" Target="../ctrlProps/ctrlProp195.xml"/><Relationship Id="rId55" Type="http://schemas.openxmlformats.org/officeDocument/2006/relationships/ctrlProp" Target="../ctrlProps/ctrlProp200.xml"/><Relationship Id="rId63" Type="http://schemas.openxmlformats.org/officeDocument/2006/relationships/ctrlProp" Target="../ctrlProps/ctrlProp208.xml"/><Relationship Id="rId68" Type="http://schemas.openxmlformats.org/officeDocument/2006/relationships/ctrlProp" Target="../ctrlProps/ctrlProp213.xml"/><Relationship Id="rId7" Type="http://schemas.openxmlformats.org/officeDocument/2006/relationships/ctrlProp" Target="../ctrlProps/ctrlProp152.xml"/><Relationship Id="rId71" Type="http://schemas.openxmlformats.org/officeDocument/2006/relationships/ctrlProp" Target="../ctrlProps/ctrlProp216.xml"/><Relationship Id="rId2" Type="http://schemas.openxmlformats.org/officeDocument/2006/relationships/drawing" Target="../drawings/drawing5.xml"/><Relationship Id="rId16" Type="http://schemas.openxmlformats.org/officeDocument/2006/relationships/ctrlProp" Target="../ctrlProps/ctrlProp161.xml"/><Relationship Id="rId29" Type="http://schemas.openxmlformats.org/officeDocument/2006/relationships/ctrlProp" Target="../ctrlProps/ctrlProp174.xml"/><Relationship Id="rId1" Type="http://schemas.openxmlformats.org/officeDocument/2006/relationships/printerSettings" Target="../printerSettings/printerSettings5.bin"/><Relationship Id="rId6" Type="http://schemas.openxmlformats.org/officeDocument/2006/relationships/ctrlProp" Target="../ctrlProps/ctrlProp151.xml"/><Relationship Id="rId11" Type="http://schemas.openxmlformats.org/officeDocument/2006/relationships/ctrlProp" Target="../ctrlProps/ctrlProp156.xml"/><Relationship Id="rId24" Type="http://schemas.openxmlformats.org/officeDocument/2006/relationships/ctrlProp" Target="../ctrlProps/ctrlProp169.xml"/><Relationship Id="rId32" Type="http://schemas.openxmlformats.org/officeDocument/2006/relationships/ctrlProp" Target="../ctrlProps/ctrlProp177.xml"/><Relationship Id="rId37" Type="http://schemas.openxmlformats.org/officeDocument/2006/relationships/ctrlProp" Target="../ctrlProps/ctrlProp182.xml"/><Relationship Id="rId40" Type="http://schemas.openxmlformats.org/officeDocument/2006/relationships/ctrlProp" Target="../ctrlProps/ctrlProp185.xml"/><Relationship Id="rId45" Type="http://schemas.openxmlformats.org/officeDocument/2006/relationships/ctrlProp" Target="../ctrlProps/ctrlProp190.xml"/><Relationship Id="rId53" Type="http://schemas.openxmlformats.org/officeDocument/2006/relationships/ctrlProp" Target="../ctrlProps/ctrlProp198.xml"/><Relationship Id="rId58" Type="http://schemas.openxmlformats.org/officeDocument/2006/relationships/ctrlProp" Target="../ctrlProps/ctrlProp203.xml"/><Relationship Id="rId66" Type="http://schemas.openxmlformats.org/officeDocument/2006/relationships/ctrlProp" Target="../ctrlProps/ctrlProp211.xml"/><Relationship Id="rId5" Type="http://schemas.openxmlformats.org/officeDocument/2006/relationships/ctrlProp" Target="../ctrlProps/ctrlProp150.xml"/><Relationship Id="rId15" Type="http://schemas.openxmlformats.org/officeDocument/2006/relationships/ctrlProp" Target="../ctrlProps/ctrlProp160.xml"/><Relationship Id="rId23" Type="http://schemas.openxmlformats.org/officeDocument/2006/relationships/ctrlProp" Target="../ctrlProps/ctrlProp168.xml"/><Relationship Id="rId28" Type="http://schemas.openxmlformats.org/officeDocument/2006/relationships/ctrlProp" Target="../ctrlProps/ctrlProp173.xml"/><Relationship Id="rId36" Type="http://schemas.openxmlformats.org/officeDocument/2006/relationships/ctrlProp" Target="../ctrlProps/ctrlProp181.xml"/><Relationship Id="rId49" Type="http://schemas.openxmlformats.org/officeDocument/2006/relationships/ctrlProp" Target="../ctrlProps/ctrlProp194.xml"/><Relationship Id="rId57" Type="http://schemas.openxmlformats.org/officeDocument/2006/relationships/ctrlProp" Target="../ctrlProps/ctrlProp202.xml"/><Relationship Id="rId61" Type="http://schemas.openxmlformats.org/officeDocument/2006/relationships/ctrlProp" Target="../ctrlProps/ctrlProp206.xml"/><Relationship Id="rId10" Type="http://schemas.openxmlformats.org/officeDocument/2006/relationships/ctrlProp" Target="../ctrlProps/ctrlProp155.xml"/><Relationship Id="rId19" Type="http://schemas.openxmlformats.org/officeDocument/2006/relationships/ctrlProp" Target="../ctrlProps/ctrlProp164.xml"/><Relationship Id="rId31" Type="http://schemas.openxmlformats.org/officeDocument/2006/relationships/ctrlProp" Target="../ctrlProps/ctrlProp176.xml"/><Relationship Id="rId44" Type="http://schemas.openxmlformats.org/officeDocument/2006/relationships/ctrlProp" Target="../ctrlProps/ctrlProp189.xml"/><Relationship Id="rId52" Type="http://schemas.openxmlformats.org/officeDocument/2006/relationships/ctrlProp" Target="../ctrlProps/ctrlProp197.xml"/><Relationship Id="rId60" Type="http://schemas.openxmlformats.org/officeDocument/2006/relationships/ctrlProp" Target="../ctrlProps/ctrlProp205.xml"/><Relationship Id="rId65" Type="http://schemas.openxmlformats.org/officeDocument/2006/relationships/ctrlProp" Target="../ctrlProps/ctrlProp210.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 Id="rId22" Type="http://schemas.openxmlformats.org/officeDocument/2006/relationships/ctrlProp" Target="../ctrlProps/ctrlProp167.xml"/><Relationship Id="rId27" Type="http://schemas.openxmlformats.org/officeDocument/2006/relationships/ctrlProp" Target="../ctrlProps/ctrlProp172.xml"/><Relationship Id="rId30" Type="http://schemas.openxmlformats.org/officeDocument/2006/relationships/ctrlProp" Target="../ctrlProps/ctrlProp175.xml"/><Relationship Id="rId35" Type="http://schemas.openxmlformats.org/officeDocument/2006/relationships/ctrlProp" Target="../ctrlProps/ctrlProp180.xml"/><Relationship Id="rId43" Type="http://schemas.openxmlformats.org/officeDocument/2006/relationships/ctrlProp" Target="../ctrlProps/ctrlProp188.xml"/><Relationship Id="rId48" Type="http://schemas.openxmlformats.org/officeDocument/2006/relationships/ctrlProp" Target="../ctrlProps/ctrlProp193.xml"/><Relationship Id="rId56" Type="http://schemas.openxmlformats.org/officeDocument/2006/relationships/ctrlProp" Target="../ctrlProps/ctrlProp201.xml"/><Relationship Id="rId64" Type="http://schemas.openxmlformats.org/officeDocument/2006/relationships/ctrlProp" Target="../ctrlProps/ctrlProp209.xml"/><Relationship Id="rId69" Type="http://schemas.openxmlformats.org/officeDocument/2006/relationships/ctrlProp" Target="../ctrlProps/ctrlProp214.xml"/><Relationship Id="rId8" Type="http://schemas.openxmlformats.org/officeDocument/2006/relationships/ctrlProp" Target="../ctrlProps/ctrlProp153.xml"/><Relationship Id="rId51" Type="http://schemas.openxmlformats.org/officeDocument/2006/relationships/ctrlProp" Target="../ctrlProps/ctrlProp196.xml"/><Relationship Id="rId72" Type="http://schemas.openxmlformats.org/officeDocument/2006/relationships/ctrlProp" Target="../ctrlProps/ctrlProp217.xml"/><Relationship Id="rId3" Type="http://schemas.openxmlformats.org/officeDocument/2006/relationships/vmlDrawing" Target="../drawings/vmlDrawing5.vml"/><Relationship Id="rId12" Type="http://schemas.openxmlformats.org/officeDocument/2006/relationships/ctrlProp" Target="../ctrlProps/ctrlProp157.xml"/><Relationship Id="rId17" Type="http://schemas.openxmlformats.org/officeDocument/2006/relationships/ctrlProp" Target="../ctrlProps/ctrlProp162.xml"/><Relationship Id="rId25" Type="http://schemas.openxmlformats.org/officeDocument/2006/relationships/ctrlProp" Target="../ctrlProps/ctrlProp170.xml"/><Relationship Id="rId33" Type="http://schemas.openxmlformats.org/officeDocument/2006/relationships/ctrlProp" Target="../ctrlProps/ctrlProp178.xml"/><Relationship Id="rId38" Type="http://schemas.openxmlformats.org/officeDocument/2006/relationships/ctrlProp" Target="../ctrlProps/ctrlProp183.xml"/><Relationship Id="rId46" Type="http://schemas.openxmlformats.org/officeDocument/2006/relationships/ctrlProp" Target="../ctrlProps/ctrlProp191.xml"/><Relationship Id="rId59" Type="http://schemas.openxmlformats.org/officeDocument/2006/relationships/ctrlProp" Target="../ctrlProps/ctrlProp204.xml"/><Relationship Id="rId67" Type="http://schemas.openxmlformats.org/officeDocument/2006/relationships/ctrlProp" Target="../ctrlProps/ctrlProp212.xml"/><Relationship Id="rId20" Type="http://schemas.openxmlformats.org/officeDocument/2006/relationships/ctrlProp" Target="../ctrlProps/ctrlProp165.xml"/><Relationship Id="rId41" Type="http://schemas.openxmlformats.org/officeDocument/2006/relationships/ctrlProp" Target="../ctrlProps/ctrlProp186.xml"/><Relationship Id="rId54" Type="http://schemas.openxmlformats.org/officeDocument/2006/relationships/ctrlProp" Target="../ctrlProps/ctrlProp199.xml"/><Relationship Id="rId62" Type="http://schemas.openxmlformats.org/officeDocument/2006/relationships/ctrlProp" Target="../ctrlProps/ctrlProp207.xml"/><Relationship Id="rId70" Type="http://schemas.openxmlformats.org/officeDocument/2006/relationships/ctrlProp" Target="../ctrlProps/ctrlProp21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219.xml"/><Relationship Id="rId4" Type="http://schemas.openxmlformats.org/officeDocument/2006/relationships/ctrlProp" Target="../ctrlProps/ctrlProp21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221.xml"/><Relationship Id="rId4" Type="http://schemas.openxmlformats.org/officeDocument/2006/relationships/ctrlProp" Target="../ctrlProps/ctrlProp22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ctrlProp" Target="../ctrlProps/ctrlProp223.xml"/><Relationship Id="rId4" Type="http://schemas.openxmlformats.org/officeDocument/2006/relationships/ctrlProp" Target="../ctrlProps/ctrlProp22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H106"/>
  <sheetViews>
    <sheetView showGridLines="0" view="pageBreakPreview" topLeftCell="A38" zoomScaleNormal="100" zoomScaleSheetLayoutView="100" workbookViewId="0">
      <selection activeCell="B18" sqref="B18:J19"/>
    </sheetView>
  </sheetViews>
  <sheetFormatPr defaultColWidth="9" defaultRowHeight="13"/>
  <cols>
    <col min="1" max="32" width="2.33203125" style="86" customWidth="1"/>
    <col min="33" max="33" width="9" style="86"/>
    <col min="34" max="34" width="9" style="86" hidden="1" customWidth="1"/>
    <col min="35" max="16384" width="9" style="86"/>
  </cols>
  <sheetData>
    <row r="1" spans="1:34" ht="15" customHeight="1">
      <c r="A1" s="210"/>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2"/>
    </row>
    <row r="2" spans="1:34" ht="15" customHeight="1">
      <c r="A2" s="213"/>
      <c r="I2" s="86" t="s">
        <v>3</v>
      </c>
      <c r="K2" s="294">
        <v>8</v>
      </c>
      <c r="L2" s="294"/>
      <c r="M2" s="86" t="s">
        <v>12</v>
      </c>
      <c r="AF2" s="214"/>
    </row>
    <row r="3" spans="1:34" ht="15" customHeight="1">
      <c r="A3" s="213"/>
      <c r="AF3" s="214"/>
    </row>
    <row r="4" spans="1:34" ht="15" customHeight="1">
      <c r="A4" s="213"/>
      <c r="V4" s="86" t="s">
        <v>3</v>
      </c>
      <c r="X4" s="294">
        <v>8</v>
      </c>
      <c r="Y4" s="294"/>
      <c r="Z4" s="86" t="s">
        <v>2</v>
      </c>
      <c r="AA4" s="303"/>
      <c r="AB4" s="303"/>
      <c r="AC4" s="86" t="s">
        <v>1</v>
      </c>
      <c r="AD4" s="294">
        <v>1</v>
      </c>
      <c r="AE4" s="294"/>
      <c r="AF4" s="214" t="s">
        <v>0</v>
      </c>
    </row>
    <row r="5" spans="1:34" ht="7.5" customHeight="1">
      <c r="A5" s="213"/>
      <c r="AF5" s="214"/>
    </row>
    <row r="6" spans="1:34" ht="15" customHeight="1">
      <c r="A6" s="213"/>
      <c r="B6" s="86" t="s">
        <v>11</v>
      </c>
      <c r="AF6" s="214"/>
    </row>
    <row r="7" spans="1:34" ht="15" customHeight="1">
      <c r="A7" s="213"/>
      <c r="AF7" s="214"/>
    </row>
    <row r="8" spans="1:34" ht="15" customHeight="1">
      <c r="A8" s="213"/>
      <c r="L8" s="86" t="s">
        <v>4</v>
      </c>
      <c r="AF8" s="214"/>
    </row>
    <row r="9" spans="1:34" ht="15" customHeight="1">
      <c r="A9" s="213"/>
      <c r="M9" s="307"/>
      <c r="N9" s="307"/>
      <c r="O9" s="307"/>
      <c r="P9" s="307"/>
      <c r="Q9" s="307"/>
      <c r="R9" s="307"/>
      <c r="S9" s="307"/>
      <c r="T9" s="307"/>
      <c r="U9" s="307"/>
      <c r="V9" s="307"/>
      <c r="W9" s="307"/>
      <c r="X9" s="307"/>
      <c r="Y9" s="307"/>
      <c r="Z9" s="307"/>
      <c r="AA9" s="307"/>
      <c r="AB9" s="307"/>
      <c r="AC9" s="307"/>
      <c r="AD9" s="307"/>
      <c r="AE9" s="307"/>
      <c r="AF9" s="215"/>
    </row>
    <row r="10" spans="1:34" ht="15" customHeight="1">
      <c r="A10" s="213"/>
      <c r="R10" s="89"/>
      <c r="S10" s="89"/>
      <c r="T10" s="89"/>
      <c r="U10" s="89"/>
      <c r="V10" s="89"/>
      <c r="W10" s="89"/>
      <c r="X10" s="89"/>
      <c r="Y10" s="89"/>
      <c r="Z10" s="89"/>
      <c r="AA10" s="89"/>
      <c r="AB10" s="89"/>
      <c r="AC10" s="89"/>
      <c r="AD10" s="89"/>
      <c r="AE10" s="89"/>
      <c r="AF10" s="216"/>
    </row>
    <row r="11" spans="1:34" ht="15" customHeight="1">
      <c r="A11" s="213"/>
      <c r="L11" s="294" t="s">
        <v>14</v>
      </c>
      <c r="M11" s="294"/>
      <c r="N11" s="294"/>
      <c r="O11" s="294"/>
      <c r="P11" s="294"/>
      <c r="Q11" s="307"/>
      <c r="R11" s="307"/>
      <c r="S11" s="307"/>
      <c r="T11" s="307"/>
      <c r="U11" s="307"/>
      <c r="V11" s="307"/>
      <c r="W11" s="307"/>
      <c r="X11" s="307"/>
      <c r="Y11" s="307"/>
      <c r="Z11" s="307"/>
      <c r="AA11" s="307"/>
      <c r="AB11" s="307"/>
      <c r="AC11" s="307"/>
      <c r="AD11" s="307"/>
      <c r="AE11" s="307"/>
      <c r="AF11" s="215"/>
    </row>
    <row r="12" spans="1:34" ht="15" customHeight="1">
      <c r="A12" s="213"/>
      <c r="N12" s="86" t="s">
        <v>186</v>
      </c>
      <c r="AF12" s="214"/>
    </row>
    <row r="13" spans="1:34" ht="15" customHeight="1">
      <c r="A13" s="213"/>
      <c r="O13" s="304"/>
      <c r="P13" s="304"/>
      <c r="Q13" s="304"/>
      <c r="R13" s="91"/>
      <c r="S13" s="307"/>
      <c r="T13" s="307"/>
      <c r="U13" s="307"/>
      <c r="V13" s="307"/>
      <c r="W13" s="307"/>
      <c r="X13" s="307"/>
      <c r="Y13" s="307"/>
      <c r="Z13" s="307"/>
      <c r="AA13" s="307"/>
      <c r="AB13" s="307"/>
      <c r="AC13" s="307"/>
      <c r="AD13" s="307"/>
      <c r="AE13" s="307"/>
      <c r="AF13" s="214"/>
      <c r="AH13" s="86" t="s">
        <v>15</v>
      </c>
    </row>
    <row r="14" spans="1:34" ht="15" customHeight="1">
      <c r="A14" s="213"/>
      <c r="AF14" s="214"/>
      <c r="AH14" s="86" t="s">
        <v>16</v>
      </c>
    </row>
    <row r="15" spans="1:34" ht="15" customHeight="1">
      <c r="A15" s="217" t="s">
        <v>13</v>
      </c>
      <c r="B15" s="305" t="s">
        <v>270</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216"/>
      <c r="AH15" s="86" t="s">
        <v>111</v>
      </c>
    </row>
    <row r="16" spans="1:34" ht="15" customHeight="1">
      <c r="A16" s="217"/>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216"/>
    </row>
    <row r="17" spans="1:32" ht="15" customHeight="1">
      <c r="A17" s="218"/>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219"/>
    </row>
    <row r="18" spans="1:32" ht="15" customHeight="1">
      <c r="A18" s="268">
        <v>1</v>
      </c>
      <c r="B18" s="272" t="s">
        <v>5</v>
      </c>
      <c r="C18" s="272"/>
      <c r="D18" s="272"/>
      <c r="E18" s="272"/>
      <c r="F18" s="272"/>
      <c r="G18" s="272"/>
      <c r="H18" s="272"/>
      <c r="I18" s="272"/>
      <c r="J18" s="273"/>
      <c r="K18" s="293" t="s">
        <v>69</v>
      </c>
      <c r="L18" s="294"/>
      <c r="M18" s="294"/>
      <c r="N18" s="294"/>
      <c r="O18" s="294"/>
      <c r="P18" s="294"/>
      <c r="Q18" s="294"/>
      <c r="R18" s="294"/>
      <c r="S18" s="294"/>
      <c r="T18" s="294"/>
      <c r="U18" s="294"/>
      <c r="V18" s="294"/>
      <c r="W18" s="294"/>
      <c r="X18" s="294"/>
      <c r="Y18" s="294"/>
      <c r="Z18" s="294"/>
      <c r="AA18" s="294"/>
      <c r="AB18" s="294"/>
      <c r="AC18" s="294"/>
      <c r="AD18" s="294"/>
      <c r="AE18" s="294"/>
      <c r="AF18" s="295"/>
    </row>
    <row r="19" spans="1:32" ht="15" customHeight="1">
      <c r="A19" s="268"/>
      <c r="B19" s="272"/>
      <c r="C19" s="272"/>
      <c r="D19" s="272"/>
      <c r="E19" s="272"/>
      <c r="F19" s="272"/>
      <c r="G19" s="272"/>
      <c r="H19" s="272"/>
      <c r="I19" s="272"/>
      <c r="J19" s="273"/>
      <c r="K19" s="296"/>
      <c r="L19" s="297"/>
      <c r="M19" s="297"/>
      <c r="N19" s="297"/>
      <c r="O19" s="297"/>
      <c r="P19" s="297"/>
      <c r="Q19" s="297"/>
      <c r="R19" s="297"/>
      <c r="S19" s="297"/>
      <c r="T19" s="297"/>
      <c r="U19" s="297"/>
      <c r="V19" s="297"/>
      <c r="W19" s="297"/>
      <c r="X19" s="297"/>
      <c r="Y19" s="297"/>
      <c r="Z19" s="297"/>
      <c r="AA19" s="297"/>
      <c r="AB19" s="297"/>
      <c r="AC19" s="297"/>
      <c r="AD19" s="297"/>
      <c r="AE19" s="297"/>
      <c r="AF19" s="298"/>
    </row>
    <row r="20" spans="1:32" ht="15" customHeight="1">
      <c r="A20" s="267">
        <v>2</v>
      </c>
      <c r="B20" s="270" t="s">
        <v>6</v>
      </c>
      <c r="C20" s="270"/>
      <c r="D20" s="270"/>
      <c r="E20" s="270"/>
      <c r="F20" s="270"/>
      <c r="G20" s="270"/>
      <c r="H20" s="270"/>
      <c r="I20" s="270"/>
      <c r="J20" s="271"/>
      <c r="K20" s="299" t="s">
        <v>9</v>
      </c>
      <c r="L20" s="300"/>
      <c r="M20" s="300"/>
      <c r="N20" s="300"/>
      <c r="O20" s="300"/>
      <c r="P20" s="300"/>
      <c r="Q20" s="300"/>
      <c r="R20" s="300"/>
      <c r="S20" s="300"/>
      <c r="T20" s="300"/>
      <c r="U20" s="300"/>
      <c r="V20" s="300"/>
      <c r="W20" s="300"/>
      <c r="X20" s="300"/>
      <c r="Y20" s="300"/>
      <c r="Z20" s="300"/>
      <c r="AA20" s="300"/>
      <c r="AB20" s="300"/>
      <c r="AC20" s="300"/>
      <c r="AD20" s="300"/>
      <c r="AE20" s="300"/>
      <c r="AF20" s="301"/>
    </row>
    <row r="21" spans="1:32" ht="15" customHeight="1">
      <c r="A21" s="269"/>
      <c r="B21" s="274"/>
      <c r="C21" s="274"/>
      <c r="D21" s="274"/>
      <c r="E21" s="274"/>
      <c r="F21" s="274"/>
      <c r="G21" s="274"/>
      <c r="H21" s="274"/>
      <c r="I21" s="274"/>
      <c r="J21" s="275"/>
      <c r="K21" s="296"/>
      <c r="L21" s="297"/>
      <c r="M21" s="297"/>
      <c r="N21" s="297"/>
      <c r="O21" s="297"/>
      <c r="P21" s="297"/>
      <c r="Q21" s="297"/>
      <c r="R21" s="297"/>
      <c r="S21" s="297"/>
      <c r="T21" s="297"/>
      <c r="U21" s="297"/>
      <c r="V21" s="297"/>
      <c r="W21" s="297"/>
      <c r="X21" s="297"/>
      <c r="Y21" s="297"/>
      <c r="Z21" s="297"/>
      <c r="AA21" s="297"/>
      <c r="AB21" s="297"/>
      <c r="AC21" s="297"/>
      <c r="AD21" s="294"/>
      <c r="AE21" s="297"/>
      <c r="AF21" s="298"/>
    </row>
    <row r="22" spans="1:32" ht="15" customHeight="1">
      <c r="A22" s="267">
        <v>3</v>
      </c>
      <c r="B22" s="270" t="s">
        <v>7</v>
      </c>
      <c r="C22" s="270"/>
      <c r="D22" s="270"/>
      <c r="E22" s="270"/>
      <c r="F22" s="270"/>
      <c r="G22" s="270"/>
      <c r="H22" s="270"/>
      <c r="I22" s="270"/>
      <c r="J22" s="271"/>
      <c r="L22" s="95"/>
      <c r="M22" s="95"/>
      <c r="N22" s="95"/>
      <c r="O22" s="95"/>
      <c r="P22" s="95"/>
      <c r="Q22" s="95"/>
      <c r="R22" s="95"/>
      <c r="S22" s="95"/>
      <c r="T22" s="95"/>
      <c r="U22" s="289"/>
      <c r="V22" s="95"/>
      <c r="W22" s="291">
        <f>IF('収支予算書(通)'!L23="","",'収支予算書(通)'!L23)</f>
        <v>0</v>
      </c>
      <c r="X22" s="291"/>
      <c r="Y22" s="291"/>
      <c r="Z22" s="291"/>
      <c r="AA22" s="291"/>
      <c r="AB22" s="291"/>
      <c r="AC22" s="291"/>
      <c r="AD22" s="291"/>
      <c r="AE22" s="277" t="s">
        <v>10</v>
      </c>
      <c r="AF22" s="278"/>
    </row>
    <row r="23" spans="1:32" ht="15" customHeight="1">
      <c r="A23" s="269"/>
      <c r="B23" s="274"/>
      <c r="C23" s="274"/>
      <c r="D23" s="274"/>
      <c r="E23" s="274"/>
      <c r="F23" s="274"/>
      <c r="G23" s="274"/>
      <c r="H23" s="274"/>
      <c r="I23" s="274"/>
      <c r="J23" s="275"/>
      <c r="K23" s="96"/>
      <c r="L23" s="97"/>
      <c r="M23" s="97"/>
      <c r="N23" s="97"/>
      <c r="O23" s="97"/>
      <c r="P23" s="97"/>
      <c r="Q23" s="97"/>
      <c r="R23" s="97"/>
      <c r="S23" s="97"/>
      <c r="T23" s="97"/>
      <c r="U23" s="290"/>
      <c r="V23" s="97"/>
      <c r="W23" s="292"/>
      <c r="X23" s="292"/>
      <c r="Y23" s="292"/>
      <c r="Z23" s="292"/>
      <c r="AA23" s="292"/>
      <c r="AB23" s="292"/>
      <c r="AC23" s="292"/>
      <c r="AD23" s="292"/>
      <c r="AE23" s="283"/>
      <c r="AF23" s="284"/>
    </row>
    <row r="24" spans="1:32" ht="15" customHeight="1">
      <c r="A24" s="267">
        <v>4</v>
      </c>
      <c r="B24" s="270" t="s">
        <v>8</v>
      </c>
      <c r="C24" s="270"/>
      <c r="D24" s="270"/>
      <c r="E24" s="270"/>
      <c r="F24" s="270"/>
      <c r="G24" s="270"/>
      <c r="H24" s="270"/>
      <c r="I24" s="270"/>
      <c r="J24" s="271"/>
      <c r="K24" s="276" t="s">
        <v>117</v>
      </c>
      <c r="L24" s="277"/>
      <c r="M24" s="277"/>
      <c r="N24" s="277"/>
      <c r="O24" s="277"/>
      <c r="P24" s="277"/>
      <c r="Q24" s="277"/>
      <c r="R24" s="277"/>
      <c r="S24" s="277"/>
      <c r="T24" s="277"/>
      <c r="U24" s="277"/>
      <c r="V24" s="277"/>
      <c r="W24" s="277"/>
      <c r="X24" s="277"/>
      <c r="Y24" s="277"/>
      <c r="Z24" s="277"/>
      <c r="AA24" s="277"/>
      <c r="AB24" s="277"/>
      <c r="AC24" s="277"/>
      <c r="AD24" s="277"/>
      <c r="AE24" s="277"/>
      <c r="AF24" s="278"/>
    </row>
    <row r="25" spans="1:32" ht="15" customHeight="1">
      <c r="A25" s="268"/>
      <c r="B25" s="272"/>
      <c r="C25" s="272"/>
      <c r="D25" s="272"/>
      <c r="E25" s="272"/>
      <c r="F25" s="272"/>
      <c r="G25" s="272"/>
      <c r="H25" s="272"/>
      <c r="I25" s="272"/>
      <c r="J25" s="273"/>
      <c r="K25" s="279"/>
      <c r="L25" s="280"/>
      <c r="M25" s="280"/>
      <c r="N25" s="280"/>
      <c r="O25" s="280"/>
      <c r="P25" s="280"/>
      <c r="Q25" s="280"/>
      <c r="R25" s="280"/>
      <c r="S25" s="280"/>
      <c r="T25" s="280"/>
      <c r="U25" s="280"/>
      <c r="V25" s="280"/>
      <c r="W25" s="280"/>
      <c r="X25" s="280"/>
      <c r="Y25" s="280"/>
      <c r="Z25" s="280"/>
      <c r="AA25" s="280"/>
      <c r="AB25" s="280"/>
      <c r="AC25" s="280"/>
      <c r="AD25" s="280"/>
      <c r="AE25" s="280"/>
      <c r="AF25" s="281"/>
    </row>
    <row r="26" spans="1:32" ht="15" customHeight="1">
      <c r="A26" s="268"/>
      <c r="B26" s="272"/>
      <c r="C26" s="272"/>
      <c r="D26" s="272"/>
      <c r="E26" s="272"/>
      <c r="F26" s="272"/>
      <c r="G26" s="272"/>
      <c r="H26" s="272"/>
      <c r="I26" s="272"/>
      <c r="J26" s="273"/>
      <c r="K26" s="279"/>
      <c r="L26" s="280"/>
      <c r="M26" s="280"/>
      <c r="N26" s="280"/>
      <c r="O26" s="280"/>
      <c r="P26" s="280"/>
      <c r="Q26" s="280"/>
      <c r="R26" s="280"/>
      <c r="S26" s="280"/>
      <c r="T26" s="280"/>
      <c r="U26" s="280"/>
      <c r="V26" s="280"/>
      <c r="W26" s="280"/>
      <c r="X26" s="280"/>
      <c r="Y26" s="280"/>
      <c r="Z26" s="280"/>
      <c r="AA26" s="280"/>
      <c r="AB26" s="280"/>
      <c r="AC26" s="280"/>
      <c r="AD26" s="280"/>
      <c r="AE26" s="280"/>
      <c r="AF26" s="281"/>
    </row>
    <row r="27" spans="1:32" ht="15" customHeight="1">
      <c r="A27" s="268"/>
      <c r="B27" s="272"/>
      <c r="C27" s="272"/>
      <c r="D27" s="272"/>
      <c r="E27" s="272"/>
      <c r="F27" s="272"/>
      <c r="G27" s="272"/>
      <c r="H27" s="272"/>
      <c r="I27" s="272"/>
      <c r="J27" s="273"/>
      <c r="K27" s="279"/>
      <c r="L27" s="280"/>
      <c r="M27" s="280"/>
      <c r="N27" s="280"/>
      <c r="O27" s="280"/>
      <c r="P27" s="280"/>
      <c r="Q27" s="280"/>
      <c r="R27" s="280"/>
      <c r="S27" s="280"/>
      <c r="T27" s="280"/>
      <c r="U27" s="280"/>
      <c r="V27" s="280"/>
      <c r="W27" s="280"/>
      <c r="X27" s="280"/>
      <c r="Y27" s="280"/>
      <c r="Z27" s="280"/>
      <c r="AA27" s="280"/>
      <c r="AB27" s="280"/>
      <c r="AC27" s="280"/>
      <c r="AD27" s="280"/>
      <c r="AE27" s="280"/>
      <c r="AF27" s="281"/>
    </row>
    <row r="28" spans="1:32" ht="15" customHeight="1">
      <c r="A28" s="268"/>
      <c r="B28" s="272"/>
      <c r="C28" s="272"/>
      <c r="D28" s="272"/>
      <c r="E28" s="272"/>
      <c r="F28" s="272"/>
      <c r="G28" s="272"/>
      <c r="H28" s="272"/>
      <c r="I28" s="272"/>
      <c r="J28" s="273"/>
      <c r="K28" s="279"/>
      <c r="L28" s="280"/>
      <c r="M28" s="280"/>
      <c r="N28" s="280"/>
      <c r="O28" s="280"/>
      <c r="P28" s="280"/>
      <c r="Q28" s="280"/>
      <c r="R28" s="280"/>
      <c r="S28" s="280"/>
      <c r="T28" s="280"/>
      <c r="U28" s="280"/>
      <c r="V28" s="280"/>
      <c r="W28" s="280"/>
      <c r="X28" s="280"/>
      <c r="Y28" s="280"/>
      <c r="Z28" s="280"/>
      <c r="AA28" s="280"/>
      <c r="AB28" s="280"/>
      <c r="AC28" s="280"/>
      <c r="AD28" s="280"/>
      <c r="AE28" s="280"/>
      <c r="AF28" s="281"/>
    </row>
    <row r="29" spans="1:32" ht="15" customHeight="1">
      <c r="A29" s="269"/>
      <c r="B29" s="274"/>
      <c r="C29" s="274"/>
      <c r="D29" s="274"/>
      <c r="E29" s="274"/>
      <c r="F29" s="274"/>
      <c r="G29" s="274"/>
      <c r="H29" s="274"/>
      <c r="I29" s="274"/>
      <c r="J29" s="275"/>
      <c r="K29" s="282"/>
      <c r="L29" s="283"/>
      <c r="M29" s="283"/>
      <c r="N29" s="283"/>
      <c r="O29" s="283"/>
      <c r="P29" s="283"/>
      <c r="Q29" s="283"/>
      <c r="R29" s="283"/>
      <c r="S29" s="283"/>
      <c r="T29" s="283"/>
      <c r="U29" s="283"/>
      <c r="V29" s="283"/>
      <c r="W29" s="283"/>
      <c r="X29" s="283"/>
      <c r="Y29" s="283"/>
      <c r="Z29" s="283"/>
      <c r="AA29" s="283"/>
      <c r="AB29" s="283"/>
      <c r="AC29" s="283"/>
      <c r="AD29" s="283"/>
      <c r="AE29" s="283"/>
      <c r="AF29" s="284"/>
    </row>
    <row r="30" spans="1:32" ht="15" customHeight="1">
      <c r="A30" s="220"/>
      <c r="B30" s="98"/>
      <c r="C30" s="84"/>
      <c r="D30" s="84"/>
      <c r="E30" s="84"/>
      <c r="F30" s="84"/>
      <c r="G30" s="84"/>
      <c r="H30" s="84"/>
      <c r="I30" s="84"/>
      <c r="J30" s="85"/>
      <c r="K30" s="99"/>
      <c r="L30" s="99"/>
      <c r="M30" s="99"/>
      <c r="N30" s="99"/>
      <c r="O30" s="99"/>
      <c r="P30" s="99"/>
      <c r="Q30" s="99"/>
      <c r="R30" s="99"/>
      <c r="S30" s="99"/>
      <c r="T30" s="99"/>
      <c r="U30" s="99"/>
      <c r="V30" s="99"/>
      <c r="W30" s="99"/>
      <c r="X30" s="99"/>
      <c r="Y30" s="99"/>
      <c r="Z30" s="99"/>
      <c r="AA30" s="99"/>
      <c r="AB30" s="99"/>
      <c r="AC30" s="99"/>
      <c r="AD30" s="99"/>
      <c r="AE30" s="99"/>
      <c r="AF30" s="221"/>
    </row>
    <row r="31" spans="1:32" ht="7.5" customHeight="1">
      <c r="A31" s="213"/>
      <c r="J31" s="88"/>
      <c r="K31" s="101"/>
      <c r="L31" s="101"/>
      <c r="M31" s="101"/>
      <c r="N31" s="101"/>
      <c r="O31" s="101"/>
      <c r="P31" s="101"/>
      <c r="Q31" s="101"/>
      <c r="R31" s="101"/>
      <c r="S31" s="101"/>
      <c r="T31" s="101"/>
      <c r="U31" s="101"/>
      <c r="V31" s="101"/>
      <c r="W31" s="101"/>
      <c r="X31" s="101"/>
      <c r="Y31" s="101"/>
      <c r="Z31" s="101"/>
      <c r="AA31" s="101"/>
      <c r="AB31" s="101"/>
      <c r="AC31" s="101"/>
      <c r="AD31" s="101"/>
      <c r="AE31" s="101"/>
      <c r="AF31" s="222"/>
    </row>
    <row r="32" spans="1:32" ht="15" customHeight="1">
      <c r="A32" s="213"/>
      <c r="J32" s="88"/>
      <c r="K32" s="285" t="s">
        <v>130</v>
      </c>
      <c r="L32" s="286"/>
      <c r="M32" s="286"/>
      <c r="N32" s="286"/>
      <c r="O32" s="286"/>
      <c r="P32" s="286"/>
      <c r="Q32" s="286"/>
      <c r="R32" s="286"/>
      <c r="S32" s="286"/>
      <c r="T32" s="286"/>
      <c r="U32" s="286"/>
      <c r="V32" s="286"/>
      <c r="W32" s="286"/>
      <c r="X32" s="286"/>
      <c r="Y32" s="286"/>
      <c r="Z32" s="286"/>
      <c r="AA32" s="286"/>
      <c r="AB32" s="286"/>
      <c r="AC32" s="286"/>
      <c r="AD32" s="286"/>
      <c r="AE32" s="286"/>
      <c r="AF32" s="287"/>
    </row>
    <row r="33" spans="1:32" ht="15" customHeight="1">
      <c r="A33" s="213"/>
      <c r="J33" s="88"/>
      <c r="K33" s="285"/>
      <c r="L33" s="286"/>
      <c r="M33" s="286"/>
      <c r="N33" s="286"/>
      <c r="O33" s="286"/>
      <c r="P33" s="286"/>
      <c r="Q33" s="286"/>
      <c r="R33" s="286"/>
      <c r="S33" s="286"/>
      <c r="T33" s="286"/>
      <c r="U33" s="286"/>
      <c r="V33" s="286"/>
      <c r="W33" s="286"/>
      <c r="X33" s="286"/>
      <c r="Y33" s="286"/>
      <c r="Z33" s="286"/>
      <c r="AA33" s="286"/>
      <c r="AB33" s="286"/>
      <c r="AC33" s="286"/>
      <c r="AD33" s="286"/>
      <c r="AE33" s="286"/>
      <c r="AF33" s="287"/>
    </row>
    <row r="34" spans="1:32" ht="15" customHeight="1">
      <c r="A34" s="213"/>
      <c r="J34" s="88"/>
      <c r="K34" s="101"/>
      <c r="L34" s="101"/>
      <c r="M34" s="101"/>
      <c r="N34" s="101"/>
      <c r="O34" s="101"/>
      <c r="P34" s="101"/>
      <c r="Q34" s="101"/>
      <c r="R34" s="101"/>
      <c r="S34" s="101"/>
      <c r="T34" s="101"/>
      <c r="U34" s="101"/>
      <c r="V34" s="101"/>
      <c r="W34" s="101"/>
      <c r="X34" s="101"/>
      <c r="Y34" s="101"/>
      <c r="Z34" s="101"/>
      <c r="AA34" s="101"/>
      <c r="AB34" s="101"/>
      <c r="AC34" s="101"/>
      <c r="AD34" s="101"/>
      <c r="AE34" s="101"/>
      <c r="AF34" s="222"/>
    </row>
    <row r="35" spans="1:32" ht="7.5" customHeight="1">
      <c r="A35" s="213"/>
      <c r="J35" s="88"/>
      <c r="K35" s="101"/>
      <c r="L35" s="101"/>
      <c r="M35" s="101"/>
      <c r="N35" s="101"/>
      <c r="O35" s="101"/>
      <c r="P35" s="101"/>
      <c r="Q35" s="101"/>
      <c r="R35" s="101"/>
      <c r="S35" s="101"/>
      <c r="T35" s="101"/>
      <c r="U35" s="101"/>
      <c r="V35" s="101"/>
      <c r="W35" s="101"/>
      <c r="X35" s="101"/>
      <c r="Y35" s="101"/>
      <c r="Z35" s="101"/>
      <c r="AA35" s="101"/>
      <c r="AB35" s="101"/>
      <c r="AC35" s="101"/>
      <c r="AD35" s="101"/>
      <c r="AE35" s="101"/>
      <c r="AF35" s="222"/>
    </row>
    <row r="36" spans="1:32" ht="15" customHeight="1">
      <c r="A36" s="213">
        <v>5</v>
      </c>
      <c r="B36" s="280" t="s">
        <v>128</v>
      </c>
      <c r="C36" s="280"/>
      <c r="D36" s="280"/>
      <c r="E36" s="280"/>
      <c r="F36" s="280"/>
      <c r="G36" s="280"/>
      <c r="H36" s="280"/>
      <c r="I36" s="280"/>
      <c r="J36" s="288"/>
      <c r="K36" s="285" t="s">
        <v>187</v>
      </c>
      <c r="L36" s="286"/>
      <c r="M36" s="286"/>
      <c r="N36" s="286"/>
      <c r="O36" s="286"/>
      <c r="P36" s="286"/>
      <c r="Q36" s="286"/>
      <c r="R36" s="286"/>
      <c r="S36" s="286"/>
      <c r="T36" s="286"/>
      <c r="U36" s="286"/>
      <c r="V36" s="286"/>
      <c r="W36" s="286"/>
      <c r="X36" s="286"/>
      <c r="Y36" s="286"/>
      <c r="Z36" s="286"/>
      <c r="AA36" s="286"/>
      <c r="AB36" s="286"/>
      <c r="AC36" s="286"/>
      <c r="AD36" s="286"/>
      <c r="AE36" s="286"/>
      <c r="AF36" s="287"/>
    </row>
    <row r="37" spans="1:32" ht="15" customHeight="1">
      <c r="A37" s="213"/>
      <c r="B37" s="308" t="s">
        <v>129</v>
      </c>
      <c r="C37" s="308"/>
      <c r="D37" s="308"/>
      <c r="E37" s="308"/>
      <c r="F37" s="308"/>
      <c r="G37" s="308"/>
      <c r="H37" s="308"/>
      <c r="I37" s="308"/>
      <c r="J37" s="309"/>
      <c r="K37" s="285"/>
      <c r="L37" s="286"/>
      <c r="M37" s="286"/>
      <c r="N37" s="286"/>
      <c r="O37" s="286"/>
      <c r="P37" s="286"/>
      <c r="Q37" s="286"/>
      <c r="R37" s="286"/>
      <c r="S37" s="286"/>
      <c r="T37" s="286"/>
      <c r="U37" s="286"/>
      <c r="V37" s="286"/>
      <c r="W37" s="286"/>
      <c r="X37" s="286"/>
      <c r="Y37" s="286"/>
      <c r="Z37" s="286"/>
      <c r="AA37" s="286"/>
      <c r="AB37" s="286"/>
      <c r="AC37" s="286"/>
      <c r="AD37" s="286"/>
      <c r="AE37" s="286"/>
      <c r="AF37" s="287"/>
    </row>
    <row r="38" spans="1:32" ht="15" customHeight="1">
      <c r="A38" s="213"/>
      <c r="B38" s="308"/>
      <c r="C38" s="308"/>
      <c r="D38" s="308"/>
      <c r="E38" s="308"/>
      <c r="F38" s="308"/>
      <c r="G38" s="308"/>
      <c r="H38" s="308"/>
      <c r="I38" s="308"/>
      <c r="J38" s="309"/>
      <c r="K38" s="285"/>
      <c r="L38" s="286"/>
      <c r="M38" s="286"/>
      <c r="N38" s="286"/>
      <c r="O38" s="286"/>
      <c r="P38" s="286"/>
      <c r="Q38" s="286"/>
      <c r="R38" s="286"/>
      <c r="S38" s="286"/>
      <c r="T38" s="286"/>
      <c r="U38" s="286"/>
      <c r="V38" s="286"/>
      <c r="W38" s="286"/>
      <c r="X38" s="286"/>
      <c r="Y38" s="286"/>
      <c r="Z38" s="286"/>
      <c r="AA38" s="286"/>
      <c r="AB38" s="286"/>
      <c r="AC38" s="286"/>
      <c r="AD38" s="286"/>
      <c r="AE38" s="286"/>
      <c r="AF38" s="287"/>
    </row>
    <row r="39" spans="1:32" ht="15" customHeight="1">
      <c r="A39" s="213"/>
      <c r="B39" s="308"/>
      <c r="C39" s="308"/>
      <c r="D39" s="308"/>
      <c r="E39" s="308"/>
      <c r="F39" s="308"/>
      <c r="G39" s="308"/>
      <c r="H39" s="308"/>
      <c r="I39" s="308"/>
      <c r="J39" s="309"/>
      <c r="K39" s="285"/>
      <c r="L39" s="286"/>
      <c r="M39" s="286"/>
      <c r="N39" s="286"/>
      <c r="O39" s="286"/>
      <c r="P39" s="286"/>
      <c r="Q39" s="286"/>
      <c r="R39" s="286"/>
      <c r="S39" s="286"/>
      <c r="T39" s="286"/>
      <c r="U39" s="286"/>
      <c r="V39" s="286"/>
      <c r="W39" s="286"/>
      <c r="X39" s="286"/>
      <c r="Y39" s="286"/>
      <c r="Z39" s="286"/>
      <c r="AA39" s="286"/>
      <c r="AB39" s="286"/>
      <c r="AC39" s="286"/>
      <c r="AD39" s="286"/>
      <c r="AE39" s="286"/>
      <c r="AF39" s="287"/>
    </row>
    <row r="40" spans="1:32" ht="15" customHeight="1">
      <c r="A40" s="213"/>
      <c r="B40" s="308"/>
      <c r="C40" s="308"/>
      <c r="D40" s="308"/>
      <c r="E40" s="308"/>
      <c r="F40" s="308"/>
      <c r="G40" s="308"/>
      <c r="H40" s="308"/>
      <c r="I40" s="308"/>
      <c r="J40" s="309"/>
      <c r="K40" s="285"/>
      <c r="L40" s="286"/>
      <c r="M40" s="286"/>
      <c r="N40" s="286"/>
      <c r="O40" s="286"/>
      <c r="P40" s="286"/>
      <c r="Q40" s="286"/>
      <c r="R40" s="286"/>
      <c r="S40" s="286"/>
      <c r="T40" s="286"/>
      <c r="U40" s="286"/>
      <c r="V40" s="286"/>
      <c r="W40" s="286"/>
      <c r="X40" s="286"/>
      <c r="Y40" s="286"/>
      <c r="Z40" s="286"/>
      <c r="AA40" s="286"/>
      <c r="AB40" s="286"/>
      <c r="AC40" s="286"/>
      <c r="AD40" s="286"/>
      <c r="AE40" s="286"/>
      <c r="AF40" s="287"/>
    </row>
    <row r="41" spans="1:32" ht="15" customHeight="1">
      <c r="A41" s="213"/>
      <c r="B41" s="103"/>
      <c r="C41" s="103"/>
      <c r="D41" s="103"/>
      <c r="E41" s="103"/>
      <c r="F41" s="103"/>
      <c r="G41" s="103"/>
      <c r="H41" s="103"/>
      <c r="I41" s="103"/>
      <c r="J41" s="104"/>
      <c r="K41" s="285" t="s">
        <v>118</v>
      </c>
      <c r="L41" s="286"/>
      <c r="M41" s="286"/>
      <c r="N41" s="286"/>
      <c r="O41" s="286"/>
      <c r="P41" s="286"/>
      <c r="Q41" s="286"/>
      <c r="R41" s="286"/>
      <c r="S41" s="286"/>
      <c r="T41" s="286"/>
      <c r="U41" s="286"/>
      <c r="V41" s="286"/>
      <c r="W41" s="286"/>
      <c r="X41" s="286"/>
      <c r="Y41" s="286"/>
      <c r="Z41" s="286"/>
      <c r="AA41" s="286"/>
      <c r="AB41" s="286"/>
      <c r="AC41" s="286"/>
      <c r="AD41" s="286"/>
      <c r="AE41" s="286"/>
      <c r="AF41" s="287"/>
    </row>
    <row r="42" spans="1:32" ht="15" customHeight="1">
      <c r="A42" s="213"/>
      <c r="B42" s="103"/>
      <c r="C42" s="103"/>
      <c r="D42" s="103"/>
      <c r="E42" s="103"/>
      <c r="F42" s="103"/>
      <c r="G42" s="103"/>
      <c r="H42" s="103"/>
      <c r="I42" s="103"/>
      <c r="J42" s="104"/>
      <c r="K42" s="105"/>
      <c r="L42" s="106"/>
      <c r="M42" s="106"/>
      <c r="N42" s="106"/>
      <c r="O42" s="106"/>
      <c r="P42" s="106"/>
      <c r="Q42" s="106"/>
      <c r="R42" s="106"/>
      <c r="S42" s="103"/>
      <c r="T42" s="103"/>
      <c r="U42" s="103"/>
      <c r="V42" s="103"/>
      <c r="W42" s="103"/>
      <c r="X42" s="103"/>
      <c r="Y42" s="103"/>
      <c r="Z42" s="103"/>
      <c r="AA42" s="103"/>
      <c r="AB42" s="103"/>
      <c r="AC42" s="103"/>
      <c r="AD42" s="103"/>
      <c r="AE42" s="103"/>
      <c r="AF42" s="223"/>
    </row>
    <row r="43" spans="1:32" ht="15" customHeight="1" thickBot="1">
      <c r="A43" s="224"/>
      <c r="B43" s="225"/>
      <c r="C43" s="225"/>
      <c r="D43" s="225"/>
      <c r="E43" s="225"/>
      <c r="F43" s="225"/>
      <c r="G43" s="225"/>
      <c r="H43" s="225"/>
      <c r="I43" s="225"/>
      <c r="J43" s="226"/>
      <c r="K43" s="227"/>
      <c r="L43" s="228"/>
      <c r="M43" s="228"/>
      <c r="N43" s="228"/>
      <c r="O43" s="228"/>
      <c r="P43" s="225" t="s">
        <v>98</v>
      </c>
      <c r="Q43" s="302"/>
      <c r="R43" s="302"/>
      <c r="S43" s="302"/>
      <c r="T43" s="302"/>
      <c r="U43" s="302"/>
      <c r="V43" s="302"/>
      <c r="W43" s="302"/>
      <c r="X43" s="302"/>
      <c r="Y43" s="302"/>
      <c r="Z43" s="302"/>
      <c r="AA43" s="302"/>
      <c r="AB43" s="302"/>
      <c r="AC43" s="302"/>
      <c r="AD43" s="302"/>
      <c r="AE43" s="225" t="s">
        <v>99</v>
      </c>
      <c r="AF43" s="229"/>
    </row>
    <row r="44" spans="1:32" ht="41.25" customHeight="1">
      <c r="A44" s="263" t="s">
        <v>188</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row>
    <row r="45" spans="1:32" ht="15" customHeight="1">
      <c r="A45" s="112"/>
      <c r="B45" s="113"/>
      <c r="C45" s="113"/>
      <c r="D45" s="114" t="s">
        <v>108</v>
      </c>
      <c r="E45" s="114"/>
      <c r="F45" s="114"/>
      <c r="G45" s="114"/>
      <c r="H45" s="265"/>
      <c r="I45" s="265"/>
      <c r="J45" s="265"/>
      <c r="K45" s="265"/>
      <c r="L45" s="114" t="s">
        <v>98</v>
      </c>
      <c r="M45" s="265"/>
      <c r="N45" s="265"/>
      <c r="O45" s="265"/>
      <c r="P45" s="265"/>
      <c r="Q45" s="114" t="s">
        <v>99</v>
      </c>
      <c r="R45" s="265"/>
      <c r="S45" s="265"/>
      <c r="T45" s="265"/>
      <c r="U45" s="265"/>
      <c r="V45" s="114"/>
      <c r="W45" s="114"/>
      <c r="X45" s="114"/>
      <c r="Y45" s="114"/>
      <c r="Z45" s="114"/>
      <c r="AA45" s="114"/>
      <c r="AB45" s="114"/>
      <c r="AC45" s="114"/>
      <c r="AD45" s="113"/>
      <c r="AE45" s="113"/>
      <c r="AF45" s="113"/>
    </row>
    <row r="46" spans="1:32" ht="30" customHeight="1">
      <c r="A46" s="263" t="s">
        <v>119</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row>
    <row r="47" spans="1:32" ht="15" customHeight="1">
      <c r="A47" s="112"/>
      <c r="B47" s="113"/>
      <c r="C47" s="113"/>
      <c r="D47" s="114" t="s">
        <v>107</v>
      </c>
      <c r="E47" s="114"/>
      <c r="F47" s="114"/>
      <c r="G47" s="114"/>
      <c r="H47" s="114"/>
      <c r="I47" s="114"/>
      <c r="J47" s="266"/>
      <c r="K47" s="266"/>
      <c r="L47" s="266"/>
      <c r="M47" s="266"/>
      <c r="N47" s="266"/>
      <c r="O47" s="266"/>
      <c r="P47" s="266"/>
      <c r="Q47" s="266"/>
      <c r="R47" s="266"/>
      <c r="S47" s="266"/>
      <c r="T47" s="266"/>
      <c r="U47" s="266"/>
      <c r="V47" s="114"/>
      <c r="W47" s="114"/>
      <c r="X47" s="114"/>
      <c r="Y47" s="114"/>
      <c r="Z47" s="114"/>
      <c r="AA47" s="114"/>
      <c r="AB47" s="114"/>
      <c r="AC47" s="114"/>
      <c r="AD47" s="113"/>
      <c r="AE47" s="113"/>
      <c r="AF47" s="113"/>
    </row>
    <row r="48" spans="1:32" ht="15" customHeight="1" thickBot="1">
      <c r="A48" s="112"/>
      <c r="B48" s="113"/>
      <c r="C48" s="113"/>
      <c r="D48" s="113"/>
      <c r="E48" s="113"/>
      <c r="F48" s="113"/>
      <c r="G48" s="113"/>
      <c r="H48" s="113"/>
      <c r="I48" s="113"/>
      <c r="J48" s="113"/>
      <c r="K48" s="113"/>
      <c r="L48" s="113"/>
      <c r="M48" s="113"/>
      <c r="N48" s="113"/>
      <c r="O48" s="113"/>
      <c r="P48" s="113"/>
      <c r="Q48" s="113"/>
      <c r="R48" s="113"/>
      <c r="S48" s="113"/>
      <c r="T48" s="113"/>
      <c r="U48" s="113"/>
      <c r="V48" s="115"/>
      <c r="W48" s="115"/>
      <c r="X48" s="115"/>
      <c r="Y48" s="115"/>
      <c r="Z48" s="115"/>
      <c r="AA48" s="115"/>
      <c r="AB48" s="115"/>
      <c r="AC48" s="115"/>
      <c r="AD48" s="115"/>
      <c r="AE48" s="115"/>
      <c r="AF48" s="115"/>
    </row>
    <row r="49" spans="1:32" ht="15" customHeight="1" thickTop="1" thickBot="1">
      <c r="A49" s="89"/>
      <c r="B49" s="89"/>
      <c r="C49" s="89"/>
      <c r="D49" s="89"/>
      <c r="E49" s="89"/>
      <c r="F49" s="89"/>
      <c r="G49" s="89"/>
      <c r="H49" s="89"/>
      <c r="I49" s="89"/>
      <c r="J49" s="89"/>
      <c r="K49" s="89"/>
      <c r="L49" s="89"/>
      <c r="M49" s="89"/>
      <c r="N49" s="89"/>
      <c r="O49" s="251" t="s">
        <v>106</v>
      </c>
      <c r="P49" s="252"/>
      <c r="Q49" s="252"/>
      <c r="R49" s="252"/>
      <c r="S49" s="252"/>
      <c r="T49" s="252"/>
      <c r="U49" s="253"/>
      <c r="V49" s="260" t="s">
        <v>104</v>
      </c>
      <c r="W49" s="261"/>
      <c r="X49" s="261"/>
      <c r="Y49" s="262"/>
      <c r="Z49" s="261" t="s">
        <v>105</v>
      </c>
      <c r="AA49" s="261"/>
      <c r="AB49" s="261"/>
      <c r="AC49" s="261"/>
      <c r="AD49" s="261"/>
      <c r="AE49" s="261"/>
      <c r="AF49" s="262"/>
    </row>
    <row r="50" spans="1:32" ht="15" customHeight="1" thickTop="1">
      <c r="A50" s="89"/>
      <c r="B50" s="89"/>
      <c r="C50" s="89"/>
      <c r="D50" s="89"/>
      <c r="E50" s="89"/>
      <c r="F50" s="89"/>
      <c r="G50" s="89"/>
      <c r="H50" s="89"/>
      <c r="I50" s="89"/>
      <c r="J50" s="89"/>
      <c r="K50" s="89"/>
      <c r="L50" s="89"/>
      <c r="M50" s="89"/>
      <c r="N50" s="89"/>
      <c r="O50" s="254"/>
      <c r="P50" s="255"/>
      <c r="Q50" s="255"/>
      <c r="R50" s="255"/>
      <c r="S50" s="255"/>
      <c r="T50" s="255"/>
      <c r="U50" s="256"/>
      <c r="V50" s="116"/>
      <c r="W50" s="117"/>
      <c r="X50" s="117"/>
      <c r="Y50" s="118"/>
      <c r="Z50" s="117"/>
      <c r="AA50" s="117"/>
      <c r="AB50" s="117"/>
      <c r="AC50" s="117"/>
      <c r="AD50" s="117"/>
      <c r="AE50" s="117"/>
      <c r="AF50" s="118"/>
    </row>
    <row r="51" spans="1:32" ht="15" customHeight="1">
      <c r="A51" s="89"/>
      <c r="B51" s="89"/>
      <c r="C51" s="89"/>
      <c r="D51" s="89"/>
      <c r="E51" s="89"/>
      <c r="F51" s="89"/>
      <c r="G51" s="89"/>
      <c r="H51" s="89"/>
      <c r="I51" s="89"/>
      <c r="J51" s="89"/>
      <c r="K51" s="89"/>
      <c r="L51" s="89"/>
      <c r="M51" s="89"/>
      <c r="N51" s="89"/>
      <c r="O51" s="254"/>
      <c r="P51" s="255"/>
      <c r="Q51" s="255"/>
      <c r="R51" s="255"/>
      <c r="S51" s="255"/>
      <c r="T51" s="255"/>
      <c r="U51" s="256"/>
      <c r="V51" s="119"/>
      <c r="W51" s="89"/>
      <c r="X51" s="89"/>
      <c r="Y51" s="120"/>
      <c r="Z51" s="89"/>
      <c r="AA51" s="89"/>
      <c r="AB51" s="89"/>
      <c r="AC51" s="89"/>
      <c r="AD51" s="89"/>
      <c r="AE51" s="89"/>
      <c r="AF51" s="120"/>
    </row>
    <row r="52" spans="1:32" ht="15" customHeight="1" thickBot="1">
      <c r="A52" s="89"/>
      <c r="B52" s="89"/>
      <c r="C52" s="89"/>
      <c r="D52" s="89"/>
      <c r="E52" s="89"/>
      <c r="F52" s="89"/>
      <c r="G52" s="89"/>
      <c r="H52" s="89"/>
      <c r="I52" s="89"/>
      <c r="J52" s="89"/>
      <c r="K52" s="89"/>
      <c r="L52" s="89"/>
      <c r="M52" s="89"/>
      <c r="N52" s="89"/>
      <c r="O52" s="257"/>
      <c r="P52" s="258"/>
      <c r="Q52" s="258"/>
      <c r="R52" s="258"/>
      <c r="S52" s="258"/>
      <c r="T52" s="258"/>
      <c r="U52" s="259"/>
      <c r="V52" s="121"/>
      <c r="W52" s="122"/>
      <c r="X52" s="122"/>
      <c r="Y52" s="123"/>
      <c r="Z52" s="122"/>
      <c r="AA52" s="122"/>
      <c r="AB52" s="122"/>
      <c r="AC52" s="122"/>
      <c r="AD52" s="122"/>
      <c r="AE52" s="122"/>
      <c r="AF52" s="123"/>
    </row>
    <row r="53" spans="1:32" ht="15" customHeight="1" thickTop="1">
      <c r="A53" s="89"/>
      <c r="B53" s="89"/>
      <c r="C53" s="89"/>
      <c r="D53" s="89"/>
      <c r="E53" s="89"/>
      <c r="F53" s="89"/>
      <c r="G53" s="89"/>
      <c r="H53" s="89"/>
      <c r="I53" s="89"/>
      <c r="J53" s="89"/>
      <c r="K53" s="89"/>
      <c r="L53" s="89"/>
      <c r="M53" s="89"/>
      <c r="N53" s="89"/>
      <c r="O53" s="124"/>
      <c r="P53" s="124"/>
      <c r="Q53" s="124"/>
      <c r="R53" s="124"/>
      <c r="S53" s="124"/>
      <c r="T53" s="124"/>
      <c r="U53" s="124"/>
      <c r="V53" s="89"/>
      <c r="W53" s="89"/>
      <c r="X53" s="89"/>
      <c r="Y53" s="89"/>
      <c r="Z53" s="89"/>
      <c r="AA53" s="89"/>
      <c r="AB53" s="89"/>
      <c r="AC53" s="89"/>
      <c r="AD53" s="89"/>
      <c r="AE53" s="89"/>
      <c r="AF53" s="89"/>
    </row>
    <row r="54" spans="1:32">
      <c r="A54" s="83"/>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5"/>
    </row>
    <row r="55" spans="1:32">
      <c r="A55" s="87"/>
      <c r="AF55" s="88"/>
    </row>
    <row r="56" spans="1:32">
      <c r="A56" s="87"/>
      <c r="AF56" s="88"/>
    </row>
    <row r="57" spans="1:32">
      <c r="A57" s="87"/>
      <c r="AF57" s="88"/>
    </row>
    <row r="58" spans="1:32">
      <c r="A58" s="87"/>
      <c r="AF58" s="88"/>
    </row>
    <row r="59" spans="1:32">
      <c r="A59" s="87"/>
      <c r="AF59" s="88"/>
    </row>
    <row r="60" spans="1:32">
      <c r="A60" s="87"/>
      <c r="AF60" s="88"/>
    </row>
    <row r="61" spans="1:32">
      <c r="A61" s="87"/>
      <c r="AF61" s="88"/>
    </row>
    <row r="62" spans="1:32">
      <c r="A62" s="87"/>
      <c r="AF62" s="88"/>
    </row>
    <row r="63" spans="1:32">
      <c r="A63" s="87"/>
      <c r="AF63" s="88"/>
    </row>
    <row r="64" spans="1:32">
      <c r="A64" s="87"/>
      <c r="AF64" s="88"/>
    </row>
    <row r="65" spans="1:32">
      <c r="A65" s="87"/>
      <c r="AF65" s="88"/>
    </row>
    <row r="66" spans="1:32">
      <c r="A66" s="87"/>
      <c r="AF66" s="88"/>
    </row>
    <row r="67" spans="1:32">
      <c r="A67" s="87"/>
      <c r="AF67" s="88"/>
    </row>
    <row r="68" spans="1:32">
      <c r="A68" s="87"/>
      <c r="AF68" s="88"/>
    </row>
    <row r="69" spans="1:32">
      <c r="A69" s="87"/>
      <c r="AF69" s="88"/>
    </row>
    <row r="70" spans="1:32">
      <c r="A70" s="87"/>
      <c r="AF70" s="88"/>
    </row>
    <row r="71" spans="1:32">
      <c r="A71" s="87"/>
      <c r="AF71" s="88"/>
    </row>
    <row r="72" spans="1:32">
      <c r="A72" s="87"/>
      <c r="AF72" s="88"/>
    </row>
    <row r="73" spans="1:32">
      <c r="A73" s="87"/>
      <c r="AF73" s="88"/>
    </row>
    <row r="74" spans="1:32">
      <c r="A74" s="87"/>
      <c r="AF74" s="88"/>
    </row>
    <row r="75" spans="1:32">
      <c r="A75" s="87"/>
      <c r="AF75" s="88"/>
    </row>
    <row r="76" spans="1:32">
      <c r="A76" s="87"/>
      <c r="AF76" s="88"/>
    </row>
    <row r="77" spans="1:32">
      <c r="A77" s="87"/>
      <c r="AF77" s="88"/>
    </row>
    <row r="78" spans="1:32">
      <c r="A78" s="87"/>
      <c r="AF78" s="88"/>
    </row>
    <row r="79" spans="1:32">
      <c r="A79" s="87"/>
      <c r="AF79" s="88"/>
    </row>
    <row r="80" spans="1:32">
      <c r="A80" s="87"/>
      <c r="AF80" s="88"/>
    </row>
    <row r="81" spans="1:32">
      <c r="A81" s="87"/>
      <c r="AF81" s="88"/>
    </row>
    <row r="82" spans="1:32">
      <c r="A82" s="87"/>
      <c r="AF82" s="88"/>
    </row>
    <row r="83" spans="1:32">
      <c r="A83" s="87"/>
      <c r="AF83" s="88"/>
    </row>
    <row r="84" spans="1:32">
      <c r="A84" s="87"/>
      <c r="AF84" s="88"/>
    </row>
    <row r="85" spans="1:32">
      <c r="A85" s="87"/>
      <c r="AF85" s="88"/>
    </row>
    <row r="86" spans="1:32">
      <c r="A86" s="87"/>
      <c r="AF86" s="88"/>
    </row>
    <row r="87" spans="1:32">
      <c r="A87" s="87"/>
      <c r="AF87" s="88"/>
    </row>
    <row r="88" spans="1:32">
      <c r="A88" s="87"/>
      <c r="AF88" s="88"/>
    </row>
    <row r="89" spans="1:32">
      <c r="A89" s="87"/>
      <c r="AF89" s="88"/>
    </row>
    <row r="90" spans="1:32">
      <c r="A90" s="87"/>
      <c r="AF90" s="88"/>
    </row>
    <row r="91" spans="1:32">
      <c r="A91" s="87"/>
      <c r="AF91" s="88"/>
    </row>
    <row r="92" spans="1:32">
      <c r="A92" s="87"/>
      <c r="AF92" s="88"/>
    </row>
    <row r="93" spans="1:32">
      <c r="A93" s="87"/>
      <c r="AF93" s="88"/>
    </row>
    <row r="94" spans="1:32">
      <c r="A94" s="87"/>
      <c r="AF94" s="88"/>
    </row>
    <row r="95" spans="1:32">
      <c r="A95" s="87"/>
      <c r="AF95" s="88"/>
    </row>
    <row r="96" spans="1:32">
      <c r="A96" s="87"/>
      <c r="AF96" s="88"/>
    </row>
    <row r="97" spans="1:32">
      <c r="A97" s="87"/>
      <c r="AF97" s="88"/>
    </row>
    <row r="98" spans="1:32">
      <c r="A98" s="87"/>
      <c r="AF98" s="88"/>
    </row>
    <row r="99" spans="1:32">
      <c r="A99" s="87"/>
      <c r="AF99" s="88"/>
    </row>
    <row r="100" spans="1:32">
      <c r="A100" s="87"/>
      <c r="AF100" s="88"/>
    </row>
    <row r="101" spans="1:32">
      <c r="A101" s="87"/>
      <c r="AF101" s="88"/>
    </row>
    <row r="102" spans="1:32">
      <c r="A102" s="87"/>
      <c r="AF102" s="88"/>
    </row>
    <row r="103" spans="1:32">
      <c r="A103" s="87"/>
      <c r="AF103" s="88"/>
    </row>
    <row r="104" spans="1:32">
      <c r="A104" s="87"/>
      <c r="AF104" s="88"/>
    </row>
    <row r="105" spans="1:32">
      <c r="A105" s="87"/>
      <c r="AF105" s="88"/>
    </row>
    <row r="106" spans="1:32">
      <c r="A106" s="107"/>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125"/>
    </row>
  </sheetData>
  <mergeCells count="39">
    <mergeCell ref="L11:P11"/>
    <mergeCell ref="Q43:AD43"/>
    <mergeCell ref="K2:L2"/>
    <mergeCell ref="X4:Y4"/>
    <mergeCell ref="AA4:AB4"/>
    <mergeCell ref="AD4:AE4"/>
    <mergeCell ref="O13:Q13"/>
    <mergeCell ref="B15:AE17"/>
    <mergeCell ref="M9:AE9"/>
    <mergeCell ref="Q11:AE11"/>
    <mergeCell ref="S13:AE13"/>
    <mergeCell ref="K41:AF41"/>
    <mergeCell ref="B37:J40"/>
    <mergeCell ref="A18:A19"/>
    <mergeCell ref="B18:J19"/>
    <mergeCell ref="K18:AF19"/>
    <mergeCell ref="A20:A21"/>
    <mergeCell ref="B20:J21"/>
    <mergeCell ref="K20:AF21"/>
    <mergeCell ref="A22:A23"/>
    <mergeCell ref="B22:J23"/>
    <mergeCell ref="U22:U23"/>
    <mergeCell ref="W22:AD23"/>
    <mergeCell ref="AE22:AF23"/>
    <mergeCell ref="A24:A29"/>
    <mergeCell ref="B24:J29"/>
    <mergeCell ref="K24:AF29"/>
    <mergeCell ref="K32:AF33"/>
    <mergeCell ref="B36:J36"/>
    <mergeCell ref="K36:AF40"/>
    <mergeCell ref="O49:U52"/>
    <mergeCell ref="V49:Y49"/>
    <mergeCell ref="Z49:AF49"/>
    <mergeCell ref="A44:AF44"/>
    <mergeCell ref="H45:K45"/>
    <mergeCell ref="M45:P45"/>
    <mergeCell ref="R45:U45"/>
    <mergeCell ref="A46:AF46"/>
    <mergeCell ref="J47:U47"/>
  </mergeCells>
  <phoneticPr fontId="1"/>
  <dataValidations count="1">
    <dataValidation type="list" allowBlank="1" showInputMessage="1" showErrorMessage="1" sqref="O13:Q13" xr:uid="{00000000-0002-0000-0000-000000000000}">
      <formula1>$AH$12:$AH$15</formula1>
    </dataValidation>
  </dataValidations>
  <pageMargins left="0.98425196850393704" right="0.70866141732283472" top="0.39370078740157483" bottom="0.19685039370078741" header="0.31496062992125984" footer="0.31496062992125984"/>
  <pageSetup paperSize="9" scale="95" orientation="portrait" blackAndWhite="1" verticalDpi="300" r:id="rId1"/>
  <rowBreaks count="1" manualBreakCount="1">
    <brk id="53"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10</xdr:col>
                    <xdr:colOff>63500</xdr:colOff>
                    <xdr:row>33</xdr:row>
                    <xdr:rowOff>12700</xdr:rowOff>
                  </from>
                  <to>
                    <xdr:col>14</xdr:col>
                    <xdr:colOff>107950</xdr:colOff>
                    <xdr:row>34</xdr:row>
                    <xdr:rowOff>69850</xdr:rowOff>
                  </to>
                </anchor>
              </controlPr>
            </control>
          </mc:Choice>
        </mc:AlternateContent>
        <mc:AlternateContent xmlns:mc="http://schemas.openxmlformats.org/markup-compatibility/2006">
          <mc:Choice Requires="x14">
            <control shapeId="35844" r:id="rId6" name="Check Box 4">
              <controlPr defaultSize="0" autoFill="0" autoLine="0" autoPict="0">
                <anchor moveWithCells="1">
                  <from>
                    <xdr:col>10</xdr:col>
                    <xdr:colOff>107950</xdr:colOff>
                    <xdr:row>40</xdr:row>
                    <xdr:rowOff>165100</xdr:rowOff>
                  </from>
                  <to>
                    <xdr:col>17</xdr:col>
                    <xdr:colOff>50800</xdr:colOff>
                    <xdr:row>42</xdr:row>
                    <xdr:rowOff>31750</xdr:rowOff>
                  </to>
                </anchor>
              </controlPr>
            </control>
          </mc:Choice>
        </mc:AlternateContent>
        <mc:AlternateContent xmlns:mc="http://schemas.openxmlformats.org/markup-compatibility/2006">
          <mc:Choice Requires="x14">
            <control shapeId="35846" r:id="rId7" name="Check Box 6">
              <controlPr defaultSize="0" autoFill="0" autoLine="0" autoPict="0">
                <anchor moveWithCells="1">
                  <from>
                    <xdr:col>10</xdr:col>
                    <xdr:colOff>107950</xdr:colOff>
                    <xdr:row>41</xdr:row>
                    <xdr:rowOff>146050</xdr:rowOff>
                  </from>
                  <to>
                    <xdr:col>14</xdr:col>
                    <xdr:colOff>101600</xdr:colOff>
                    <xdr:row>43</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F31C2-C79D-447A-B810-BC862B3AE31F}">
  <sheetPr>
    <tabColor rgb="FFFFC000"/>
  </sheetPr>
  <dimension ref="A1:AJ106"/>
  <sheetViews>
    <sheetView showGridLines="0" view="pageBreakPreview" zoomScaleNormal="100" zoomScaleSheetLayoutView="100" workbookViewId="0">
      <selection activeCell="K24" sqref="K24:AF29"/>
    </sheetView>
  </sheetViews>
  <sheetFormatPr defaultColWidth="9" defaultRowHeight="13"/>
  <cols>
    <col min="1" max="32" width="2.33203125" style="86" customWidth="1"/>
    <col min="33" max="33" width="9" style="86"/>
    <col min="34" max="34" width="9" style="86" hidden="1" customWidth="1"/>
    <col min="35" max="16384" width="9" style="86"/>
  </cols>
  <sheetData>
    <row r="1" spans="1:36" ht="15" customHeight="1">
      <c r="A1" s="83"/>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5"/>
    </row>
    <row r="2" spans="1:36" ht="15" customHeight="1">
      <c r="A2" s="87"/>
      <c r="I2" s="86" t="s">
        <v>3</v>
      </c>
      <c r="K2" s="294">
        <v>8</v>
      </c>
      <c r="L2" s="294"/>
      <c r="M2" s="86" t="s">
        <v>12</v>
      </c>
      <c r="AF2" s="88"/>
    </row>
    <row r="3" spans="1:36" ht="15" customHeight="1">
      <c r="A3" s="87"/>
      <c r="AF3" s="88"/>
    </row>
    <row r="4" spans="1:36" ht="15" customHeight="1">
      <c r="A4" s="87"/>
      <c r="V4" s="86" t="s">
        <v>3</v>
      </c>
      <c r="X4" s="294">
        <v>8</v>
      </c>
      <c r="Y4" s="294"/>
      <c r="Z4" s="86" t="s">
        <v>2</v>
      </c>
      <c r="AA4" s="311">
        <v>4</v>
      </c>
      <c r="AB4" s="311"/>
      <c r="AC4" s="86" t="s">
        <v>1</v>
      </c>
      <c r="AD4" s="294">
        <v>1</v>
      </c>
      <c r="AE4" s="294"/>
      <c r="AF4" s="88" t="s">
        <v>0</v>
      </c>
    </row>
    <row r="5" spans="1:36" ht="7.5" customHeight="1">
      <c r="A5" s="87"/>
      <c r="AF5" s="88"/>
    </row>
    <row r="6" spans="1:36" ht="15" customHeight="1">
      <c r="A6" s="87"/>
      <c r="B6" s="86" t="s">
        <v>11</v>
      </c>
      <c r="AF6" s="88"/>
    </row>
    <row r="7" spans="1:36" ht="15" customHeight="1">
      <c r="A7" s="87"/>
      <c r="AF7" s="88"/>
    </row>
    <row r="8" spans="1:36" ht="15" customHeight="1">
      <c r="A8" s="87"/>
      <c r="L8" s="86" t="s">
        <v>4</v>
      </c>
      <c r="AF8" s="88"/>
    </row>
    <row r="9" spans="1:36" ht="15" customHeight="1">
      <c r="A9" s="87"/>
      <c r="M9" s="310" t="s">
        <v>184</v>
      </c>
      <c r="N9" s="310"/>
      <c r="O9" s="310"/>
      <c r="P9" s="310"/>
      <c r="Q9" s="310"/>
      <c r="R9" s="310"/>
      <c r="S9" s="310"/>
      <c r="T9" s="310"/>
      <c r="U9" s="310"/>
      <c r="V9" s="310"/>
      <c r="W9" s="310"/>
      <c r="X9" s="310"/>
      <c r="Y9" s="310"/>
      <c r="Z9" s="310"/>
      <c r="AA9" s="310"/>
      <c r="AB9" s="310"/>
      <c r="AC9" s="310"/>
      <c r="AD9" s="310"/>
      <c r="AE9" s="310"/>
      <c r="AF9" s="147"/>
    </row>
    <row r="10" spans="1:36" ht="15" customHeight="1">
      <c r="A10" s="87"/>
      <c r="R10" s="89"/>
      <c r="S10" s="89"/>
      <c r="T10" s="89"/>
      <c r="U10" s="89"/>
      <c r="V10" s="89"/>
      <c r="W10" s="89"/>
      <c r="X10" s="89"/>
      <c r="Y10" s="89"/>
      <c r="Z10" s="89"/>
      <c r="AA10" s="89"/>
      <c r="AB10" s="89"/>
      <c r="AC10" s="89"/>
      <c r="AD10" s="89"/>
      <c r="AE10" s="89"/>
      <c r="AF10" s="90"/>
    </row>
    <row r="11" spans="1:36" ht="15" customHeight="1">
      <c r="A11" s="87"/>
      <c r="L11" s="294" t="s">
        <v>14</v>
      </c>
      <c r="M11" s="294"/>
      <c r="N11" s="294"/>
      <c r="O11" s="294"/>
      <c r="P11" s="294"/>
      <c r="Q11" s="310" t="s">
        <v>92</v>
      </c>
      <c r="R11" s="310"/>
      <c r="S11" s="310"/>
      <c r="T11" s="310"/>
      <c r="U11" s="310"/>
      <c r="V11" s="310"/>
      <c r="W11" s="310"/>
      <c r="X11" s="310"/>
      <c r="Y11" s="310"/>
      <c r="Z11" s="310"/>
      <c r="AA11" s="310"/>
      <c r="AB11" s="310"/>
      <c r="AC11" s="310"/>
      <c r="AD11" s="310"/>
      <c r="AE11" s="310"/>
      <c r="AF11" s="147"/>
    </row>
    <row r="12" spans="1:36" ht="15" customHeight="1">
      <c r="A12" s="87"/>
      <c r="N12" s="86" t="s">
        <v>186</v>
      </c>
      <c r="AF12" s="88"/>
    </row>
    <row r="13" spans="1:36" ht="15" customHeight="1">
      <c r="A13" s="87"/>
      <c r="O13" s="312" t="s">
        <v>15</v>
      </c>
      <c r="P13" s="312"/>
      <c r="Q13" s="312"/>
      <c r="R13" s="91"/>
      <c r="S13" s="310" t="s">
        <v>68</v>
      </c>
      <c r="T13" s="310"/>
      <c r="U13" s="310"/>
      <c r="V13" s="310"/>
      <c r="W13" s="310"/>
      <c r="X13" s="310"/>
      <c r="Y13" s="310"/>
      <c r="Z13" s="310"/>
      <c r="AA13" s="310"/>
      <c r="AB13" s="310"/>
      <c r="AC13" s="310"/>
      <c r="AD13" s="310"/>
      <c r="AE13" s="310"/>
      <c r="AF13" s="88"/>
      <c r="AH13" s="86" t="s">
        <v>15</v>
      </c>
      <c r="AJ13" s="159"/>
    </row>
    <row r="14" spans="1:36" ht="15" customHeight="1">
      <c r="A14" s="87"/>
      <c r="AF14" s="88"/>
      <c r="AH14" s="86" t="s">
        <v>16</v>
      </c>
    </row>
    <row r="15" spans="1:36" ht="15" customHeight="1">
      <c r="A15" s="92" t="s">
        <v>13</v>
      </c>
      <c r="B15" s="305" t="s">
        <v>270</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90"/>
      <c r="AH15" s="86" t="s">
        <v>111</v>
      </c>
    </row>
    <row r="16" spans="1:36" ht="15" customHeight="1">
      <c r="A16" s="92"/>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90"/>
    </row>
    <row r="17" spans="1:32" ht="15" customHeight="1">
      <c r="A17" s="93"/>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94"/>
    </row>
    <row r="18" spans="1:32" ht="15" customHeight="1">
      <c r="A18" s="299">
        <v>1</v>
      </c>
      <c r="B18" s="270" t="s">
        <v>5</v>
      </c>
      <c r="C18" s="270"/>
      <c r="D18" s="270"/>
      <c r="E18" s="270"/>
      <c r="F18" s="270"/>
      <c r="G18" s="270"/>
      <c r="H18" s="270"/>
      <c r="I18" s="270"/>
      <c r="J18" s="271"/>
      <c r="K18" s="314" t="s">
        <v>69</v>
      </c>
      <c r="L18" s="300"/>
      <c r="M18" s="300"/>
      <c r="N18" s="300"/>
      <c r="O18" s="300"/>
      <c r="P18" s="300"/>
      <c r="Q18" s="300"/>
      <c r="R18" s="300"/>
      <c r="S18" s="300"/>
      <c r="T18" s="300"/>
      <c r="U18" s="300"/>
      <c r="V18" s="300"/>
      <c r="W18" s="300"/>
      <c r="X18" s="300"/>
      <c r="Y18" s="300"/>
      <c r="Z18" s="300"/>
      <c r="AA18" s="300"/>
      <c r="AB18" s="300"/>
      <c r="AC18" s="300"/>
      <c r="AD18" s="300"/>
      <c r="AE18" s="300"/>
      <c r="AF18" s="315"/>
    </row>
    <row r="19" spans="1:32" ht="15" customHeight="1">
      <c r="A19" s="313"/>
      <c r="B19" s="272"/>
      <c r="C19" s="272"/>
      <c r="D19" s="272"/>
      <c r="E19" s="272"/>
      <c r="F19" s="272"/>
      <c r="G19" s="272"/>
      <c r="H19" s="272"/>
      <c r="I19" s="272"/>
      <c r="J19" s="273"/>
      <c r="K19" s="296"/>
      <c r="L19" s="297"/>
      <c r="M19" s="297"/>
      <c r="N19" s="297"/>
      <c r="O19" s="297"/>
      <c r="P19" s="297"/>
      <c r="Q19" s="297"/>
      <c r="R19" s="297"/>
      <c r="S19" s="297"/>
      <c r="T19" s="297"/>
      <c r="U19" s="297"/>
      <c r="V19" s="297"/>
      <c r="W19" s="297"/>
      <c r="X19" s="297"/>
      <c r="Y19" s="297"/>
      <c r="Z19" s="297"/>
      <c r="AA19" s="297"/>
      <c r="AB19" s="297"/>
      <c r="AC19" s="297"/>
      <c r="AD19" s="297"/>
      <c r="AE19" s="297"/>
      <c r="AF19" s="316"/>
    </row>
    <row r="20" spans="1:32" ht="15" customHeight="1">
      <c r="A20" s="299">
        <v>2</v>
      </c>
      <c r="B20" s="270" t="s">
        <v>6</v>
      </c>
      <c r="C20" s="270"/>
      <c r="D20" s="270"/>
      <c r="E20" s="270"/>
      <c r="F20" s="270"/>
      <c r="G20" s="270"/>
      <c r="H20" s="270"/>
      <c r="I20" s="270"/>
      <c r="J20" s="271"/>
      <c r="K20" s="299" t="s">
        <v>9</v>
      </c>
      <c r="L20" s="300"/>
      <c r="M20" s="300"/>
      <c r="N20" s="300"/>
      <c r="O20" s="300"/>
      <c r="P20" s="300"/>
      <c r="Q20" s="300"/>
      <c r="R20" s="300"/>
      <c r="S20" s="300"/>
      <c r="T20" s="300"/>
      <c r="U20" s="300"/>
      <c r="V20" s="300"/>
      <c r="W20" s="300"/>
      <c r="X20" s="300"/>
      <c r="Y20" s="300"/>
      <c r="Z20" s="300"/>
      <c r="AA20" s="300"/>
      <c r="AB20" s="300"/>
      <c r="AC20" s="300"/>
      <c r="AD20" s="300"/>
      <c r="AE20" s="300"/>
      <c r="AF20" s="315"/>
    </row>
    <row r="21" spans="1:32" ht="15" customHeight="1">
      <c r="A21" s="296"/>
      <c r="B21" s="274"/>
      <c r="C21" s="274"/>
      <c r="D21" s="274"/>
      <c r="E21" s="274"/>
      <c r="F21" s="274"/>
      <c r="G21" s="274"/>
      <c r="H21" s="274"/>
      <c r="I21" s="274"/>
      <c r="J21" s="275"/>
      <c r="K21" s="296"/>
      <c r="L21" s="297"/>
      <c r="M21" s="297"/>
      <c r="N21" s="297"/>
      <c r="O21" s="297"/>
      <c r="P21" s="297"/>
      <c r="Q21" s="297"/>
      <c r="R21" s="297"/>
      <c r="S21" s="297"/>
      <c r="T21" s="297"/>
      <c r="U21" s="297"/>
      <c r="V21" s="297"/>
      <c r="W21" s="297"/>
      <c r="X21" s="297"/>
      <c r="Y21" s="297"/>
      <c r="Z21" s="297"/>
      <c r="AA21" s="297"/>
      <c r="AB21" s="297"/>
      <c r="AC21" s="297"/>
      <c r="AD21" s="294"/>
      <c r="AE21" s="297"/>
      <c r="AF21" s="316"/>
    </row>
    <row r="22" spans="1:32" ht="15" customHeight="1">
      <c r="A22" s="299">
        <v>3</v>
      </c>
      <c r="B22" s="270" t="s">
        <v>7</v>
      </c>
      <c r="C22" s="270"/>
      <c r="D22" s="270"/>
      <c r="E22" s="270"/>
      <c r="F22" s="270"/>
      <c r="G22" s="270"/>
      <c r="H22" s="270"/>
      <c r="I22" s="270"/>
      <c r="J22" s="271"/>
      <c r="L22" s="95"/>
      <c r="M22" s="95"/>
      <c r="N22" s="95"/>
      <c r="O22" s="95"/>
      <c r="P22" s="95"/>
      <c r="Q22" s="95"/>
      <c r="R22" s="95"/>
      <c r="S22" s="95"/>
      <c r="T22" s="95"/>
      <c r="U22" s="289"/>
      <c r="V22" s="95"/>
      <c r="W22" s="317">
        <v>127000</v>
      </c>
      <c r="X22" s="318"/>
      <c r="Y22" s="318"/>
      <c r="Z22" s="318"/>
      <c r="AA22" s="318"/>
      <c r="AB22" s="318"/>
      <c r="AC22" s="318"/>
      <c r="AD22" s="318"/>
      <c r="AE22" s="277" t="s">
        <v>10</v>
      </c>
      <c r="AF22" s="320"/>
    </row>
    <row r="23" spans="1:32" ht="15" customHeight="1">
      <c r="A23" s="296"/>
      <c r="B23" s="274"/>
      <c r="C23" s="274"/>
      <c r="D23" s="274"/>
      <c r="E23" s="274"/>
      <c r="F23" s="274"/>
      <c r="G23" s="274"/>
      <c r="H23" s="274"/>
      <c r="I23" s="274"/>
      <c r="J23" s="275"/>
      <c r="K23" s="96"/>
      <c r="L23" s="97"/>
      <c r="M23" s="97"/>
      <c r="N23" s="97"/>
      <c r="O23" s="97"/>
      <c r="P23" s="97"/>
      <c r="Q23" s="97"/>
      <c r="R23" s="97"/>
      <c r="S23" s="97"/>
      <c r="T23" s="97"/>
      <c r="U23" s="290"/>
      <c r="V23" s="97"/>
      <c r="W23" s="319"/>
      <c r="X23" s="319"/>
      <c r="Y23" s="319"/>
      <c r="Z23" s="319"/>
      <c r="AA23" s="319"/>
      <c r="AB23" s="319"/>
      <c r="AC23" s="319"/>
      <c r="AD23" s="319"/>
      <c r="AE23" s="283"/>
      <c r="AF23" s="321"/>
    </row>
    <row r="24" spans="1:32" ht="15" customHeight="1">
      <c r="A24" s="299">
        <v>4</v>
      </c>
      <c r="B24" s="270" t="s">
        <v>8</v>
      </c>
      <c r="C24" s="270"/>
      <c r="D24" s="270"/>
      <c r="E24" s="270"/>
      <c r="F24" s="270"/>
      <c r="G24" s="270"/>
      <c r="H24" s="270"/>
      <c r="I24" s="270"/>
      <c r="J24" s="271"/>
      <c r="K24" s="276" t="s">
        <v>117</v>
      </c>
      <c r="L24" s="277"/>
      <c r="M24" s="277"/>
      <c r="N24" s="277"/>
      <c r="O24" s="277"/>
      <c r="P24" s="277"/>
      <c r="Q24" s="277"/>
      <c r="R24" s="277"/>
      <c r="S24" s="277"/>
      <c r="T24" s="277"/>
      <c r="U24" s="277"/>
      <c r="V24" s="277"/>
      <c r="W24" s="277"/>
      <c r="X24" s="277"/>
      <c r="Y24" s="277"/>
      <c r="Z24" s="277"/>
      <c r="AA24" s="277"/>
      <c r="AB24" s="277"/>
      <c r="AC24" s="277"/>
      <c r="AD24" s="277"/>
      <c r="AE24" s="277"/>
      <c r="AF24" s="320"/>
    </row>
    <row r="25" spans="1:32" ht="15" customHeight="1">
      <c r="A25" s="313"/>
      <c r="B25" s="272"/>
      <c r="C25" s="272"/>
      <c r="D25" s="272"/>
      <c r="E25" s="272"/>
      <c r="F25" s="272"/>
      <c r="G25" s="272"/>
      <c r="H25" s="272"/>
      <c r="I25" s="272"/>
      <c r="J25" s="273"/>
      <c r="K25" s="279"/>
      <c r="L25" s="280"/>
      <c r="M25" s="280"/>
      <c r="N25" s="280"/>
      <c r="O25" s="280"/>
      <c r="P25" s="280"/>
      <c r="Q25" s="280"/>
      <c r="R25" s="280"/>
      <c r="S25" s="280"/>
      <c r="T25" s="280"/>
      <c r="U25" s="280"/>
      <c r="V25" s="280"/>
      <c r="W25" s="280"/>
      <c r="X25" s="280"/>
      <c r="Y25" s="280"/>
      <c r="Z25" s="280"/>
      <c r="AA25" s="280"/>
      <c r="AB25" s="280"/>
      <c r="AC25" s="280"/>
      <c r="AD25" s="280"/>
      <c r="AE25" s="280"/>
      <c r="AF25" s="288"/>
    </row>
    <row r="26" spans="1:32" ht="15" customHeight="1">
      <c r="A26" s="313"/>
      <c r="B26" s="272"/>
      <c r="C26" s="272"/>
      <c r="D26" s="272"/>
      <c r="E26" s="272"/>
      <c r="F26" s="272"/>
      <c r="G26" s="272"/>
      <c r="H26" s="272"/>
      <c r="I26" s="272"/>
      <c r="J26" s="273"/>
      <c r="K26" s="279"/>
      <c r="L26" s="280"/>
      <c r="M26" s="280"/>
      <c r="N26" s="280"/>
      <c r="O26" s="280"/>
      <c r="P26" s="280"/>
      <c r="Q26" s="280"/>
      <c r="R26" s="280"/>
      <c r="S26" s="280"/>
      <c r="T26" s="280"/>
      <c r="U26" s="280"/>
      <c r="V26" s="280"/>
      <c r="W26" s="280"/>
      <c r="X26" s="280"/>
      <c r="Y26" s="280"/>
      <c r="Z26" s="280"/>
      <c r="AA26" s="280"/>
      <c r="AB26" s="280"/>
      <c r="AC26" s="280"/>
      <c r="AD26" s="280"/>
      <c r="AE26" s="280"/>
      <c r="AF26" s="288"/>
    </row>
    <row r="27" spans="1:32" ht="15" customHeight="1">
      <c r="A27" s="313"/>
      <c r="B27" s="272"/>
      <c r="C27" s="272"/>
      <c r="D27" s="272"/>
      <c r="E27" s="272"/>
      <c r="F27" s="272"/>
      <c r="G27" s="272"/>
      <c r="H27" s="272"/>
      <c r="I27" s="272"/>
      <c r="J27" s="273"/>
      <c r="K27" s="279"/>
      <c r="L27" s="280"/>
      <c r="M27" s="280"/>
      <c r="N27" s="280"/>
      <c r="O27" s="280"/>
      <c r="P27" s="280"/>
      <c r="Q27" s="280"/>
      <c r="R27" s="280"/>
      <c r="S27" s="280"/>
      <c r="T27" s="280"/>
      <c r="U27" s="280"/>
      <c r="V27" s="280"/>
      <c r="W27" s="280"/>
      <c r="X27" s="280"/>
      <c r="Y27" s="280"/>
      <c r="Z27" s="280"/>
      <c r="AA27" s="280"/>
      <c r="AB27" s="280"/>
      <c r="AC27" s="280"/>
      <c r="AD27" s="280"/>
      <c r="AE27" s="280"/>
      <c r="AF27" s="288"/>
    </row>
    <row r="28" spans="1:32" ht="15" customHeight="1">
      <c r="A28" s="313"/>
      <c r="B28" s="272"/>
      <c r="C28" s="272"/>
      <c r="D28" s="272"/>
      <c r="E28" s="272"/>
      <c r="F28" s="272"/>
      <c r="G28" s="272"/>
      <c r="H28" s="272"/>
      <c r="I28" s="272"/>
      <c r="J28" s="273"/>
      <c r="K28" s="279"/>
      <c r="L28" s="280"/>
      <c r="M28" s="280"/>
      <c r="N28" s="280"/>
      <c r="O28" s="280"/>
      <c r="P28" s="280"/>
      <c r="Q28" s="280"/>
      <c r="R28" s="280"/>
      <c r="S28" s="280"/>
      <c r="T28" s="280"/>
      <c r="U28" s="280"/>
      <c r="V28" s="280"/>
      <c r="W28" s="280"/>
      <c r="X28" s="280"/>
      <c r="Y28" s="280"/>
      <c r="Z28" s="280"/>
      <c r="AA28" s="280"/>
      <c r="AB28" s="280"/>
      <c r="AC28" s="280"/>
      <c r="AD28" s="280"/>
      <c r="AE28" s="280"/>
      <c r="AF28" s="288"/>
    </row>
    <row r="29" spans="1:32" ht="15" customHeight="1">
      <c r="A29" s="296"/>
      <c r="B29" s="274"/>
      <c r="C29" s="274"/>
      <c r="D29" s="274"/>
      <c r="E29" s="274"/>
      <c r="F29" s="274"/>
      <c r="G29" s="274"/>
      <c r="H29" s="274"/>
      <c r="I29" s="274"/>
      <c r="J29" s="275"/>
      <c r="K29" s="282"/>
      <c r="L29" s="283"/>
      <c r="M29" s="283"/>
      <c r="N29" s="283"/>
      <c r="O29" s="283"/>
      <c r="P29" s="283"/>
      <c r="Q29" s="283"/>
      <c r="R29" s="283"/>
      <c r="S29" s="283"/>
      <c r="T29" s="283"/>
      <c r="U29" s="283"/>
      <c r="V29" s="283"/>
      <c r="W29" s="283"/>
      <c r="X29" s="283"/>
      <c r="Y29" s="283"/>
      <c r="Z29" s="283"/>
      <c r="AA29" s="283"/>
      <c r="AB29" s="283"/>
      <c r="AC29" s="283"/>
      <c r="AD29" s="283"/>
      <c r="AE29" s="283"/>
      <c r="AF29" s="321"/>
    </row>
    <row r="30" spans="1:32" ht="15" customHeight="1">
      <c r="A30" s="83"/>
      <c r="B30" s="98"/>
      <c r="C30" s="84"/>
      <c r="D30" s="84"/>
      <c r="E30" s="84"/>
      <c r="F30" s="84"/>
      <c r="G30" s="84"/>
      <c r="H30" s="84"/>
      <c r="I30" s="84"/>
      <c r="J30" s="85"/>
      <c r="K30" s="99"/>
      <c r="L30" s="99"/>
      <c r="M30" s="99"/>
      <c r="N30" s="99"/>
      <c r="O30" s="99"/>
      <c r="P30" s="99"/>
      <c r="Q30" s="99"/>
      <c r="R30" s="99"/>
      <c r="S30" s="99"/>
      <c r="T30" s="99"/>
      <c r="U30" s="99"/>
      <c r="V30" s="99"/>
      <c r="W30" s="99"/>
      <c r="X30" s="99"/>
      <c r="Y30" s="99"/>
      <c r="Z30" s="99"/>
      <c r="AA30" s="99"/>
      <c r="AB30" s="99"/>
      <c r="AC30" s="99"/>
      <c r="AD30" s="99"/>
      <c r="AE30" s="99"/>
      <c r="AF30" s="100"/>
    </row>
    <row r="31" spans="1:32" ht="7.5" customHeight="1">
      <c r="A31" s="87"/>
      <c r="J31" s="88"/>
      <c r="K31" s="101"/>
      <c r="L31" s="101"/>
      <c r="M31" s="101"/>
      <c r="N31" s="101"/>
      <c r="O31" s="101"/>
      <c r="P31" s="101"/>
      <c r="Q31" s="101"/>
      <c r="R31" s="101"/>
      <c r="S31" s="101"/>
      <c r="T31" s="101"/>
      <c r="U31" s="101"/>
      <c r="V31" s="101"/>
      <c r="W31" s="101"/>
      <c r="X31" s="101"/>
      <c r="Y31" s="101"/>
      <c r="Z31" s="101"/>
      <c r="AA31" s="101"/>
      <c r="AB31" s="101"/>
      <c r="AC31" s="101"/>
      <c r="AD31" s="101"/>
      <c r="AE31" s="101"/>
      <c r="AF31" s="102"/>
    </row>
    <row r="32" spans="1:32" ht="15" customHeight="1">
      <c r="A32" s="87"/>
      <c r="J32" s="88"/>
      <c r="K32" s="285" t="s">
        <v>130</v>
      </c>
      <c r="L32" s="286"/>
      <c r="M32" s="286"/>
      <c r="N32" s="286"/>
      <c r="O32" s="286"/>
      <c r="P32" s="286"/>
      <c r="Q32" s="286"/>
      <c r="R32" s="286"/>
      <c r="S32" s="286"/>
      <c r="T32" s="286"/>
      <c r="U32" s="286"/>
      <c r="V32" s="286"/>
      <c r="W32" s="286"/>
      <c r="X32" s="286"/>
      <c r="Y32" s="286"/>
      <c r="Z32" s="286"/>
      <c r="AA32" s="286"/>
      <c r="AB32" s="286"/>
      <c r="AC32" s="286"/>
      <c r="AD32" s="286"/>
      <c r="AE32" s="286"/>
      <c r="AF32" s="322"/>
    </row>
    <row r="33" spans="1:32" ht="15" customHeight="1">
      <c r="A33" s="87"/>
      <c r="J33" s="88"/>
      <c r="K33" s="285"/>
      <c r="L33" s="286"/>
      <c r="M33" s="286"/>
      <c r="N33" s="286"/>
      <c r="O33" s="286"/>
      <c r="P33" s="286"/>
      <c r="Q33" s="286"/>
      <c r="R33" s="286"/>
      <c r="S33" s="286"/>
      <c r="T33" s="286"/>
      <c r="U33" s="286"/>
      <c r="V33" s="286"/>
      <c r="W33" s="286"/>
      <c r="X33" s="286"/>
      <c r="Y33" s="286"/>
      <c r="Z33" s="286"/>
      <c r="AA33" s="286"/>
      <c r="AB33" s="286"/>
      <c r="AC33" s="286"/>
      <c r="AD33" s="286"/>
      <c r="AE33" s="286"/>
      <c r="AF33" s="322"/>
    </row>
    <row r="34" spans="1:32" ht="15" customHeight="1">
      <c r="A34" s="87"/>
      <c r="J34" s="88"/>
      <c r="K34" s="101"/>
      <c r="L34" s="101"/>
      <c r="M34" s="101"/>
      <c r="N34" s="101"/>
      <c r="O34" s="101"/>
      <c r="P34" s="101"/>
      <c r="Q34" s="101"/>
      <c r="R34" s="101"/>
      <c r="S34" s="101"/>
      <c r="T34" s="101"/>
      <c r="U34" s="101"/>
      <c r="V34" s="101"/>
      <c r="W34" s="101"/>
      <c r="X34" s="101"/>
      <c r="Y34" s="101"/>
      <c r="Z34" s="101"/>
      <c r="AA34" s="101"/>
      <c r="AB34" s="101"/>
      <c r="AC34" s="101"/>
      <c r="AD34" s="101"/>
      <c r="AE34" s="101"/>
      <c r="AF34" s="102"/>
    </row>
    <row r="35" spans="1:32" ht="7.5" customHeight="1">
      <c r="A35" s="87"/>
      <c r="J35" s="88"/>
      <c r="K35" s="101"/>
      <c r="L35" s="101"/>
      <c r="M35" s="101"/>
      <c r="N35" s="101"/>
      <c r="O35" s="101"/>
      <c r="P35" s="101"/>
      <c r="Q35" s="101"/>
      <c r="R35" s="101"/>
      <c r="S35" s="101"/>
      <c r="T35" s="101"/>
      <c r="U35" s="101"/>
      <c r="V35" s="101"/>
      <c r="W35" s="101"/>
      <c r="X35" s="101"/>
      <c r="Y35" s="101"/>
      <c r="Z35" s="101"/>
      <c r="AA35" s="101"/>
      <c r="AB35" s="101"/>
      <c r="AC35" s="101"/>
      <c r="AD35" s="101"/>
      <c r="AE35" s="101"/>
      <c r="AF35" s="102"/>
    </row>
    <row r="36" spans="1:32" ht="15" customHeight="1">
      <c r="A36" s="87">
        <v>5</v>
      </c>
      <c r="B36" s="280" t="s">
        <v>128</v>
      </c>
      <c r="C36" s="280"/>
      <c r="D36" s="280"/>
      <c r="E36" s="280"/>
      <c r="F36" s="280"/>
      <c r="G36" s="280"/>
      <c r="H36" s="280"/>
      <c r="I36" s="280"/>
      <c r="J36" s="288"/>
      <c r="K36" s="285" t="s">
        <v>187</v>
      </c>
      <c r="L36" s="286"/>
      <c r="M36" s="286"/>
      <c r="N36" s="286"/>
      <c r="O36" s="286"/>
      <c r="P36" s="286"/>
      <c r="Q36" s="286"/>
      <c r="R36" s="286"/>
      <c r="S36" s="286"/>
      <c r="T36" s="286"/>
      <c r="U36" s="286"/>
      <c r="V36" s="286"/>
      <c r="W36" s="286"/>
      <c r="X36" s="286"/>
      <c r="Y36" s="286"/>
      <c r="Z36" s="286"/>
      <c r="AA36" s="286"/>
      <c r="AB36" s="286"/>
      <c r="AC36" s="286"/>
      <c r="AD36" s="286"/>
      <c r="AE36" s="286"/>
      <c r="AF36" s="322"/>
    </row>
    <row r="37" spans="1:32" ht="15" customHeight="1">
      <c r="A37" s="87"/>
      <c r="B37" s="308" t="s">
        <v>129</v>
      </c>
      <c r="C37" s="308"/>
      <c r="D37" s="308"/>
      <c r="E37" s="308"/>
      <c r="F37" s="308"/>
      <c r="G37" s="308"/>
      <c r="H37" s="308"/>
      <c r="I37" s="308"/>
      <c r="J37" s="309"/>
      <c r="K37" s="285"/>
      <c r="L37" s="286"/>
      <c r="M37" s="286"/>
      <c r="N37" s="286"/>
      <c r="O37" s="286"/>
      <c r="P37" s="286"/>
      <c r="Q37" s="286"/>
      <c r="R37" s="286"/>
      <c r="S37" s="286"/>
      <c r="T37" s="286"/>
      <c r="U37" s="286"/>
      <c r="V37" s="286"/>
      <c r="W37" s="286"/>
      <c r="X37" s="286"/>
      <c r="Y37" s="286"/>
      <c r="Z37" s="286"/>
      <c r="AA37" s="286"/>
      <c r="AB37" s="286"/>
      <c r="AC37" s="286"/>
      <c r="AD37" s="286"/>
      <c r="AE37" s="286"/>
      <c r="AF37" s="322"/>
    </row>
    <row r="38" spans="1:32" ht="15" customHeight="1">
      <c r="A38" s="87"/>
      <c r="B38" s="308"/>
      <c r="C38" s="308"/>
      <c r="D38" s="308"/>
      <c r="E38" s="308"/>
      <c r="F38" s="308"/>
      <c r="G38" s="308"/>
      <c r="H38" s="308"/>
      <c r="I38" s="308"/>
      <c r="J38" s="309"/>
      <c r="K38" s="285"/>
      <c r="L38" s="286"/>
      <c r="M38" s="286"/>
      <c r="N38" s="286"/>
      <c r="O38" s="286"/>
      <c r="P38" s="286"/>
      <c r="Q38" s="286"/>
      <c r="R38" s="286"/>
      <c r="S38" s="286"/>
      <c r="T38" s="286"/>
      <c r="U38" s="286"/>
      <c r="V38" s="286"/>
      <c r="W38" s="286"/>
      <c r="X38" s="286"/>
      <c r="Y38" s="286"/>
      <c r="Z38" s="286"/>
      <c r="AA38" s="286"/>
      <c r="AB38" s="286"/>
      <c r="AC38" s="286"/>
      <c r="AD38" s="286"/>
      <c r="AE38" s="286"/>
      <c r="AF38" s="322"/>
    </row>
    <row r="39" spans="1:32" ht="15" customHeight="1">
      <c r="A39" s="87"/>
      <c r="B39" s="308"/>
      <c r="C39" s="308"/>
      <c r="D39" s="308"/>
      <c r="E39" s="308"/>
      <c r="F39" s="308"/>
      <c r="G39" s="308"/>
      <c r="H39" s="308"/>
      <c r="I39" s="308"/>
      <c r="J39" s="309"/>
      <c r="K39" s="285"/>
      <c r="L39" s="286"/>
      <c r="M39" s="286"/>
      <c r="N39" s="286"/>
      <c r="O39" s="286"/>
      <c r="P39" s="286"/>
      <c r="Q39" s="286"/>
      <c r="R39" s="286"/>
      <c r="S39" s="286"/>
      <c r="T39" s="286"/>
      <c r="U39" s="286"/>
      <c r="V39" s="286"/>
      <c r="W39" s="286"/>
      <c r="X39" s="286"/>
      <c r="Y39" s="286"/>
      <c r="Z39" s="286"/>
      <c r="AA39" s="286"/>
      <c r="AB39" s="286"/>
      <c r="AC39" s="286"/>
      <c r="AD39" s="286"/>
      <c r="AE39" s="286"/>
      <c r="AF39" s="322"/>
    </row>
    <row r="40" spans="1:32" ht="15" customHeight="1">
      <c r="A40" s="87"/>
      <c r="B40" s="308"/>
      <c r="C40" s="308"/>
      <c r="D40" s="308"/>
      <c r="E40" s="308"/>
      <c r="F40" s="308"/>
      <c r="G40" s="308"/>
      <c r="H40" s="308"/>
      <c r="I40" s="308"/>
      <c r="J40" s="309"/>
      <c r="K40" s="285"/>
      <c r="L40" s="286"/>
      <c r="M40" s="286"/>
      <c r="N40" s="286"/>
      <c r="O40" s="286"/>
      <c r="P40" s="286"/>
      <c r="Q40" s="286"/>
      <c r="R40" s="286"/>
      <c r="S40" s="286"/>
      <c r="T40" s="286"/>
      <c r="U40" s="286"/>
      <c r="V40" s="286"/>
      <c r="W40" s="286"/>
      <c r="X40" s="286"/>
      <c r="Y40" s="286"/>
      <c r="Z40" s="286"/>
      <c r="AA40" s="286"/>
      <c r="AB40" s="286"/>
      <c r="AC40" s="286"/>
      <c r="AD40" s="286"/>
      <c r="AE40" s="286"/>
      <c r="AF40" s="322"/>
    </row>
    <row r="41" spans="1:32" ht="15" customHeight="1">
      <c r="A41" s="87"/>
      <c r="B41" s="103"/>
      <c r="C41" s="103"/>
      <c r="D41" s="103"/>
      <c r="E41" s="103"/>
      <c r="F41" s="103"/>
      <c r="G41" s="103"/>
      <c r="H41" s="103"/>
      <c r="I41" s="103"/>
      <c r="J41" s="104"/>
      <c r="K41" s="285" t="s">
        <v>118</v>
      </c>
      <c r="L41" s="286"/>
      <c r="M41" s="286"/>
      <c r="N41" s="286"/>
      <c r="O41" s="286"/>
      <c r="P41" s="286"/>
      <c r="Q41" s="286"/>
      <c r="R41" s="286"/>
      <c r="S41" s="286"/>
      <c r="T41" s="286"/>
      <c r="U41" s="286"/>
      <c r="V41" s="286"/>
      <c r="W41" s="286"/>
      <c r="X41" s="286"/>
      <c r="Y41" s="286"/>
      <c r="Z41" s="286"/>
      <c r="AA41" s="286"/>
      <c r="AB41" s="286"/>
      <c r="AC41" s="286"/>
      <c r="AD41" s="286"/>
      <c r="AE41" s="286"/>
      <c r="AF41" s="322"/>
    </row>
    <row r="42" spans="1:32" ht="15" customHeight="1">
      <c r="A42" s="87"/>
      <c r="B42" s="103"/>
      <c r="C42" s="103"/>
      <c r="D42" s="103"/>
      <c r="E42" s="103"/>
      <c r="F42" s="103"/>
      <c r="G42" s="103"/>
      <c r="H42" s="103"/>
      <c r="I42" s="103"/>
      <c r="J42" s="104"/>
      <c r="K42" s="105"/>
      <c r="L42" s="106"/>
      <c r="M42" s="106"/>
      <c r="N42" s="106"/>
      <c r="O42" s="106"/>
      <c r="P42" s="106"/>
      <c r="Q42" s="106"/>
      <c r="R42" s="106"/>
      <c r="S42" s="103"/>
      <c r="T42" s="103"/>
      <c r="U42" s="103"/>
      <c r="V42" s="103"/>
      <c r="W42" s="103"/>
      <c r="X42" s="103"/>
      <c r="Y42" s="103"/>
      <c r="Z42" s="103"/>
      <c r="AA42" s="103"/>
      <c r="AB42" s="103"/>
      <c r="AC42" s="103"/>
      <c r="AD42" s="103"/>
      <c r="AE42" s="103"/>
      <c r="AF42" s="104"/>
    </row>
    <row r="43" spans="1:32" ht="15" customHeight="1">
      <c r="A43" s="107"/>
      <c r="B43" s="108"/>
      <c r="C43" s="108"/>
      <c r="D43" s="108"/>
      <c r="E43" s="108"/>
      <c r="F43" s="108"/>
      <c r="G43" s="108"/>
      <c r="H43" s="108"/>
      <c r="I43" s="108"/>
      <c r="J43" s="109"/>
      <c r="K43" s="110"/>
      <c r="L43" s="111"/>
      <c r="M43" s="111"/>
      <c r="N43" s="111"/>
      <c r="O43" s="111"/>
      <c r="P43" s="108" t="s">
        <v>98</v>
      </c>
      <c r="Q43" s="323"/>
      <c r="R43" s="323"/>
      <c r="S43" s="323"/>
      <c r="T43" s="323"/>
      <c r="U43" s="323"/>
      <c r="V43" s="323"/>
      <c r="W43" s="323"/>
      <c r="X43" s="323"/>
      <c r="Y43" s="323"/>
      <c r="Z43" s="323"/>
      <c r="AA43" s="323"/>
      <c r="AB43" s="323"/>
      <c r="AC43" s="323"/>
      <c r="AD43" s="323"/>
      <c r="AE43" s="108" t="s">
        <v>99</v>
      </c>
      <c r="AF43" s="109"/>
    </row>
    <row r="44" spans="1:32" ht="41.25" customHeight="1">
      <c r="A44" s="263" t="s">
        <v>188</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row>
    <row r="45" spans="1:32" ht="15" customHeight="1">
      <c r="A45" s="112"/>
      <c r="B45" s="113"/>
      <c r="C45" s="113"/>
      <c r="D45" s="114" t="s">
        <v>108</v>
      </c>
      <c r="E45" s="114"/>
      <c r="F45" s="114"/>
      <c r="G45" s="114"/>
      <c r="H45" s="324" t="s">
        <v>139</v>
      </c>
      <c r="I45" s="324"/>
      <c r="J45" s="324"/>
      <c r="K45" s="324"/>
      <c r="L45" s="114" t="s">
        <v>98</v>
      </c>
      <c r="M45" s="325" t="s">
        <v>140</v>
      </c>
      <c r="N45" s="325"/>
      <c r="O45" s="325"/>
      <c r="P45" s="325"/>
      <c r="Q45" s="114" t="s">
        <v>99</v>
      </c>
      <c r="R45" s="325" t="s">
        <v>140</v>
      </c>
      <c r="S45" s="325"/>
      <c r="T45" s="325"/>
      <c r="U45" s="325"/>
      <c r="V45" s="114"/>
      <c r="W45" s="114"/>
      <c r="X45" s="114"/>
      <c r="Y45" s="114"/>
      <c r="Z45" s="114"/>
      <c r="AA45" s="114"/>
      <c r="AB45" s="114"/>
      <c r="AC45" s="114"/>
      <c r="AD45" s="113"/>
      <c r="AE45" s="113"/>
      <c r="AF45" s="113"/>
    </row>
    <row r="46" spans="1:32" ht="30" customHeight="1">
      <c r="A46" s="263" t="s">
        <v>119</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row>
    <row r="47" spans="1:32" ht="15" customHeight="1">
      <c r="A47" s="112"/>
      <c r="B47" s="113"/>
      <c r="C47" s="113"/>
      <c r="D47" s="114" t="s">
        <v>107</v>
      </c>
      <c r="E47" s="114"/>
      <c r="F47" s="114"/>
      <c r="G47" s="114"/>
      <c r="H47" s="114"/>
      <c r="I47" s="114"/>
      <c r="J47" s="326" t="s">
        <v>68</v>
      </c>
      <c r="K47" s="326"/>
      <c r="L47" s="326"/>
      <c r="M47" s="326"/>
      <c r="N47" s="326"/>
      <c r="O47" s="326"/>
      <c r="P47" s="326"/>
      <c r="Q47" s="326"/>
      <c r="R47" s="326"/>
      <c r="S47" s="326"/>
      <c r="T47" s="326"/>
      <c r="U47" s="326"/>
      <c r="V47" s="114"/>
      <c r="W47" s="114"/>
      <c r="X47" s="114"/>
      <c r="Y47" s="114"/>
      <c r="Z47" s="114"/>
      <c r="AA47" s="114"/>
      <c r="AB47" s="114"/>
      <c r="AC47" s="114"/>
      <c r="AD47" s="113"/>
      <c r="AE47" s="113"/>
      <c r="AF47" s="113"/>
    </row>
    <row r="48" spans="1:32" ht="15" customHeight="1" thickBot="1">
      <c r="A48" s="112"/>
      <c r="B48" s="113"/>
      <c r="C48" s="113"/>
      <c r="D48" s="113"/>
      <c r="E48" s="113"/>
      <c r="F48" s="113"/>
      <c r="G48" s="113"/>
      <c r="H48" s="113"/>
      <c r="I48" s="113"/>
      <c r="J48" s="113"/>
      <c r="K48" s="113"/>
      <c r="L48" s="113"/>
      <c r="M48" s="113"/>
      <c r="N48" s="113"/>
      <c r="O48" s="113"/>
      <c r="P48" s="113"/>
      <c r="Q48" s="113"/>
      <c r="R48" s="113"/>
      <c r="S48" s="113"/>
      <c r="T48" s="113"/>
      <c r="U48" s="113"/>
      <c r="V48" s="115"/>
      <c r="W48" s="115"/>
      <c r="X48" s="115"/>
      <c r="Y48" s="115"/>
      <c r="Z48" s="115"/>
      <c r="AA48" s="115"/>
      <c r="AB48" s="115"/>
      <c r="AC48" s="115"/>
      <c r="AD48" s="115"/>
      <c r="AE48" s="115"/>
      <c r="AF48" s="115"/>
    </row>
    <row r="49" spans="1:32" ht="15" customHeight="1" thickTop="1" thickBot="1">
      <c r="A49" s="89"/>
      <c r="B49" s="89"/>
      <c r="C49" s="89"/>
      <c r="D49" s="89"/>
      <c r="E49" s="89"/>
      <c r="F49" s="89"/>
      <c r="G49" s="89"/>
      <c r="H49" s="89"/>
      <c r="I49" s="89"/>
      <c r="J49" s="89"/>
      <c r="K49" s="89"/>
      <c r="L49" s="89"/>
      <c r="M49" s="89"/>
      <c r="N49" s="89"/>
      <c r="O49" s="251" t="s">
        <v>106</v>
      </c>
      <c r="P49" s="252"/>
      <c r="Q49" s="252"/>
      <c r="R49" s="252"/>
      <c r="S49" s="252"/>
      <c r="T49" s="252"/>
      <c r="U49" s="253"/>
      <c r="V49" s="260" t="s">
        <v>104</v>
      </c>
      <c r="W49" s="261"/>
      <c r="X49" s="261"/>
      <c r="Y49" s="262"/>
      <c r="Z49" s="261" t="s">
        <v>105</v>
      </c>
      <c r="AA49" s="261"/>
      <c r="AB49" s="261"/>
      <c r="AC49" s="261"/>
      <c r="AD49" s="261"/>
      <c r="AE49" s="261"/>
      <c r="AF49" s="262"/>
    </row>
    <row r="50" spans="1:32" ht="15" customHeight="1" thickTop="1">
      <c r="A50" s="89"/>
      <c r="B50" s="89"/>
      <c r="C50" s="89"/>
      <c r="D50" s="89"/>
      <c r="E50" s="89"/>
      <c r="F50" s="89"/>
      <c r="G50" s="89"/>
      <c r="H50" s="89"/>
      <c r="I50" s="89"/>
      <c r="J50" s="89"/>
      <c r="K50" s="89"/>
      <c r="L50" s="89"/>
      <c r="M50" s="89"/>
      <c r="N50" s="89"/>
      <c r="O50" s="254"/>
      <c r="P50" s="255"/>
      <c r="Q50" s="255"/>
      <c r="R50" s="255"/>
      <c r="S50" s="255"/>
      <c r="T50" s="255"/>
      <c r="U50" s="256"/>
      <c r="V50" s="116"/>
      <c r="W50" s="117"/>
      <c r="X50" s="117"/>
      <c r="Y50" s="118"/>
      <c r="Z50" s="117"/>
      <c r="AA50" s="117"/>
      <c r="AB50" s="117"/>
      <c r="AC50" s="117"/>
      <c r="AD50" s="117"/>
      <c r="AE50" s="117"/>
      <c r="AF50" s="118"/>
    </row>
    <row r="51" spans="1:32" ht="15" customHeight="1">
      <c r="A51" s="89"/>
      <c r="B51" s="89"/>
      <c r="C51" s="89"/>
      <c r="D51" s="89"/>
      <c r="E51" s="89"/>
      <c r="F51" s="89"/>
      <c r="G51" s="89"/>
      <c r="H51" s="89"/>
      <c r="I51" s="89"/>
      <c r="J51" s="89"/>
      <c r="K51" s="89"/>
      <c r="L51" s="89"/>
      <c r="M51" s="89"/>
      <c r="N51" s="89"/>
      <c r="O51" s="254"/>
      <c r="P51" s="255"/>
      <c r="Q51" s="255"/>
      <c r="R51" s="255"/>
      <c r="S51" s="255"/>
      <c r="T51" s="255"/>
      <c r="U51" s="256"/>
      <c r="V51" s="119"/>
      <c r="W51" s="89"/>
      <c r="X51" s="89"/>
      <c r="Y51" s="120"/>
      <c r="Z51" s="89"/>
      <c r="AA51" s="89"/>
      <c r="AB51" s="89"/>
      <c r="AC51" s="89"/>
      <c r="AD51" s="89"/>
      <c r="AE51" s="89"/>
      <c r="AF51" s="120"/>
    </row>
    <row r="52" spans="1:32" ht="15" customHeight="1" thickBot="1">
      <c r="A52" s="89"/>
      <c r="B52" s="89"/>
      <c r="C52" s="89"/>
      <c r="D52" s="89"/>
      <c r="E52" s="89"/>
      <c r="F52" s="89"/>
      <c r="G52" s="89"/>
      <c r="H52" s="89"/>
      <c r="I52" s="89"/>
      <c r="J52" s="89"/>
      <c r="K52" s="89"/>
      <c r="L52" s="89"/>
      <c r="M52" s="89"/>
      <c r="N52" s="89"/>
      <c r="O52" s="257"/>
      <c r="P52" s="258"/>
      <c r="Q52" s="258"/>
      <c r="R52" s="258"/>
      <c r="S52" s="258"/>
      <c r="T52" s="258"/>
      <c r="U52" s="259"/>
      <c r="V52" s="121"/>
      <c r="W52" s="122"/>
      <c r="X52" s="122"/>
      <c r="Y52" s="123"/>
      <c r="Z52" s="122"/>
      <c r="AA52" s="122"/>
      <c r="AB52" s="122"/>
      <c r="AC52" s="122"/>
      <c r="AD52" s="122"/>
      <c r="AE52" s="122"/>
      <c r="AF52" s="123"/>
    </row>
    <row r="53" spans="1:32" ht="15" customHeight="1" thickTop="1">
      <c r="A53" s="89"/>
      <c r="B53" s="89"/>
      <c r="C53" s="89"/>
      <c r="D53" s="89"/>
      <c r="E53" s="89"/>
      <c r="F53" s="89"/>
      <c r="G53" s="89"/>
      <c r="H53" s="89"/>
      <c r="I53" s="89"/>
      <c r="J53" s="89"/>
      <c r="K53" s="89"/>
      <c r="L53" s="89"/>
      <c r="M53" s="89"/>
      <c r="N53" s="89"/>
      <c r="O53" s="124"/>
      <c r="P53" s="124"/>
      <c r="Q53" s="124"/>
      <c r="R53" s="124"/>
      <c r="S53" s="124"/>
      <c r="T53" s="124"/>
      <c r="U53" s="124"/>
      <c r="V53" s="89"/>
      <c r="W53" s="89"/>
      <c r="X53" s="89"/>
      <c r="Y53" s="89"/>
      <c r="Z53" s="89"/>
      <c r="AA53" s="89"/>
      <c r="AB53" s="89"/>
      <c r="AC53" s="89"/>
      <c r="AD53" s="89"/>
      <c r="AE53" s="89"/>
      <c r="AF53" s="89"/>
    </row>
    <row r="54" spans="1:32">
      <c r="A54" s="83"/>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5"/>
    </row>
    <row r="55" spans="1:32">
      <c r="A55" s="87"/>
      <c r="AF55" s="88"/>
    </row>
    <row r="56" spans="1:32">
      <c r="A56" s="87"/>
      <c r="AF56" s="88"/>
    </row>
    <row r="57" spans="1:32">
      <c r="A57" s="87"/>
      <c r="AF57" s="88"/>
    </row>
    <row r="58" spans="1:32">
      <c r="A58" s="87"/>
      <c r="AF58" s="88"/>
    </row>
    <row r="59" spans="1:32">
      <c r="A59" s="87"/>
      <c r="AF59" s="88"/>
    </row>
    <row r="60" spans="1:32">
      <c r="A60" s="87"/>
      <c r="AF60" s="88"/>
    </row>
    <row r="61" spans="1:32">
      <c r="A61" s="87"/>
      <c r="AF61" s="88"/>
    </row>
    <row r="62" spans="1:32">
      <c r="A62" s="87"/>
      <c r="AF62" s="88"/>
    </row>
    <row r="63" spans="1:32">
      <c r="A63" s="87"/>
      <c r="AF63" s="88"/>
    </row>
    <row r="64" spans="1:32">
      <c r="A64" s="87"/>
      <c r="AF64" s="88"/>
    </row>
    <row r="65" spans="1:32">
      <c r="A65" s="87"/>
      <c r="AF65" s="88"/>
    </row>
    <row r="66" spans="1:32">
      <c r="A66" s="87"/>
      <c r="AF66" s="88"/>
    </row>
    <row r="67" spans="1:32">
      <c r="A67" s="87"/>
      <c r="AF67" s="88"/>
    </row>
    <row r="68" spans="1:32">
      <c r="A68" s="87"/>
      <c r="AF68" s="88"/>
    </row>
    <row r="69" spans="1:32">
      <c r="A69" s="87"/>
      <c r="AF69" s="88"/>
    </row>
    <row r="70" spans="1:32">
      <c r="A70" s="87"/>
      <c r="AF70" s="88"/>
    </row>
    <row r="71" spans="1:32">
      <c r="A71" s="87"/>
      <c r="AF71" s="88"/>
    </row>
    <row r="72" spans="1:32">
      <c r="A72" s="87"/>
      <c r="AF72" s="88"/>
    </row>
    <row r="73" spans="1:32">
      <c r="A73" s="87"/>
      <c r="AF73" s="88"/>
    </row>
    <row r="74" spans="1:32">
      <c r="A74" s="87"/>
      <c r="AF74" s="88"/>
    </row>
    <row r="75" spans="1:32">
      <c r="A75" s="87"/>
      <c r="AF75" s="88"/>
    </row>
    <row r="76" spans="1:32">
      <c r="A76" s="87"/>
      <c r="AF76" s="88"/>
    </row>
    <row r="77" spans="1:32">
      <c r="A77" s="87"/>
      <c r="AF77" s="88"/>
    </row>
    <row r="78" spans="1:32">
      <c r="A78" s="87"/>
      <c r="AF78" s="88"/>
    </row>
    <row r="79" spans="1:32">
      <c r="A79" s="87"/>
      <c r="AF79" s="88"/>
    </row>
    <row r="80" spans="1:32">
      <c r="A80" s="87"/>
      <c r="AF80" s="88"/>
    </row>
    <row r="81" spans="1:32">
      <c r="A81" s="87"/>
      <c r="AF81" s="88"/>
    </row>
    <row r="82" spans="1:32">
      <c r="A82" s="87"/>
      <c r="AF82" s="88"/>
    </row>
    <row r="83" spans="1:32">
      <c r="A83" s="87"/>
      <c r="AF83" s="88"/>
    </row>
    <row r="84" spans="1:32">
      <c r="A84" s="87"/>
      <c r="AF84" s="88"/>
    </row>
    <row r="85" spans="1:32">
      <c r="A85" s="87"/>
      <c r="AF85" s="88"/>
    </row>
    <row r="86" spans="1:32">
      <c r="A86" s="87"/>
      <c r="AF86" s="88"/>
    </row>
    <row r="87" spans="1:32">
      <c r="A87" s="87"/>
      <c r="AF87" s="88"/>
    </row>
    <row r="88" spans="1:32">
      <c r="A88" s="87"/>
      <c r="AF88" s="88"/>
    </row>
    <row r="89" spans="1:32">
      <c r="A89" s="87"/>
      <c r="AF89" s="88"/>
    </row>
    <row r="90" spans="1:32">
      <c r="A90" s="87"/>
      <c r="AF90" s="88"/>
    </row>
    <row r="91" spans="1:32">
      <c r="A91" s="87"/>
      <c r="AF91" s="88"/>
    </row>
    <row r="92" spans="1:32">
      <c r="A92" s="87"/>
      <c r="AF92" s="88"/>
    </row>
    <row r="93" spans="1:32">
      <c r="A93" s="87"/>
      <c r="AF93" s="88"/>
    </row>
    <row r="94" spans="1:32">
      <c r="A94" s="87"/>
      <c r="AF94" s="88"/>
    </row>
    <row r="95" spans="1:32">
      <c r="A95" s="87"/>
      <c r="AF95" s="88"/>
    </row>
    <row r="96" spans="1:32">
      <c r="A96" s="87"/>
      <c r="AF96" s="88"/>
    </row>
    <row r="97" spans="1:32">
      <c r="A97" s="87"/>
      <c r="AF97" s="88"/>
    </row>
    <row r="98" spans="1:32">
      <c r="A98" s="87"/>
      <c r="AF98" s="88"/>
    </row>
    <row r="99" spans="1:32">
      <c r="A99" s="87"/>
      <c r="AF99" s="88"/>
    </row>
    <row r="100" spans="1:32">
      <c r="A100" s="87"/>
      <c r="AF100" s="88"/>
    </row>
    <row r="101" spans="1:32">
      <c r="A101" s="87"/>
      <c r="AF101" s="88"/>
    </row>
    <row r="102" spans="1:32">
      <c r="A102" s="87"/>
      <c r="AF102" s="88"/>
    </row>
    <row r="103" spans="1:32">
      <c r="A103" s="87"/>
      <c r="AF103" s="88"/>
    </row>
    <row r="104" spans="1:32">
      <c r="A104" s="87"/>
      <c r="AF104" s="88"/>
    </row>
    <row r="105" spans="1:32">
      <c r="A105" s="87"/>
      <c r="AF105" s="88"/>
    </row>
    <row r="106" spans="1:32">
      <c r="A106" s="107"/>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125"/>
    </row>
  </sheetData>
  <mergeCells count="39">
    <mergeCell ref="A46:AF46"/>
    <mergeCell ref="J47:U47"/>
    <mergeCell ref="O49:U52"/>
    <mergeCell ref="V49:Y49"/>
    <mergeCell ref="Z49:AF49"/>
    <mergeCell ref="K41:AF41"/>
    <mergeCell ref="Q43:AD43"/>
    <mergeCell ref="A44:AF44"/>
    <mergeCell ref="H45:K45"/>
    <mergeCell ref="M45:P45"/>
    <mergeCell ref="R45:U45"/>
    <mergeCell ref="A24:A29"/>
    <mergeCell ref="B24:J29"/>
    <mergeCell ref="K24:AF29"/>
    <mergeCell ref="K32:AF33"/>
    <mergeCell ref="B36:J36"/>
    <mergeCell ref="K36:AF40"/>
    <mergeCell ref="B37:J40"/>
    <mergeCell ref="A20:A21"/>
    <mergeCell ref="B20:J21"/>
    <mergeCell ref="K20:AF21"/>
    <mergeCell ref="A22:A23"/>
    <mergeCell ref="B22:J23"/>
    <mergeCell ref="U22:U23"/>
    <mergeCell ref="W22:AD23"/>
    <mergeCell ref="AE22:AF23"/>
    <mergeCell ref="O13:Q13"/>
    <mergeCell ref="S13:AE13"/>
    <mergeCell ref="B15:AE17"/>
    <mergeCell ref="A18:A19"/>
    <mergeCell ref="B18:J19"/>
    <mergeCell ref="K18:AF19"/>
    <mergeCell ref="L11:P11"/>
    <mergeCell ref="Q11:AE11"/>
    <mergeCell ref="K2:L2"/>
    <mergeCell ref="X4:Y4"/>
    <mergeCell ref="AA4:AB4"/>
    <mergeCell ref="AD4:AE4"/>
    <mergeCell ref="M9:AE9"/>
  </mergeCells>
  <phoneticPr fontId="1"/>
  <dataValidations count="1">
    <dataValidation type="list" allowBlank="1" showInputMessage="1" showErrorMessage="1" sqref="O13:Q13" xr:uid="{FEFBF351-EB32-4F6C-AA6A-EE0E5936CB7D}">
      <formula1>$AH$13:$AH$15</formula1>
    </dataValidation>
  </dataValidations>
  <pageMargins left="0.98425196850393704" right="0.70866141732283472" top="0.39370078740157483" bottom="0.19685039370078741" header="0.31496062992125984" footer="0.31496062992125984"/>
  <pageSetup paperSize="9" scale="95" orientation="portrait" verticalDpi="300" r:id="rId1"/>
  <rowBreaks count="1" manualBreakCount="1">
    <brk id="53"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57346" r:id="rId5" name="Check Box 2">
              <controlPr defaultSize="0" autoFill="0" autoLine="0" autoPict="0">
                <anchor moveWithCells="1">
                  <from>
                    <xdr:col>10</xdr:col>
                    <xdr:colOff>63500</xdr:colOff>
                    <xdr:row>33</xdr:row>
                    <xdr:rowOff>12700</xdr:rowOff>
                  </from>
                  <to>
                    <xdr:col>14</xdr:col>
                    <xdr:colOff>107950</xdr:colOff>
                    <xdr:row>34</xdr:row>
                    <xdr:rowOff>69850</xdr:rowOff>
                  </to>
                </anchor>
              </controlPr>
            </control>
          </mc:Choice>
        </mc:AlternateContent>
        <mc:AlternateContent xmlns:mc="http://schemas.openxmlformats.org/markup-compatibility/2006">
          <mc:Choice Requires="x14">
            <control shapeId="57347" r:id="rId6" name="Check Box 3">
              <controlPr defaultSize="0" autoFill="0" autoLine="0" autoPict="0">
                <anchor moveWithCells="1">
                  <from>
                    <xdr:col>10</xdr:col>
                    <xdr:colOff>107950</xdr:colOff>
                    <xdr:row>40</xdr:row>
                    <xdr:rowOff>165100</xdr:rowOff>
                  </from>
                  <to>
                    <xdr:col>31</xdr:col>
                    <xdr:colOff>50800</xdr:colOff>
                    <xdr:row>42</xdr:row>
                    <xdr:rowOff>31750</xdr:rowOff>
                  </to>
                </anchor>
              </controlPr>
            </control>
          </mc:Choice>
        </mc:AlternateContent>
        <mc:AlternateContent xmlns:mc="http://schemas.openxmlformats.org/markup-compatibility/2006">
          <mc:Choice Requires="x14">
            <control shapeId="57348" r:id="rId7" name="Check Box 4">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57349" r:id="rId8" name="Check Box 5">
              <controlPr defaultSize="0" autoFill="0" autoLine="0" autoPict="0">
                <anchor moveWithCells="1">
                  <from>
                    <xdr:col>10</xdr:col>
                    <xdr:colOff>63500</xdr:colOff>
                    <xdr:row>33</xdr:row>
                    <xdr:rowOff>12700</xdr:rowOff>
                  </from>
                  <to>
                    <xdr:col>14</xdr:col>
                    <xdr:colOff>107950</xdr:colOff>
                    <xdr:row>34</xdr:row>
                    <xdr:rowOff>69850</xdr:rowOff>
                  </to>
                </anchor>
              </controlPr>
            </control>
          </mc:Choice>
        </mc:AlternateContent>
        <mc:AlternateContent xmlns:mc="http://schemas.openxmlformats.org/markup-compatibility/2006">
          <mc:Choice Requires="x14">
            <control shapeId="57350" r:id="rId9" name="Check Box 6">
              <controlPr defaultSize="0" autoFill="0" autoLine="0" autoPict="0">
                <anchor moveWithCells="1">
                  <from>
                    <xdr:col>10</xdr:col>
                    <xdr:colOff>107950</xdr:colOff>
                    <xdr:row>40</xdr:row>
                    <xdr:rowOff>165100</xdr:rowOff>
                  </from>
                  <to>
                    <xdr:col>17</xdr:col>
                    <xdr:colOff>50800</xdr:colOff>
                    <xdr:row>42</xdr:row>
                    <xdr:rowOff>31750</xdr:rowOff>
                  </to>
                </anchor>
              </controlPr>
            </control>
          </mc:Choice>
        </mc:AlternateContent>
        <mc:AlternateContent xmlns:mc="http://schemas.openxmlformats.org/markup-compatibility/2006">
          <mc:Choice Requires="x14">
            <control shapeId="57351" r:id="rId10" name="Check Box 7">
              <controlPr defaultSize="0" autoFill="0" autoLine="0" autoPict="0">
                <anchor moveWithCells="1">
                  <from>
                    <xdr:col>10</xdr:col>
                    <xdr:colOff>107950</xdr:colOff>
                    <xdr:row>41</xdr:row>
                    <xdr:rowOff>152400</xdr:rowOff>
                  </from>
                  <to>
                    <xdr:col>14</xdr:col>
                    <xdr:colOff>101600</xdr:colOff>
                    <xdr:row>43</xdr:row>
                    <xdr:rowOff>25400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BF62"/>
  <sheetViews>
    <sheetView showGridLines="0" view="pageBreakPreview" topLeftCell="A17" zoomScaleNormal="100" zoomScaleSheetLayoutView="100" workbookViewId="0">
      <selection activeCell="AM28" sqref="AM28"/>
    </sheetView>
  </sheetViews>
  <sheetFormatPr defaultColWidth="3.1640625" defaultRowHeight="13"/>
  <cols>
    <col min="1" max="8" width="3.1640625" style="23"/>
    <col min="9" max="9" width="3.1640625" style="23" customWidth="1"/>
    <col min="10" max="10" width="3.1640625" style="23"/>
    <col min="11" max="11" width="3.5" style="23" bestFit="1" customWidth="1"/>
    <col min="12" max="13" width="3.1640625" style="23"/>
    <col min="14" max="14" width="3.1640625" style="23" customWidth="1"/>
    <col min="15" max="17" width="3.1640625" style="23"/>
    <col min="18" max="18" width="3.1640625" style="23" customWidth="1"/>
    <col min="19" max="24" width="3.1640625" style="23"/>
    <col min="25" max="28" width="3.1640625" style="23" customWidth="1"/>
    <col min="29" max="29" width="3.1640625" style="23"/>
    <col min="30" max="44" width="3.08203125" style="23" customWidth="1"/>
    <col min="45" max="45" width="2.33203125" style="23" customWidth="1"/>
    <col min="46" max="78" width="3.08203125" style="23" customWidth="1"/>
    <col min="79" max="16384" width="3.1640625" style="23"/>
  </cols>
  <sheetData>
    <row r="1" spans="1:49" ht="18.75" customHeight="1">
      <c r="A1" s="57" t="s">
        <v>17</v>
      </c>
      <c r="B1" s="57"/>
      <c r="C1" s="57"/>
      <c r="D1" s="57"/>
      <c r="E1" s="57"/>
      <c r="F1" s="57"/>
    </row>
    <row r="2" spans="1:49" ht="18.75" customHeight="1">
      <c r="A2" s="19"/>
      <c r="B2" s="19"/>
      <c r="C2" s="19"/>
      <c r="D2" s="19"/>
      <c r="E2" s="19"/>
      <c r="F2" s="19"/>
      <c r="G2" s="19"/>
      <c r="H2" s="19"/>
      <c r="I2" s="19"/>
      <c r="J2" s="18" t="s">
        <v>18</v>
      </c>
      <c r="K2" s="491">
        <v>8</v>
      </c>
      <c r="L2" s="491"/>
      <c r="M2" s="19" t="s">
        <v>19</v>
      </c>
      <c r="N2" s="19"/>
      <c r="O2" s="19"/>
      <c r="P2" s="19"/>
      <c r="Q2" s="19"/>
      <c r="R2" s="19"/>
      <c r="S2" s="19"/>
      <c r="T2" s="19"/>
      <c r="U2" s="19"/>
      <c r="V2" s="19"/>
      <c r="W2" s="19"/>
      <c r="X2" s="19"/>
      <c r="Y2" s="19"/>
      <c r="Z2" s="19"/>
    </row>
    <row r="3" spans="1:49" ht="18.75" customHeight="1">
      <c r="X3" s="58"/>
      <c r="Y3" s="58"/>
      <c r="Z3" s="58"/>
      <c r="AA3" s="58"/>
      <c r="AB3" s="58"/>
      <c r="AC3" s="58"/>
    </row>
    <row r="4" spans="1:49" ht="18.75" customHeight="1">
      <c r="C4" s="492" t="s">
        <v>20</v>
      </c>
      <c r="D4" s="492"/>
      <c r="E4" s="492"/>
      <c r="F4" s="492"/>
      <c r="G4" s="492"/>
      <c r="H4" s="492"/>
      <c r="I4" s="492"/>
      <c r="J4" s="493" t="s">
        <v>21</v>
      </c>
      <c r="K4" s="493"/>
      <c r="L4" s="493"/>
      <c r="M4" s="493"/>
      <c r="N4" s="493"/>
      <c r="O4" s="493"/>
      <c r="P4" s="493"/>
      <c r="Q4" s="493"/>
      <c r="R4" s="493"/>
      <c r="S4" s="493"/>
      <c r="T4" s="493"/>
      <c r="U4" s="493"/>
      <c r="V4" s="493"/>
      <c r="W4" s="493"/>
      <c r="X4" s="493"/>
      <c r="Y4" s="493"/>
      <c r="Z4" s="493"/>
      <c r="AA4" s="493"/>
    </row>
    <row r="5" spans="1:49" ht="18.75" customHeight="1">
      <c r="C5" s="492" t="s">
        <v>22</v>
      </c>
      <c r="D5" s="492"/>
      <c r="E5" s="492"/>
      <c r="F5" s="492"/>
      <c r="G5" s="492"/>
      <c r="H5" s="492"/>
      <c r="I5" s="492"/>
      <c r="J5" s="493" t="s">
        <v>70</v>
      </c>
      <c r="K5" s="493"/>
      <c r="L5" s="493"/>
      <c r="M5" s="493"/>
      <c r="N5" s="493"/>
      <c r="O5" s="493"/>
      <c r="P5" s="493"/>
      <c r="Q5" s="493"/>
      <c r="R5" s="493"/>
      <c r="S5" s="493"/>
      <c r="T5" s="493"/>
      <c r="U5" s="493"/>
      <c r="V5" s="493"/>
      <c r="W5" s="493"/>
      <c r="X5" s="493"/>
      <c r="Y5" s="493"/>
      <c r="Z5" s="493"/>
      <c r="AA5" s="493"/>
    </row>
    <row r="6" spans="1:49" ht="18.75" customHeight="1"/>
    <row r="7" spans="1:49" ht="18.75" customHeight="1">
      <c r="A7" s="494" t="s">
        <v>23</v>
      </c>
      <c r="B7" s="495"/>
      <c r="C7" s="495"/>
      <c r="D7" s="495"/>
      <c r="E7" s="495"/>
      <c r="F7" s="496"/>
      <c r="G7" s="496"/>
      <c r="H7" s="496"/>
      <c r="I7" s="496"/>
      <c r="J7" s="496"/>
      <c r="K7" s="496"/>
      <c r="L7" s="496"/>
      <c r="M7" s="496"/>
      <c r="N7" s="496"/>
      <c r="O7" s="496"/>
      <c r="P7" s="496"/>
      <c r="Q7" s="496"/>
      <c r="R7" s="495"/>
      <c r="S7" s="495"/>
      <c r="T7" s="495"/>
      <c r="U7" s="495"/>
      <c r="V7" s="496"/>
      <c r="W7" s="496"/>
      <c r="X7" s="496"/>
      <c r="Y7" s="496"/>
      <c r="Z7" s="496"/>
      <c r="AA7" s="496"/>
      <c r="AB7" s="496"/>
      <c r="AC7" s="497"/>
      <c r="AF7" s="58"/>
      <c r="AH7" s="143"/>
    </row>
    <row r="8" spans="1:49" ht="20.25" customHeight="1">
      <c r="A8" s="380" t="s">
        <v>24</v>
      </c>
      <c r="B8" s="380"/>
      <c r="C8" s="380"/>
      <c r="D8" s="380"/>
      <c r="E8" s="348"/>
      <c r="F8" s="498" t="str">
        <f>IF('申請書(通)'!$Q$11="","",('申請書(通)'!$Q$11))</f>
        <v/>
      </c>
      <c r="G8" s="499"/>
      <c r="H8" s="499"/>
      <c r="I8" s="499"/>
      <c r="J8" s="499"/>
      <c r="K8" s="499"/>
      <c r="L8" s="499"/>
      <c r="M8" s="499"/>
      <c r="N8" s="499"/>
      <c r="O8" s="499"/>
      <c r="P8" s="499"/>
      <c r="Q8" s="500"/>
      <c r="R8" s="504" t="s">
        <v>25</v>
      </c>
      <c r="S8" s="505"/>
      <c r="T8" s="505"/>
      <c r="U8" s="506"/>
      <c r="V8" s="507" t="str">
        <f>IF('申請書(通)'!$S$13="","",('申請書(通)'!$S$13))</f>
        <v/>
      </c>
      <c r="W8" s="508"/>
      <c r="X8" s="508"/>
      <c r="Y8" s="508"/>
      <c r="Z8" s="508"/>
      <c r="AA8" s="508"/>
      <c r="AB8" s="508"/>
      <c r="AC8" s="509"/>
      <c r="AF8" s="58"/>
      <c r="AH8" s="143"/>
    </row>
    <row r="9" spans="1:49" ht="20.25" customHeight="1">
      <c r="A9" s="380"/>
      <c r="B9" s="380"/>
      <c r="C9" s="380"/>
      <c r="D9" s="380"/>
      <c r="E9" s="348"/>
      <c r="F9" s="501"/>
      <c r="G9" s="502"/>
      <c r="H9" s="502"/>
      <c r="I9" s="502"/>
      <c r="J9" s="502"/>
      <c r="K9" s="502"/>
      <c r="L9" s="502"/>
      <c r="M9" s="502"/>
      <c r="N9" s="502"/>
      <c r="O9" s="502"/>
      <c r="P9" s="502"/>
      <c r="Q9" s="503"/>
      <c r="R9" s="463" t="s">
        <v>143</v>
      </c>
      <c r="S9" s="464"/>
      <c r="T9" s="464"/>
      <c r="U9" s="465"/>
      <c r="V9" s="510"/>
      <c r="W9" s="511"/>
      <c r="X9" s="511"/>
      <c r="Y9" s="511"/>
      <c r="Z9" s="511"/>
      <c r="AA9" s="511"/>
      <c r="AB9" s="511"/>
      <c r="AC9" s="512"/>
      <c r="AF9" s="58"/>
      <c r="AH9" s="143"/>
      <c r="AW9" s="23" t="s">
        <v>185</v>
      </c>
    </row>
    <row r="10" spans="1:49" ht="20.25" customHeight="1">
      <c r="A10" s="409" t="s">
        <v>147</v>
      </c>
      <c r="B10" s="410"/>
      <c r="C10" s="410"/>
      <c r="D10" s="410"/>
      <c r="E10" s="411"/>
      <c r="F10" s="460" t="s">
        <v>26</v>
      </c>
      <c r="G10" s="461"/>
      <c r="H10" s="485"/>
      <c r="I10" s="486"/>
      <c r="J10" s="488"/>
      <c r="K10" s="488"/>
      <c r="L10" s="489" t="s">
        <v>27</v>
      </c>
      <c r="M10" s="488"/>
      <c r="N10" s="488"/>
      <c r="O10" s="490" t="s">
        <v>28</v>
      </c>
      <c r="P10" s="409" t="s">
        <v>29</v>
      </c>
      <c r="Q10" s="411"/>
      <c r="R10" s="483"/>
      <c r="S10" s="483"/>
      <c r="T10" s="483"/>
      <c r="U10" s="483"/>
      <c r="V10" s="483"/>
      <c r="W10" s="483"/>
      <c r="X10" s="483"/>
      <c r="Y10" s="483"/>
      <c r="Z10" s="483"/>
      <c r="AA10" s="483"/>
      <c r="AB10" s="483"/>
      <c r="AC10" s="484"/>
      <c r="AF10" s="58"/>
      <c r="AH10" s="143"/>
    </row>
    <row r="11" spans="1:49" ht="20.25" customHeight="1">
      <c r="A11" s="412"/>
      <c r="B11" s="413"/>
      <c r="C11" s="413"/>
      <c r="D11" s="413"/>
      <c r="E11" s="414"/>
      <c r="F11" s="460"/>
      <c r="G11" s="461"/>
      <c r="H11" s="485"/>
      <c r="I11" s="486"/>
      <c r="J11" s="488"/>
      <c r="K11" s="488"/>
      <c r="L11" s="489"/>
      <c r="M11" s="488"/>
      <c r="N11" s="488"/>
      <c r="O11" s="490"/>
      <c r="P11" s="412"/>
      <c r="Q11" s="414"/>
      <c r="R11" s="5"/>
      <c r="S11" s="5"/>
      <c r="T11" s="153" t="s">
        <v>98</v>
      </c>
      <c r="U11" s="487"/>
      <c r="V11" s="487"/>
      <c r="W11" s="487"/>
      <c r="X11" s="487"/>
      <c r="Y11" s="487"/>
      <c r="Z11" s="487"/>
      <c r="AA11" s="487"/>
      <c r="AB11" s="487"/>
      <c r="AC11" s="154" t="s">
        <v>99</v>
      </c>
      <c r="AF11" s="58"/>
      <c r="AH11" s="143"/>
    </row>
    <row r="12" spans="1:49" ht="20.25" customHeight="1">
      <c r="A12" s="450" t="s">
        <v>30</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F12" s="58"/>
      <c r="AH12" s="143"/>
    </row>
    <row r="13" spans="1:49" ht="20.25" customHeight="1">
      <c r="A13" s="409" t="s">
        <v>131</v>
      </c>
      <c r="B13" s="458"/>
      <c r="C13" s="459"/>
      <c r="D13" s="466" t="s">
        <v>132</v>
      </c>
      <c r="E13" s="467"/>
      <c r="F13" s="468"/>
      <c r="G13" s="469"/>
      <c r="H13" s="469"/>
      <c r="I13" s="469"/>
      <c r="J13" s="469"/>
      <c r="K13" s="469"/>
      <c r="L13" s="469"/>
      <c r="M13" s="469"/>
      <c r="N13" s="469"/>
      <c r="O13" s="469"/>
      <c r="P13" s="469"/>
      <c r="Q13" s="469"/>
      <c r="R13" s="469"/>
      <c r="S13" s="469"/>
      <c r="T13" s="469"/>
      <c r="U13" s="469"/>
      <c r="V13" s="469"/>
      <c r="W13" s="469"/>
      <c r="X13" s="469"/>
      <c r="Y13" s="469"/>
      <c r="Z13" s="469"/>
      <c r="AA13" s="469"/>
      <c r="AB13" s="469"/>
      <c r="AC13" s="470"/>
      <c r="AF13" s="58"/>
      <c r="AH13" s="143"/>
    </row>
    <row r="14" spans="1:49" ht="20.25" customHeight="1">
      <c r="A14" s="460"/>
      <c r="B14" s="461"/>
      <c r="C14" s="462"/>
      <c r="D14" s="471" t="s">
        <v>113</v>
      </c>
      <c r="E14" s="472"/>
      <c r="F14" s="473"/>
      <c r="G14" s="474"/>
      <c r="H14" s="474"/>
      <c r="I14" s="474"/>
      <c r="J14" s="474"/>
      <c r="K14" s="474"/>
      <c r="L14" s="474"/>
      <c r="M14" s="474"/>
      <c r="N14" s="474"/>
      <c r="O14" s="474"/>
      <c r="P14" s="474"/>
      <c r="Q14" s="474"/>
      <c r="R14" s="474"/>
      <c r="S14" s="474"/>
      <c r="T14" s="474"/>
      <c r="U14" s="474"/>
      <c r="V14" s="474"/>
      <c r="W14" s="474"/>
      <c r="X14" s="474"/>
      <c r="Y14" s="474"/>
      <c r="Z14" s="474"/>
      <c r="AA14" s="474"/>
      <c r="AB14" s="474"/>
      <c r="AC14" s="475"/>
      <c r="AF14" s="58"/>
      <c r="AH14" s="143"/>
    </row>
    <row r="15" spans="1:49" ht="20.25" customHeight="1">
      <c r="A15" s="460"/>
      <c r="B15" s="461"/>
      <c r="C15" s="462"/>
      <c r="D15" s="476" t="s">
        <v>133</v>
      </c>
      <c r="E15" s="477"/>
      <c r="F15" s="73"/>
      <c r="G15" s="74"/>
      <c r="H15" s="74"/>
      <c r="I15" s="74"/>
      <c r="J15" s="74"/>
      <c r="K15" s="74"/>
      <c r="L15" s="74"/>
      <c r="M15" s="74"/>
      <c r="N15" s="74"/>
      <c r="O15" s="74"/>
      <c r="P15" s="74"/>
      <c r="Q15" s="74"/>
      <c r="R15" s="74"/>
      <c r="S15" s="74"/>
      <c r="T15" s="74"/>
      <c r="U15" s="74"/>
      <c r="V15" s="74"/>
      <c r="W15" s="74"/>
      <c r="X15" s="74"/>
      <c r="Y15" s="74"/>
      <c r="Z15" s="74"/>
      <c r="AA15" s="74"/>
      <c r="AB15" s="74"/>
      <c r="AC15" s="75"/>
      <c r="AF15" s="58"/>
      <c r="AH15" s="143"/>
    </row>
    <row r="16" spans="1:49" ht="20.25" customHeight="1">
      <c r="A16" s="463"/>
      <c r="B16" s="464"/>
      <c r="C16" s="465"/>
      <c r="D16" s="478"/>
      <c r="E16" s="479"/>
      <c r="F16" s="480"/>
      <c r="G16" s="481"/>
      <c r="H16" s="481"/>
      <c r="I16" s="481"/>
      <c r="J16" s="481"/>
      <c r="K16" s="481"/>
      <c r="L16" s="481"/>
      <c r="M16" s="481"/>
      <c r="N16" s="481"/>
      <c r="O16" s="481"/>
      <c r="P16" s="481"/>
      <c r="Q16" s="481"/>
      <c r="R16" s="481"/>
      <c r="S16" s="481"/>
      <c r="T16" s="481"/>
      <c r="U16" s="481"/>
      <c r="V16" s="481"/>
      <c r="W16" s="481"/>
      <c r="X16" s="481"/>
      <c r="Y16" s="481"/>
      <c r="Z16" s="481"/>
      <c r="AA16" s="481"/>
      <c r="AB16" s="481"/>
      <c r="AC16" s="482"/>
      <c r="AF16" s="58"/>
      <c r="AH16" s="143"/>
    </row>
    <row r="17" spans="1:37" ht="20.25" customHeight="1">
      <c r="A17" s="348" t="s">
        <v>134</v>
      </c>
      <c r="B17" s="349"/>
      <c r="C17" s="349"/>
      <c r="D17" s="349"/>
      <c r="E17" s="349"/>
      <c r="F17" s="441"/>
      <c r="G17" s="442"/>
      <c r="H17" s="442"/>
      <c r="I17" s="442"/>
      <c r="J17" s="442"/>
      <c r="K17" s="442"/>
      <c r="L17" s="442"/>
      <c r="M17" s="442"/>
      <c r="N17" s="442"/>
      <c r="O17" s="442"/>
      <c r="P17" s="442"/>
      <c r="Q17" s="442"/>
      <c r="R17" s="442"/>
      <c r="S17" s="442"/>
      <c r="T17" s="442"/>
      <c r="U17" s="442"/>
      <c r="V17" s="442"/>
      <c r="W17" s="442"/>
      <c r="X17" s="442"/>
      <c r="Y17" s="442"/>
      <c r="Z17" s="442"/>
      <c r="AA17" s="442"/>
      <c r="AB17" s="442"/>
      <c r="AC17" s="443"/>
      <c r="AF17" s="58"/>
      <c r="AH17" s="143"/>
    </row>
    <row r="18" spans="1:37" ht="20.25" customHeight="1">
      <c r="A18" s="380" t="s">
        <v>31</v>
      </c>
      <c r="B18" s="380"/>
      <c r="C18" s="380"/>
      <c r="D18" s="380"/>
      <c r="E18" s="348"/>
      <c r="F18" s="444"/>
      <c r="G18" s="445"/>
      <c r="H18" s="445"/>
      <c r="I18" s="445"/>
      <c r="J18" s="445"/>
      <c r="K18" s="445"/>
      <c r="L18" s="445"/>
      <c r="M18" s="445"/>
      <c r="N18" s="445"/>
      <c r="O18" s="445"/>
      <c r="P18" s="445"/>
      <c r="Q18" s="445"/>
      <c r="R18" s="445"/>
      <c r="S18" s="445"/>
      <c r="T18" s="445"/>
      <c r="U18" s="445"/>
      <c r="V18" s="445"/>
      <c r="W18" s="445"/>
      <c r="X18" s="445"/>
      <c r="Y18" s="445"/>
      <c r="Z18" s="445"/>
      <c r="AA18" s="445"/>
      <c r="AB18" s="445"/>
      <c r="AC18" s="446"/>
      <c r="AF18" s="58"/>
      <c r="AH18" s="143"/>
    </row>
    <row r="19" spans="1:37" ht="20.25" customHeight="1">
      <c r="A19" s="380"/>
      <c r="B19" s="380"/>
      <c r="C19" s="380"/>
      <c r="D19" s="380"/>
      <c r="E19" s="348"/>
      <c r="F19" s="435"/>
      <c r="G19" s="436"/>
      <c r="H19" s="436"/>
      <c r="I19" s="436"/>
      <c r="J19" s="436"/>
      <c r="K19" s="436"/>
      <c r="L19" s="436"/>
      <c r="M19" s="436"/>
      <c r="N19" s="436"/>
      <c r="O19" s="436"/>
      <c r="P19" s="436"/>
      <c r="Q19" s="436"/>
      <c r="R19" s="436"/>
      <c r="S19" s="436"/>
      <c r="T19" s="436"/>
      <c r="U19" s="436"/>
      <c r="V19" s="436"/>
      <c r="W19" s="436"/>
      <c r="X19" s="436"/>
      <c r="Y19" s="436"/>
      <c r="Z19" s="436"/>
      <c r="AA19" s="436"/>
      <c r="AB19" s="436"/>
      <c r="AC19" s="437"/>
      <c r="AF19" s="58"/>
      <c r="AH19" s="143"/>
    </row>
    <row r="20" spans="1:37" ht="20.25" customHeight="1">
      <c r="A20" s="409" t="s">
        <v>32</v>
      </c>
      <c r="B20" s="410"/>
      <c r="C20" s="410"/>
      <c r="D20" s="410"/>
      <c r="E20" s="410"/>
      <c r="F20" s="447"/>
      <c r="G20" s="448"/>
      <c r="H20" s="448"/>
      <c r="I20" s="448"/>
      <c r="J20" s="448"/>
      <c r="K20" s="448"/>
      <c r="L20" s="448"/>
      <c r="M20" s="448"/>
      <c r="N20" s="448"/>
      <c r="O20" s="448"/>
      <c r="P20" s="448"/>
      <c r="Q20" s="448"/>
      <c r="R20" s="448"/>
      <c r="S20" s="448"/>
      <c r="T20" s="448"/>
      <c r="U20" s="448"/>
      <c r="V20" s="448"/>
      <c r="W20" s="448"/>
      <c r="X20" s="448"/>
      <c r="Y20" s="448"/>
      <c r="Z20" s="448"/>
      <c r="AA20" s="448"/>
      <c r="AB20" s="448"/>
      <c r="AC20" s="449"/>
      <c r="AF20" s="58"/>
      <c r="AH20" s="143"/>
    </row>
    <row r="21" spans="1:37" ht="20.25" customHeight="1">
      <c r="A21" s="412"/>
      <c r="B21" s="413"/>
      <c r="C21" s="413"/>
      <c r="D21" s="413"/>
      <c r="E21" s="413"/>
      <c r="F21" s="432"/>
      <c r="G21" s="433"/>
      <c r="H21" s="433"/>
      <c r="I21" s="433"/>
      <c r="J21" s="433"/>
      <c r="K21" s="433"/>
      <c r="L21" s="433"/>
      <c r="M21" s="433"/>
      <c r="N21" s="433"/>
      <c r="O21" s="433"/>
      <c r="P21" s="433"/>
      <c r="Q21" s="433"/>
      <c r="R21" s="433"/>
      <c r="S21" s="433"/>
      <c r="T21" s="433"/>
      <c r="U21" s="433"/>
      <c r="V21" s="433"/>
      <c r="W21" s="433"/>
      <c r="X21" s="433"/>
      <c r="Y21" s="433"/>
      <c r="Z21" s="433"/>
      <c r="AA21" s="433"/>
      <c r="AB21" s="433"/>
      <c r="AC21" s="434"/>
      <c r="AF21" s="58"/>
      <c r="AH21" s="143"/>
    </row>
    <row r="22" spans="1:37" ht="20.25" customHeight="1">
      <c r="A22" s="415"/>
      <c r="B22" s="416"/>
      <c r="C22" s="416"/>
      <c r="D22" s="416"/>
      <c r="E22" s="416"/>
      <c r="F22" s="435"/>
      <c r="G22" s="436"/>
      <c r="H22" s="436"/>
      <c r="I22" s="436"/>
      <c r="J22" s="436"/>
      <c r="K22" s="436"/>
      <c r="L22" s="436"/>
      <c r="M22" s="436"/>
      <c r="N22" s="436"/>
      <c r="O22" s="436"/>
      <c r="P22" s="436"/>
      <c r="Q22" s="436"/>
      <c r="R22" s="436"/>
      <c r="S22" s="436"/>
      <c r="T22" s="436"/>
      <c r="U22" s="436"/>
      <c r="V22" s="436"/>
      <c r="W22" s="436"/>
      <c r="X22" s="436"/>
      <c r="Y22" s="436"/>
      <c r="Z22" s="436"/>
      <c r="AA22" s="436"/>
      <c r="AB22" s="436"/>
      <c r="AC22" s="437"/>
      <c r="AF22" s="58"/>
    </row>
    <row r="23" spans="1:37" ht="20.25" customHeight="1">
      <c r="A23" s="412" t="s">
        <v>135</v>
      </c>
      <c r="B23" s="413"/>
      <c r="C23" s="413"/>
      <c r="D23" s="413"/>
      <c r="E23" s="413"/>
      <c r="F23" s="444"/>
      <c r="G23" s="445"/>
      <c r="H23" s="445"/>
      <c r="I23" s="445"/>
      <c r="J23" s="445"/>
      <c r="K23" s="445"/>
      <c r="L23" s="445"/>
      <c r="M23" s="445"/>
      <c r="N23" s="445"/>
      <c r="O23" s="445"/>
      <c r="P23" s="445"/>
      <c r="Q23" s="445"/>
      <c r="R23" s="445"/>
      <c r="S23" s="445"/>
      <c r="T23" s="445"/>
      <c r="U23" s="445"/>
      <c r="V23" s="445"/>
      <c r="W23" s="445"/>
      <c r="X23" s="445"/>
      <c r="Y23" s="445"/>
      <c r="Z23" s="445"/>
      <c r="AA23" s="445"/>
      <c r="AB23" s="445"/>
      <c r="AC23" s="446"/>
      <c r="AF23" s="58"/>
      <c r="AK23" s="144"/>
    </row>
    <row r="24" spans="1:37" ht="20.25" customHeight="1">
      <c r="A24" s="412"/>
      <c r="B24" s="413"/>
      <c r="C24" s="413"/>
      <c r="D24" s="413"/>
      <c r="E24" s="413"/>
      <c r="F24" s="432"/>
      <c r="G24" s="433"/>
      <c r="H24" s="433"/>
      <c r="I24" s="433"/>
      <c r="J24" s="433"/>
      <c r="K24" s="433"/>
      <c r="L24" s="433"/>
      <c r="M24" s="433"/>
      <c r="N24" s="433"/>
      <c r="O24" s="433"/>
      <c r="P24" s="433"/>
      <c r="Q24" s="433"/>
      <c r="R24" s="433"/>
      <c r="S24" s="433"/>
      <c r="T24" s="433"/>
      <c r="U24" s="433"/>
      <c r="V24" s="433"/>
      <c r="W24" s="433"/>
      <c r="X24" s="433"/>
      <c r="Y24" s="433"/>
      <c r="Z24" s="433"/>
      <c r="AA24" s="433"/>
      <c r="AB24" s="433"/>
      <c r="AC24" s="434"/>
      <c r="AF24" s="58"/>
      <c r="AK24" s="144"/>
    </row>
    <row r="25" spans="1:37" ht="20.25" customHeight="1">
      <c r="A25" s="412"/>
      <c r="B25" s="413"/>
      <c r="C25" s="413"/>
      <c r="D25" s="413"/>
      <c r="E25" s="413"/>
      <c r="F25" s="435"/>
      <c r="G25" s="436"/>
      <c r="H25" s="436"/>
      <c r="I25" s="436"/>
      <c r="J25" s="436"/>
      <c r="K25" s="436"/>
      <c r="L25" s="436"/>
      <c r="M25" s="436"/>
      <c r="N25" s="436"/>
      <c r="O25" s="436"/>
      <c r="P25" s="436"/>
      <c r="Q25" s="436"/>
      <c r="R25" s="436"/>
      <c r="S25" s="436"/>
      <c r="T25" s="436"/>
      <c r="U25" s="436"/>
      <c r="V25" s="436"/>
      <c r="W25" s="436"/>
      <c r="X25" s="436"/>
      <c r="Y25" s="436"/>
      <c r="Z25" s="436"/>
      <c r="AA25" s="436"/>
      <c r="AB25" s="436"/>
      <c r="AC25" s="437"/>
      <c r="AF25" s="58"/>
    </row>
    <row r="26" spans="1:37" ht="20.25" customHeight="1">
      <c r="A26" s="450" t="s">
        <v>33</v>
      </c>
      <c r="B26" s="450"/>
      <c r="C26" s="450"/>
      <c r="D26" s="450"/>
      <c r="E26" s="450"/>
      <c r="F26" s="451"/>
      <c r="G26" s="451"/>
      <c r="H26" s="451"/>
      <c r="I26" s="451"/>
      <c r="J26" s="451"/>
      <c r="K26" s="451"/>
      <c r="L26" s="451"/>
      <c r="M26" s="451"/>
      <c r="N26" s="451"/>
      <c r="O26" s="451"/>
      <c r="P26" s="451"/>
      <c r="Q26" s="451"/>
      <c r="R26" s="451"/>
      <c r="S26" s="451"/>
      <c r="T26" s="451"/>
      <c r="U26" s="451"/>
      <c r="V26" s="451"/>
      <c r="W26" s="451"/>
      <c r="X26" s="451"/>
      <c r="Y26" s="451"/>
      <c r="Z26" s="451"/>
      <c r="AA26" s="451"/>
      <c r="AB26" s="451"/>
      <c r="AC26" s="451"/>
      <c r="AF26" s="58"/>
    </row>
    <row r="27" spans="1:37" ht="20.25" customHeight="1">
      <c r="A27" s="351" t="s">
        <v>34</v>
      </c>
      <c r="B27" s="352"/>
      <c r="C27" s="352"/>
      <c r="D27" s="352"/>
      <c r="E27" s="352"/>
      <c r="F27" s="452" t="s">
        <v>112</v>
      </c>
      <c r="G27" s="453"/>
      <c r="H27" s="453"/>
      <c r="I27" s="453"/>
      <c r="J27" s="453"/>
      <c r="K27" s="453"/>
      <c r="L27" s="454"/>
      <c r="M27" s="454"/>
      <c r="N27" s="454"/>
      <c r="O27" s="454"/>
      <c r="P27" s="453"/>
      <c r="Q27" s="455"/>
      <c r="R27" s="456"/>
      <c r="S27" s="454"/>
      <c r="T27" s="454"/>
      <c r="U27" s="454"/>
      <c r="V27" s="454"/>
      <c r="W27" s="454"/>
      <c r="X27" s="454"/>
      <c r="Y27" s="454"/>
      <c r="Z27" s="454"/>
      <c r="AA27" s="454"/>
      <c r="AB27" s="454"/>
      <c r="AC27" s="457"/>
    </row>
    <row r="28" spans="1:37" ht="15.75" customHeight="1">
      <c r="A28" s="348" t="s">
        <v>36</v>
      </c>
      <c r="B28" s="349"/>
      <c r="C28" s="349"/>
      <c r="D28" s="349"/>
      <c r="E28" s="350"/>
      <c r="F28" s="354" t="s">
        <v>71</v>
      </c>
      <c r="G28" s="355"/>
      <c r="H28" s="358"/>
      <c r="I28" s="358"/>
      <c r="J28" s="358"/>
      <c r="K28" s="360" t="s">
        <v>37</v>
      </c>
      <c r="L28" s="354" t="s">
        <v>202</v>
      </c>
      <c r="M28" s="355"/>
      <c r="N28" s="358"/>
      <c r="O28" s="358"/>
      <c r="P28" s="358"/>
      <c r="Q28" s="360" t="s">
        <v>203</v>
      </c>
      <c r="R28" s="366" t="s">
        <v>72</v>
      </c>
      <c r="S28" s="367"/>
      <c r="T28" s="368"/>
      <c r="U28" s="344"/>
      <c r="V28" s="345"/>
      <c r="W28" s="345"/>
      <c r="X28" s="335" t="s">
        <v>213</v>
      </c>
      <c r="Y28" s="336"/>
      <c r="Z28" s="336"/>
      <c r="AA28" s="336"/>
      <c r="AB28" s="336"/>
      <c r="AC28" s="337"/>
    </row>
    <row r="29" spans="1:37" ht="15.75" customHeight="1">
      <c r="A29" s="348"/>
      <c r="B29" s="349"/>
      <c r="C29" s="349"/>
      <c r="D29" s="349"/>
      <c r="E29" s="350"/>
      <c r="F29" s="356"/>
      <c r="G29" s="357"/>
      <c r="H29" s="359"/>
      <c r="I29" s="359"/>
      <c r="J29" s="359"/>
      <c r="K29" s="361"/>
      <c r="L29" s="356"/>
      <c r="M29" s="357"/>
      <c r="N29" s="359"/>
      <c r="O29" s="359"/>
      <c r="P29" s="359"/>
      <c r="Q29" s="361"/>
      <c r="R29" s="366"/>
      <c r="S29" s="367"/>
      <c r="T29" s="368"/>
      <c r="U29" s="344"/>
      <c r="V29" s="345"/>
      <c r="W29" s="345"/>
      <c r="X29" s="338"/>
      <c r="Y29" s="339"/>
      <c r="Z29" s="339"/>
      <c r="AA29" s="339"/>
      <c r="AB29" s="339"/>
      <c r="AC29" s="340"/>
    </row>
    <row r="30" spans="1:37" ht="15.75" customHeight="1">
      <c r="A30" s="351" t="s">
        <v>201</v>
      </c>
      <c r="B30" s="352"/>
      <c r="C30" s="352"/>
      <c r="D30" s="352"/>
      <c r="E30" s="353"/>
      <c r="F30" s="362"/>
      <c r="G30" s="363"/>
      <c r="H30" s="363"/>
      <c r="I30" s="363"/>
      <c r="J30" s="363"/>
      <c r="K30" s="363"/>
      <c r="L30" s="363"/>
      <c r="M30" s="363"/>
      <c r="N30" s="363"/>
      <c r="O30" s="363"/>
      <c r="P30" s="363"/>
      <c r="Q30" s="363"/>
      <c r="R30" s="366"/>
      <c r="S30" s="367"/>
      <c r="T30" s="368"/>
      <c r="U30" s="344"/>
      <c r="V30" s="345"/>
      <c r="W30" s="345"/>
      <c r="X30" s="369"/>
      <c r="Y30" s="370"/>
      <c r="Z30" s="373" t="s">
        <v>212</v>
      </c>
      <c r="AA30" s="370"/>
      <c r="AB30" s="370"/>
      <c r="AC30" s="342" t="s">
        <v>80</v>
      </c>
    </row>
    <row r="31" spans="1:37" ht="15.75" customHeight="1">
      <c r="A31" s="351"/>
      <c r="B31" s="352"/>
      <c r="C31" s="352"/>
      <c r="D31" s="352"/>
      <c r="E31" s="353"/>
      <c r="F31" s="364"/>
      <c r="G31" s="365"/>
      <c r="H31" s="365"/>
      <c r="I31" s="365"/>
      <c r="J31" s="365"/>
      <c r="K31" s="365"/>
      <c r="L31" s="365"/>
      <c r="M31" s="365"/>
      <c r="N31" s="365"/>
      <c r="O31" s="365"/>
      <c r="P31" s="365"/>
      <c r="Q31" s="365"/>
      <c r="R31" s="338"/>
      <c r="S31" s="339"/>
      <c r="T31" s="340"/>
      <c r="U31" s="346"/>
      <c r="V31" s="347"/>
      <c r="W31" s="347"/>
      <c r="X31" s="371"/>
      <c r="Y31" s="372"/>
      <c r="Z31" s="374"/>
      <c r="AA31" s="372"/>
      <c r="AB31" s="372"/>
      <c r="AC31" s="343"/>
    </row>
    <row r="32" spans="1:37" ht="15.75" customHeight="1">
      <c r="A32" s="335" t="s">
        <v>144</v>
      </c>
      <c r="B32" s="336"/>
      <c r="C32" s="336"/>
      <c r="D32" s="336"/>
      <c r="E32" s="336"/>
      <c r="F32" s="336"/>
      <c r="G32" s="336"/>
      <c r="H32" s="336"/>
      <c r="I32" s="336"/>
      <c r="J32" s="337"/>
      <c r="K32" s="335" t="s">
        <v>206</v>
      </c>
      <c r="L32" s="336"/>
      <c r="M32" s="336"/>
      <c r="N32" s="336"/>
      <c r="O32" s="336"/>
      <c r="P32" s="336"/>
      <c r="Q32" s="336"/>
      <c r="R32" s="336"/>
      <c r="S32" s="336"/>
      <c r="T32" s="337"/>
      <c r="U32" s="327" t="s">
        <v>154</v>
      </c>
      <c r="V32" s="328"/>
      <c r="W32" s="328"/>
      <c r="X32" s="328"/>
      <c r="Y32" s="328"/>
      <c r="Z32" s="328"/>
      <c r="AA32" s="328"/>
      <c r="AB32" s="328"/>
      <c r="AC32" s="329"/>
    </row>
    <row r="33" spans="1:58" ht="15.75" customHeight="1">
      <c r="A33" s="338"/>
      <c r="B33" s="339"/>
      <c r="C33" s="339"/>
      <c r="D33" s="339"/>
      <c r="E33" s="339"/>
      <c r="F33" s="339"/>
      <c r="G33" s="339"/>
      <c r="H33" s="339"/>
      <c r="I33" s="339"/>
      <c r="J33" s="340"/>
      <c r="K33" s="338"/>
      <c r="L33" s="339"/>
      <c r="M33" s="339"/>
      <c r="N33" s="339"/>
      <c r="O33" s="339"/>
      <c r="P33" s="339"/>
      <c r="Q33" s="339"/>
      <c r="R33" s="339"/>
      <c r="S33" s="339"/>
      <c r="T33" s="340"/>
      <c r="U33" s="330"/>
      <c r="V33" s="331"/>
      <c r="W33" s="331"/>
      <c r="X33" s="331"/>
      <c r="Y33" s="331"/>
      <c r="Z33" s="331"/>
      <c r="AA33" s="331"/>
      <c r="AB33" s="331"/>
      <c r="AC33" s="332"/>
      <c r="BF33" s="23" t="s">
        <v>73</v>
      </c>
    </row>
    <row r="34" spans="1:58" ht="26.25" customHeight="1">
      <c r="A34" s="333"/>
      <c r="B34" s="334"/>
      <c r="C34" s="161" t="s">
        <v>103</v>
      </c>
      <c r="D34" s="162" t="s">
        <v>205</v>
      </c>
      <c r="F34" s="29"/>
      <c r="G34" s="29"/>
      <c r="H34" s="341"/>
      <c r="I34" s="341"/>
      <c r="J34" s="163" t="s">
        <v>204</v>
      </c>
      <c r="K34" s="333"/>
      <c r="L34" s="334"/>
      <c r="M34" s="334"/>
      <c r="N34" s="161" t="s">
        <v>155</v>
      </c>
      <c r="O34" s="166" t="s">
        <v>207</v>
      </c>
      <c r="P34" s="164"/>
      <c r="Q34" s="165"/>
      <c r="R34" s="334"/>
      <c r="S34" s="334"/>
      <c r="T34" s="163" t="s">
        <v>204</v>
      </c>
      <c r="U34" s="333"/>
      <c r="V34" s="334"/>
      <c r="W34" s="334"/>
      <c r="X34" s="334"/>
      <c r="Y34" s="334"/>
      <c r="Z34" s="334"/>
      <c r="AA34" s="334"/>
      <c r="AB34" s="334"/>
      <c r="AC34" s="59" t="s">
        <v>155</v>
      </c>
    </row>
    <row r="35" spans="1:58" ht="20.25" customHeight="1">
      <c r="A35" s="393" t="s">
        <v>109</v>
      </c>
      <c r="B35" s="394"/>
      <c r="C35" s="394"/>
      <c r="D35" s="394"/>
      <c r="E35" s="395"/>
      <c r="F35" s="399"/>
      <c r="G35" s="399"/>
      <c r="H35" s="399"/>
      <c r="I35" s="148"/>
      <c r="J35" s="148"/>
      <c r="K35" s="393" t="s">
        <v>110</v>
      </c>
      <c r="L35" s="394"/>
      <c r="M35" s="394"/>
      <c r="N35" s="394"/>
      <c r="O35" s="395"/>
      <c r="P35" s="401"/>
      <c r="Q35" s="399"/>
      <c r="R35" s="399"/>
      <c r="S35" s="60"/>
      <c r="T35" s="61"/>
      <c r="U35" s="403" t="s">
        <v>142</v>
      </c>
      <c r="V35" s="404"/>
      <c r="W35" s="404"/>
      <c r="X35" s="405"/>
      <c r="Y35" s="387"/>
      <c r="Z35" s="388"/>
      <c r="AA35" s="388"/>
      <c r="AB35" s="388"/>
      <c r="AC35" s="389"/>
    </row>
    <row r="36" spans="1:58" ht="20.25" customHeight="1">
      <c r="A36" s="396"/>
      <c r="B36" s="397"/>
      <c r="C36" s="397"/>
      <c r="D36" s="397"/>
      <c r="E36" s="398"/>
      <c r="F36" s="400"/>
      <c r="G36" s="400"/>
      <c r="H36" s="400"/>
      <c r="I36" s="149" t="s">
        <v>74</v>
      </c>
      <c r="J36" s="149" t="s">
        <v>80</v>
      </c>
      <c r="K36" s="396"/>
      <c r="L36" s="397"/>
      <c r="M36" s="397"/>
      <c r="N36" s="397"/>
      <c r="O36" s="398"/>
      <c r="P36" s="402"/>
      <c r="Q36" s="400"/>
      <c r="R36" s="400"/>
      <c r="S36" s="62" t="s">
        <v>74</v>
      </c>
      <c r="T36" s="63" t="s">
        <v>80</v>
      </c>
      <c r="U36" s="406"/>
      <c r="V36" s="407"/>
      <c r="W36" s="407"/>
      <c r="X36" s="408"/>
      <c r="Y36" s="390"/>
      <c r="Z36" s="391"/>
      <c r="AA36" s="391"/>
      <c r="AB36" s="391"/>
      <c r="AC36" s="392"/>
      <c r="AN36" s="20"/>
    </row>
    <row r="37" spans="1:58" ht="20.25" customHeight="1">
      <c r="A37" s="377" t="s">
        <v>75</v>
      </c>
      <c r="B37" s="378"/>
      <c r="C37" s="378"/>
      <c r="D37" s="378"/>
      <c r="E37" s="379"/>
      <c r="F37" s="380" t="s">
        <v>76</v>
      </c>
      <c r="G37" s="380"/>
      <c r="H37" s="380"/>
      <c r="I37" s="348"/>
      <c r="J37" s="381"/>
      <c r="K37" s="382"/>
      <c r="L37" s="382"/>
      <c r="M37" s="382"/>
      <c r="N37" s="382"/>
      <c r="O37" s="382"/>
      <c r="P37" s="382"/>
      <c r="Q37" s="382"/>
      <c r="R37" s="382"/>
      <c r="S37" s="382"/>
      <c r="T37" s="382"/>
      <c r="U37" s="382"/>
      <c r="V37" s="382"/>
      <c r="W37" s="382"/>
      <c r="X37" s="382"/>
      <c r="Y37" s="382"/>
      <c r="Z37" s="382"/>
      <c r="AA37" s="382"/>
      <c r="AB37" s="382"/>
      <c r="AC37" s="383"/>
      <c r="AF37" s="145"/>
    </row>
    <row r="38" spans="1:58" ht="20.25" customHeight="1">
      <c r="A38" s="7"/>
      <c r="B38" s="5"/>
      <c r="C38" s="5"/>
      <c r="D38" s="5"/>
      <c r="E38" s="6"/>
      <c r="F38" s="380" t="s">
        <v>39</v>
      </c>
      <c r="G38" s="380"/>
      <c r="H38" s="380"/>
      <c r="I38" s="348"/>
      <c r="J38" s="384" t="s">
        <v>77</v>
      </c>
      <c r="K38" s="385"/>
      <c r="L38" s="385"/>
      <c r="M38" s="386"/>
      <c r="N38" s="386"/>
      <c r="O38" s="72" t="s">
        <v>120</v>
      </c>
      <c r="P38" s="375"/>
      <c r="Q38" s="375"/>
      <c r="R38" s="375"/>
      <c r="S38" s="375"/>
      <c r="T38" s="375"/>
      <c r="U38" s="375"/>
      <c r="V38" s="375"/>
      <c r="W38" s="375"/>
      <c r="X38" s="375"/>
      <c r="Y38" s="375"/>
      <c r="Z38" s="375"/>
      <c r="AA38" s="375"/>
      <c r="AB38" s="375"/>
      <c r="AC38" s="376"/>
    </row>
    <row r="39" spans="1:58" ht="20.25" customHeight="1">
      <c r="A39" s="7"/>
      <c r="B39" s="5"/>
      <c r="C39" s="5"/>
      <c r="D39" s="5"/>
      <c r="E39" s="6"/>
      <c r="F39" s="430" t="s">
        <v>146</v>
      </c>
      <c r="G39" s="430"/>
      <c r="H39" s="430"/>
      <c r="I39" s="430"/>
      <c r="J39" s="418" t="s">
        <v>78</v>
      </c>
      <c r="K39" s="418"/>
      <c r="L39" s="418"/>
      <c r="M39" s="419"/>
      <c r="N39" s="438"/>
      <c r="O39" s="438"/>
      <c r="P39" s="438"/>
      <c r="Q39" s="70" t="s">
        <v>97</v>
      </c>
      <c r="R39" s="71" t="s">
        <v>80</v>
      </c>
      <c r="S39" s="413" t="s">
        <v>79</v>
      </c>
      <c r="T39" s="413"/>
      <c r="U39" s="432"/>
      <c r="V39" s="433"/>
      <c r="W39" s="433"/>
      <c r="X39" s="433"/>
      <c r="Y39" s="433"/>
      <c r="Z39" s="433"/>
      <c r="AA39" s="433"/>
      <c r="AB39" s="433"/>
      <c r="AC39" s="434"/>
    </row>
    <row r="40" spans="1:58" ht="20.25" customHeight="1">
      <c r="A40" s="1"/>
      <c r="B40" s="2"/>
      <c r="C40" s="2"/>
      <c r="D40" s="2"/>
      <c r="E40" s="8"/>
      <c r="F40" s="431"/>
      <c r="G40" s="431"/>
      <c r="H40" s="431"/>
      <c r="I40" s="431"/>
      <c r="J40" s="420" t="s">
        <v>85</v>
      </c>
      <c r="K40" s="420"/>
      <c r="L40" s="420"/>
      <c r="M40" s="421"/>
      <c r="N40" s="439"/>
      <c r="O40" s="439"/>
      <c r="P40" s="439"/>
      <c r="Q40" s="65" t="s">
        <v>97</v>
      </c>
      <c r="R40" s="64" t="s">
        <v>1</v>
      </c>
      <c r="S40" s="416"/>
      <c r="T40" s="416"/>
      <c r="U40" s="435"/>
      <c r="V40" s="436"/>
      <c r="W40" s="436"/>
      <c r="X40" s="436"/>
      <c r="Y40" s="436"/>
      <c r="Z40" s="436"/>
      <c r="AA40" s="436"/>
      <c r="AB40" s="436"/>
      <c r="AC40" s="437"/>
    </row>
    <row r="41" spans="1:58" ht="20.25" customHeight="1">
      <c r="A41" s="66" t="s">
        <v>141</v>
      </c>
      <c r="B41" s="66"/>
      <c r="C41" s="66"/>
      <c r="D41" s="66"/>
      <c r="E41" s="66"/>
      <c r="F41" s="67"/>
      <c r="G41" s="67"/>
      <c r="H41" s="67"/>
      <c r="I41" s="67"/>
      <c r="J41" s="67"/>
      <c r="K41" s="66"/>
      <c r="L41" s="66"/>
      <c r="M41" s="66"/>
      <c r="N41" s="66"/>
      <c r="O41" s="66"/>
      <c r="P41" s="68"/>
      <c r="Q41" s="69"/>
      <c r="R41" s="69"/>
      <c r="S41" s="69"/>
      <c r="T41" s="69"/>
      <c r="U41" s="66"/>
      <c r="V41" s="66"/>
      <c r="W41" s="66"/>
      <c r="X41" s="66"/>
      <c r="Y41" s="66"/>
      <c r="Z41" s="66"/>
      <c r="AA41" s="66"/>
      <c r="AB41" s="66"/>
      <c r="AC41" s="66"/>
    </row>
    <row r="42" spans="1:58" ht="26.25" customHeight="1">
      <c r="A42" s="66"/>
      <c r="B42" s="66"/>
      <c r="C42" s="66"/>
      <c r="D42" s="66"/>
      <c r="E42" s="66"/>
      <c r="F42" s="67"/>
      <c r="G42" s="67"/>
      <c r="H42" s="67"/>
      <c r="I42" s="67"/>
      <c r="J42" s="67"/>
      <c r="K42" s="66"/>
      <c r="L42" s="66"/>
      <c r="M42" s="66"/>
      <c r="N42" s="66"/>
      <c r="O42" s="66"/>
      <c r="P42" s="68"/>
      <c r="Q42" s="69"/>
      <c r="R42" s="69"/>
      <c r="S42" s="69"/>
      <c r="T42" s="69"/>
      <c r="U42" s="66"/>
      <c r="V42" s="66"/>
      <c r="W42" s="66"/>
      <c r="X42" s="66"/>
      <c r="Y42" s="66"/>
      <c r="Z42" s="66"/>
      <c r="AA42" s="66"/>
      <c r="AB42" s="66"/>
      <c r="AC42" s="66"/>
    </row>
    <row r="43" spans="1:58" ht="26.25" customHeight="1">
      <c r="A43" s="440" t="s">
        <v>114</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row>
    <row r="44" spans="1:58" ht="24.75" customHeight="1">
      <c r="A44" s="409" t="s">
        <v>115</v>
      </c>
      <c r="B44" s="410"/>
      <c r="C44" s="410"/>
      <c r="D44" s="410"/>
      <c r="E44" s="411"/>
      <c r="F44" s="11"/>
      <c r="G44" s="12"/>
      <c r="H44" s="12"/>
      <c r="I44" s="12"/>
      <c r="J44" s="12"/>
      <c r="K44" s="12"/>
      <c r="L44" s="12"/>
      <c r="M44" s="12"/>
      <c r="N44" s="12"/>
      <c r="O44" s="12"/>
      <c r="P44" s="12"/>
      <c r="Q44" s="12"/>
      <c r="R44" s="12"/>
      <c r="S44" s="12"/>
      <c r="T44" s="12"/>
      <c r="U44" s="12"/>
      <c r="V44" s="12"/>
      <c r="W44" s="12"/>
      <c r="X44" s="12"/>
      <c r="Y44" s="12"/>
      <c r="Z44" s="12"/>
      <c r="AA44" s="12"/>
      <c r="AB44" s="12"/>
      <c r="AC44" s="13"/>
    </row>
    <row r="45" spans="1:58" ht="24.75" customHeight="1">
      <c r="A45" s="412"/>
      <c r="B45" s="413"/>
      <c r="C45" s="413"/>
      <c r="D45" s="413"/>
      <c r="E45" s="414"/>
      <c r="F45" s="3"/>
      <c r="G45" s="4"/>
      <c r="H45" s="4"/>
      <c r="I45" s="4"/>
      <c r="J45" s="4"/>
      <c r="K45" s="4"/>
      <c r="L45" s="4"/>
      <c r="M45" s="4"/>
      <c r="N45" s="4"/>
      <c r="O45" s="4"/>
      <c r="P45" s="4"/>
      <c r="Q45" s="4"/>
      <c r="R45" s="4"/>
      <c r="S45" s="4"/>
      <c r="T45" s="4"/>
      <c r="U45" s="4"/>
      <c r="V45" s="4"/>
      <c r="W45" s="4"/>
      <c r="X45" s="4"/>
      <c r="Y45" s="4"/>
      <c r="Z45" s="4"/>
      <c r="AA45" s="4"/>
      <c r="AB45" s="4"/>
      <c r="AC45" s="14"/>
    </row>
    <row r="46" spans="1:58" ht="24.75" customHeight="1">
      <c r="A46" s="412"/>
      <c r="B46" s="413"/>
      <c r="C46" s="413"/>
      <c r="D46" s="413"/>
      <c r="E46" s="414"/>
      <c r="F46" s="3"/>
      <c r="G46" s="4"/>
      <c r="H46" s="4"/>
      <c r="I46" s="4"/>
      <c r="J46" s="4"/>
      <c r="K46" s="4"/>
      <c r="L46" s="4"/>
      <c r="M46" s="4"/>
      <c r="N46" s="4"/>
      <c r="O46" s="4"/>
      <c r="P46" s="4"/>
      <c r="Q46" s="4"/>
      <c r="R46" s="4"/>
      <c r="S46" s="4"/>
      <c r="T46" s="4"/>
      <c r="U46" s="4"/>
      <c r="V46" s="4"/>
      <c r="W46" s="4"/>
      <c r="X46" s="4"/>
      <c r="Y46" s="4"/>
      <c r="Z46" s="4"/>
      <c r="AA46" s="4"/>
      <c r="AB46" s="4"/>
      <c r="AC46" s="14"/>
    </row>
    <row r="47" spans="1:58" ht="24.75" customHeight="1">
      <c r="A47" s="412"/>
      <c r="B47" s="413"/>
      <c r="C47" s="413"/>
      <c r="D47" s="413"/>
      <c r="E47" s="414"/>
      <c r="F47" s="3"/>
      <c r="G47" s="4"/>
      <c r="H47" s="4"/>
      <c r="I47" s="4"/>
      <c r="J47" s="4"/>
      <c r="K47" s="4"/>
      <c r="L47" s="4"/>
      <c r="M47" s="4"/>
      <c r="N47" s="4"/>
      <c r="O47" s="4"/>
      <c r="P47" s="4"/>
      <c r="Q47" s="4"/>
      <c r="R47" s="4"/>
      <c r="S47" s="4"/>
      <c r="T47" s="4"/>
      <c r="U47" s="4"/>
      <c r="V47" s="4"/>
      <c r="W47" s="4"/>
      <c r="X47" s="4"/>
      <c r="Y47" s="4"/>
      <c r="Z47" s="4"/>
      <c r="AA47" s="4"/>
      <c r="AB47" s="4"/>
      <c r="AC47" s="14"/>
    </row>
    <row r="48" spans="1:58" ht="24.75" customHeight="1">
      <c r="A48" s="412"/>
      <c r="B48" s="413"/>
      <c r="C48" s="413"/>
      <c r="D48" s="413"/>
      <c r="E48" s="414"/>
      <c r="F48" s="3"/>
      <c r="G48" s="4"/>
      <c r="H48" s="4"/>
      <c r="I48" s="4"/>
      <c r="J48" s="4"/>
      <c r="K48" s="4"/>
      <c r="L48" s="4"/>
      <c r="M48" s="4"/>
      <c r="N48" s="4"/>
      <c r="O48" s="4"/>
      <c r="P48" s="4"/>
      <c r="Q48" s="4"/>
      <c r="R48" s="4"/>
      <c r="S48" s="4"/>
      <c r="T48" s="4"/>
      <c r="U48" s="4"/>
      <c r="V48" s="4"/>
      <c r="W48" s="4"/>
      <c r="X48" s="4"/>
      <c r="Y48" s="4"/>
      <c r="Z48" s="4"/>
      <c r="AA48" s="4"/>
      <c r="AB48" s="4"/>
      <c r="AC48" s="14"/>
    </row>
    <row r="49" spans="1:29" ht="24.75" customHeight="1">
      <c r="A49" s="412"/>
      <c r="B49" s="413"/>
      <c r="C49" s="413"/>
      <c r="D49" s="413"/>
      <c r="E49" s="414"/>
      <c r="F49" s="3"/>
      <c r="G49" s="4"/>
      <c r="H49" s="4"/>
      <c r="I49" s="4"/>
      <c r="J49" s="4"/>
      <c r="K49" s="4"/>
      <c r="L49" s="4"/>
      <c r="M49" s="4"/>
      <c r="N49" s="4"/>
      <c r="O49" s="4"/>
      <c r="P49" s="4"/>
      <c r="Q49" s="4"/>
      <c r="R49" s="4"/>
      <c r="S49" s="4"/>
      <c r="T49" s="4"/>
      <c r="U49" s="4"/>
      <c r="V49" s="4"/>
      <c r="W49" s="4"/>
      <c r="X49" s="4"/>
      <c r="Y49" s="4"/>
      <c r="Z49" s="4"/>
      <c r="AA49" s="4"/>
      <c r="AB49" s="4"/>
      <c r="AC49" s="14"/>
    </row>
    <row r="50" spans="1:29" ht="24.75" customHeight="1">
      <c r="A50" s="415"/>
      <c r="B50" s="416"/>
      <c r="C50" s="416"/>
      <c r="D50" s="416"/>
      <c r="E50" s="417"/>
      <c r="F50" s="15"/>
      <c r="G50" s="16"/>
      <c r="H50" s="16"/>
      <c r="I50" s="16"/>
      <c r="J50" s="16"/>
      <c r="K50" s="16"/>
      <c r="L50" s="16"/>
      <c r="M50" s="16"/>
      <c r="N50" s="16"/>
      <c r="O50" s="16"/>
      <c r="P50" s="16"/>
      <c r="Q50" s="16"/>
      <c r="R50" s="16"/>
      <c r="S50" s="16"/>
      <c r="T50" s="16"/>
      <c r="U50" s="16"/>
      <c r="V50" s="16"/>
      <c r="W50" s="16"/>
      <c r="X50" s="16"/>
      <c r="Y50" s="16"/>
      <c r="Z50" s="16"/>
      <c r="AA50" s="16"/>
      <c r="AB50" s="16"/>
      <c r="AC50" s="17"/>
    </row>
    <row r="51" spans="1:29" ht="26.25" customHeight="1">
      <c r="A51" s="409" t="s">
        <v>138</v>
      </c>
      <c r="B51" s="410"/>
      <c r="C51" s="410"/>
      <c r="D51" s="410"/>
      <c r="E51" s="411"/>
      <c r="F51" s="146" t="s">
        <v>148</v>
      </c>
      <c r="G51" s="12"/>
      <c r="H51" s="12"/>
      <c r="I51" s="12"/>
      <c r="J51" s="12"/>
      <c r="K51" s="12"/>
      <c r="L51" s="12"/>
      <c r="M51" s="12"/>
      <c r="N51" s="12"/>
      <c r="O51" s="12"/>
      <c r="P51" s="12"/>
      <c r="Q51" s="12"/>
      <c r="R51" s="12"/>
      <c r="S51" s="12"/>
      <c r="T51" s="12"/>
      <c r="U51" s="12"/>
      <c r="V51" s="12"/>
      <c r="W51" s="12"/>
      <c r="X51" s="12"/>
      <c r="Y51" s="12"/>
      <c r="Z51" s="12"/>
      <c r="AA51" s="12"/>
      <c r="AB51" s="12"/>
      <c r="AC51" s="13"/>
    </row>
    <row r="52" spans="1:29" ht="26.25" customHeight="1">
      <c r="A52" s="412"/>
      <c r="B52" s="413"/>
      <c r="C52" s="413"/>
      <c r="D52" s="413"/>
      <c r="E52" s="414"/>
      <c r="F52" s="3"/>
      <c r="G52" s="4"/>
      <c r="H52" s="4"/>
      <c r="I52" s="4"/>
      <c r="J52" s="4"/>
      <c r="K52" s="4"/>
      <c r="L52" s="4"/>
      <c r="M52" s="4"/>
      <c r="N52" s="4"/>
      <c r="O52" s="4"/>
      <c r="P52" s="4"/>
      <c r="Q52" s="4"/>
      <c r="R52" s="4"/>
      <c r="S52" s="4"/>
      <c r="T52" s="4"/>
      <c r="U52" s="4"/>
      <c r="V52" s="4"/>
      <c r="W52" s="4"/>
      <c r="X52" s="4"/>
      <c r="Y52" s="4"/>
      <c r="Z52" s="4"/>
      <c r="AA52" s="4"/>
      <c r="AB52" s="4"/>
      <c r="AC52" s="14"/>
    </row>
    <row r="53" spans="1:29" ht="26.25" customHeight="1">
      <c r="A53" s="412"/>
      <c r="B53" s="413"/>
      <c r="C53" s="413"/>
      <c r="D53" s="413"/>
      <c r="E53" s="414"/>
      <c r="F53" s="3"/>
      <c r="G53" s="4"/>
      <c r="H53" s="4"/>
      <c r="I53" s="4"/>
      <c r="J53" s="4"/>
      <c r="K53" s="4"/>
      <c r="L53" s="4"/>
      <c r="M53" s="4"/>
      <c r="N53" s="4"/>
      <c r="O53" s="4"/>
      <c r="P53" s="4"/>
      <c r="Q53" s="4"/>
      <c r="R53" s="4"/>
      <c r="S53" s="4"/>
      <c r="T53" s="4"/>
      <c r="U53" s="4"/>
      <c r="V53" s="4"/>
      <c r="W53" s="4"/>
      <c r="X53" s="4"/>
      <c r="Y53" s="4"/>
      <c r="Z53" s="4"/>
      <c r="AA53" s="4"/>
      <c r="AB53" s="4"/>
      <c r="AC53" s="14"/>
    </row>
    <row r="54" spans="1:29" ht="26.25" customHeight="1">
      <c r="A54" s="412"/>
      <c r="B54" s="413"/>
      <c r="C54" s="413"/>
      <c r="D54" s="413"/>
      <c r="E54" s="414"/>
      <c r="F54" s="3"/>
      <c r="G54" s="4"/>
      <c r="H54" s="4"/>
      <c r="I54" s="4"/>
      <c r="J54" s="4"/>
      <c r="K54" s="4"/>
      <c r="L54" s="4"/>
      <c r="M54" s="4"/>
      <c r="N54" s="4"/>
      <c r="O54" s="4"/>
      <c r="P54" s="4"/>
      <c r="Q54" s="4"/>
      <c r="R54" s="4"/>
      <c r="S54" s="4"/>
      <c r="T54" s="4"/>
      <c r="U54" s="4"/>
      <c r="V54" s="4"/>
      <c r="W54" s="4"/>
      <c r="X54" s="4"/>
      <c r="Y54" s="4"/>
      <c r="Z54" s="4"/>
      <c r="AA54" s="4"/>
      <c r="AB54" s="4"/>
      <c r="AC54" s="14"/>
    </row>
    <row r="55" spans="1:29" ht="26.25" customHeight="1">
      <c r="A55" s="412"/>
      <c r="B55" s="413"/>
      <c r="C55" s="413"/>
      <c r="D55" s="413"/>
      <c r="E55" s="414"/>
      <c r="F55" s="3"/>
      <c r="G55" s="4"/>
      <c r="H55" s="4"/>
      <c r="I55" s="4"/>
      <c r="J55" s="4"/>
      <c r="K55" s="4"/>
      <c r="L55" s="4"/>
      <c r="M55" s="4"/>
      <c r="N55" s="4"/>
      <c r="O55" s="4"/>
      <c r="P55" s="4"/>
      <c r="Q55" s="4"/>
      <c r="R55" s="4"/>
      <c r="S55" s="4"/>
      <c r="T55" s="4"/>
      <c r="U55" s="4"/>
      <c r="V55" s="4"/>
      <c r="W55" s="4"/>
      <c r="X55" s="4"/>
      <c r="Y55" s="4"/>
      <c r="Z55" s="4"/>
      <c r="AA55" s="4"/>
      <c r="AB55" s="4"/>
      <c r="AC55" s="14"/>
    </row>
    <row r="56" spans="1:29" ht="26.25" customHeight="1">
      <c r="A56" s="409" t="s">
        <v>116</v>
      </c>
      <c r="B56" s="410"/>
      <c r="C56" s="410"/>
      <c r="D56" s="410"/>
      <c r="E56" s="411"/>
      <c r="F56" s="422"/>
      <c r="G56" s="423"/>
      <c r="H56" s="423"/>
      <c r="I56" s="423"/>
      <c r="J56" s="423"/>
      <c r="K56" s="423"/>
      <c r="L56" s="423"/>
      <c r="M56" s="423"/>
      <c r="N56" s="423"/>
      <c r="O56" s="423"/>
      <c r="P56" s="423"/>
      <c r="Q56" s="423"/>
      <c r="R56" s="423"/>
      <c r="S56" s="423"/>
      <c r="T56" s="423"/>
      <c r="U56" s="423"/>
      <c r="V56" s="423"/>
      <c r="W56" s="423"/>
      <c r="X56" s="423"/>
      <c r="Y56" s="423"/>
      <c r="Z56" s="423"/>
      <c r="AA56" s="423"/>
      <c r="AB56" s="423"/>
      <c r="AC56" s="424"/>
    </row>
    <row r="57" spans="1:29" ht="26.25" customHeight="1">
      <c r="A57" s="412"/>
      <c r="B57" s="413"/>
      <c r="C57" s="413"/>
      <c r="D57" s="413"/>
      <c r="E57" s="414"/>
      <c r="F57" s="425"/>
      <c r="G57" s="426"/>
      <c r="H57" s="426"/>
      <c r="I57" s="426"/>
      <c r="J57" s="426"/>
      <c r="K57" s="426"/>
      <c r="L57" s="426"/>
      <c r="M57" s="426"/>
      <c r="N57" s="426"/>
      <c r="O57" s="426"/>
      <c r="P57" s="426"/>
      <c r="Q57" s="426"/>
      <c r="R57" s="426"/>
      <c r="S57" s="426"/>
      <c r="T57" s="426"/>
      <c r="U57" s="426"/>
      <c r="V57" s="426"/>
      <c r="W57" s="426"/>
      <c r="X57" s="426"/>
      <c r="Y57" s="426"/>
      <c r="Z57" s="426"/>
      <c r="AA57" s="426"/>
      <c r="AB57" s="426"/>
      <c r="AC57" s="427"/>
    </row>
    <row r="58" spans="1:29" ht="26.25" customHeight="1">
      <c r="A58" s="412"/>
      <c r="B58" s="413"/>
      <c r="C58" s="413"/>
      <c r="D58" s="413"/>
      <c r="E58" s="414"/>
      <c r="F58" s="425"/>
      <c r="G58" s="426"/>
      <c r="H58" s="426"/>
      <c r="I58" s="426"/>
      <c r="J58" s="426"/>
      <c r="K58" s="426"/>
      <c r="L58" s="426"/>
      <c r="M58" s="426"/>
      <c r="N58" s="426"/>
      <c r="O58" s="426"/>
      <c r="P58" s="426"/>
      <c r="Q58" s="426"/>
      <c r="R58" s="426"/>
      <c r="S58" s="426"/>
      <c r="T58" s="426"/>
      <c r="U58" s="426"/>
      <c r="V58" s="426"/>
      <c r="W58" s="426"/>
      <c r="X58" s="426"/>
      <c r="Y58" s="426"/>
      <c r="Z58" s="426"/>
      <c r="AA58" s="426"/>
      <c r="AB58" s="426"/>
      <c r="AC58" s="427"/>
    </row>
    <row r="59" spans="1:29" ht="26.25" customHeight="1">
      <c r="A59" s="412"/>
      <c r="B59" s="413"/>
      <c r="C59" s="413"/>
      <c r="D59" s="413"/>
      <c r="E59" s="414"/>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ht="26.25" customHeight="1">
      <c r="A60" s="412"/>
      <c r="B60" s="413"/>
      <c r="C60" s="413"/>
      <c r="D60" s="413"/>
      <c r="E60" s="414"/>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ht="26.25" customHeight="1">
      <c r="A61" s="412"/>
      <c r="B61" s="413"/>
      <c r="C61" s="413"/>
      <c r="D61" s="413"/>
      <c r="E61" s="414"/>
      <c r="F61" s="425"/>
      <c r="G61" s="426"/>
      <c r="H61" s="426"/>
      <c r="I61" s="426"/>
      <c r="J61" s="426"/>
      <c r="K61" s="426"/>
      <c r="L61" s="426"/>
      <c r="M61" s="426"/>
      <c r="N61" s="426"/>
      <c r="O61" s="426"/>
      <c r="P61" s="426"/>
      <c r="Q61" s="426"/>
      <c r="R61" s="426"/>
      <c r="S61" s="426"/>
      <c r="T61" s="426"/>
      <c r="U61" s="426"/>
      <c r="V61" s="426"/>
      <c r="W61" s="426"/>
      <c r="X61" s="426"/>
      <c r="Y61" s="426"/>
      <c r="Z61" s="426"/>
      <c r="AA61" s="426"/>
      <c r="AB61" s="426"/>
      <c r="AC61" s="427"/>
    </row>
    <row r="62" spans="1:29" ht="26.25" customHeight="1">
      <c r="A62" s="415"/>
      <c r="B62" s="416"/>
      <c r="C62" s="416"/>
      <c r="D62" s="416"/>
      <c r="E62" s="417"/>
      <c r="F62" s="428"/>
      <c r="G62" s="323"/>
      <c r="H62" s="323"/>
      <c r="I62" s="323"/>
      <c r="J62" s="323"/>
      <c r="K62" s="323"/>
      <c r="L62" s="323"/>
      <c r="M62" s="323"/>
      <c r="N62" s="323"/>
      <c r="O62" s="323"/>
      <c r="P62" s="323"/>
      <c r="Q62" s="323"/>
      <c r="R62" s="323"/>
      <c r="S62" s="323"/>
      <c r="T62" s="323"/>
      <c r="U62" s="323"/>
      <c r="V62" s="323"/>
      <c r="W62" s="323"/>
      <c r="X62" s="323"/>
      <c r="Y62" s="323"/>
      <c r="Z62" s="323"/>
      <c r="AA62" s="323"/>
      <c r="AB62" s="323"/>
      <c r="AC62" s="429"/>
    </row>
  </sheetData>
  <mergeCells count="93">
    <mergeCell ref="A7:AC7"/>
    <mergeCell ref="A8:E9"/>
    <mergeCell ref="F8:Q9"/>
    <mergeCell ref="R8:U8"/>
    <mergeCell ref="R9:U9"/>
    <mergeCell ref="V8:AC8"/>
    <mergeCell ref="V9:AC9"/>
    <mergeCell ref="K2:L2"/>
    <mergeCell ref="C4:I4"/>
    <mergeCell ref="J4:AA4"/>
    <mergeCell ref="C5:I5"/>
    <mergeCell ref="J5:AA5"/>
    <mergeCell ref="P10:Q11"/>
    <mergeCell ref="R10:AC10"/>
    <mergeCell ref="H11:I11"/>
    <mergeCell ref="U11:AB11"/>
    <mergeCell ref="A12:AC12"/>
    <mergeCell ref="H10:I10"/>
    <mergeCell ref="J10:K11"/>
    <mergeCell ref="L10:L11"/>
    <mergeCell ref="M10:N11"/>
    <mergeCell ref="O10:O11"/>
    <mergeCell ref="A10:E11"/>
    <mergeCell ref="F10:G11"/>
    <mergeCell ref="A13:C16"/>
    <mergeCell ref="D13:E13"/>
    <mergeCell ref="F13:AC13"/>
    <mergeCell ref="D14:E14"/>
    <mergeCell ref="F14:AC14"/>
    <mergeCell ref="D15:E16"/>
    <mergeCell ref="F16:AC16"/>
    <mergeCell ref="A23:E25"/>
    <mergeCell ref="F23:AC25"/>
    <mergeCell ref="A26:AC26"/>
    <mergeCell ref="A27:E27"/>
    <mergeCell ref="F27:Q27"/>
    <mergeCell ref="R27:AC27"/>
    <mergeCell ref="A17:E17"/>
    <mergeCell ref="F17:AC17"/>
    <mergeCell ref="A18:E19"/>
    <mergeCell ref="F18:AC19"/>
    <mergeCell ref="A20:E22"/>
    <mergeCell ref="F20:AC20"/>
    <mergeCell ref="F21:AC22"/>
    <mergeCell ref="A44:E50"/>
    <mergeCell ref="A51:E55"/>
    <mergeCell ref="A56:E62"/>
    <mergeCell ref="J39:M39"/>
    <mergeCell ref="J40:M40"/>
    <mergeCell ref="F56:AC62"/>
    <mergeCell ref="F39:I40"/>
    <mergeCell ref="S39:T40"/>
    <mergeCell ref="U39:AC40"/>
    <mergeCell ref="N39:P39"/>
    <mergeCell ref="N40:P40"/>
    <mergeCell ref="A43:AC43"/>
    <mergeCell ref="Y35:AC36"/>
    <mergeCell ref="A35:E36"/>
    <mergeCell ref="F35:H36"/>
    <mergeCell ref="K35:O36"/>
    <mergeCell ref="P35:R36"/>
    <mergeCell ref="U35:X36"/>
    <mergeCell ref="P38:AC38"/>
    <mergeCell ref="A37:E37"/>
    <mergeCell ref="F37:I37"/>
    <mergeCell ref="J37:AC37"/>
    <mergeCell ref="F38:I38"/>
    <mergeCell ref="J38:L38"/>
    <mergeCell ref="M38:N38"/>
    <mergeCell ref="AC30:AC31"/>
    <mergeCell ref="X28:AC29"/>
    <mergeCell ref="U28:W31"/>
    <mergeCell ref="A28:E29"/>
    <mergeCell ref="A30:E31"/>
    <mergeCell ref="L28:M29"/>
    <mergeCell ref="N28:P29"/>
    <mergeCell ref="Q28:Q29"/>
    <mergeCell ref="F30:Q31"/>
    <mergeCell ref="R28:T31"/>
    <mergeCell ref="F28:G29"/>
    <mergeCell ref="H28:J29"/>
    <mergeCell ref="K28:K29"/>
    <mergeCell ref="X30:Y31"/>
    <mergeCell ref="Z30:Z31"/>
    <mergeCell ref="AA30:AB31"/>
    <mergeCell ref="U32:AC33"/>
    <mergeCell ref="U34:AB34"/>
    <mergeCell ref="R34:S34"/>
    <mergeCell ref="A32:J33"/>
    <mergeCell ref="A34:B34"/>
    <mergeCell ref="H34:I34"/>
    <mergeCell ref="K32:T33"/>
    <mergeCell ref="K34:M34"/>
  </mergeCells>
  <phoneticPr fontId="1"/>
  <dataValidations count="2">
    <dataValidation type="list" allowBlank="1" showInputMessage="1" showErrorMessage="1" sqref="WVW38:WVX38 WMA38:WMB38 WCE38:WCF38 VSI38:VSJ38 VIM38:VIN38 UYQ38:UYR38 UOU38:UOV38 UEY38:UEZ38 TVC38:TVD38 TLG38:TLH38 TBK38:TBL38 SRO38:SRP38 SHS38:SHT38 RXW38:RXX38 ROA38:ROB38 REE38:REF38 QUI38:QUJ38 QKM38:QKN38 QAQ38:QAR38 PQU38:PQV38 PGY38:PGZ38 OXC38:OXD38 ONG38:ONH38 ODK38:ODL38 NTO38:NTP38 NJS38:NJT38 MZW38:MZX38 MQA38:MQB38 MGE38:MGF38 LWI38:LWJ38 LMM38:LMN38 LCQ38:LCR38 KSU38:KSV38 KIY38:KIZ38 JZC38:JZD38 JPG38:JPH38 JFK38:JFL38 IVO38:IVP38 ILS38:ILT38 IBW38:IBX38 HSA38:HSB38 HIE38:HIF38 GYI38:GYJ38 GOM38:GON38 GEQ38:GER38 FUU38:FUV38 FKY38:FKZ38 FBC38:FBD38 ERG38:ERH38 EHK38:EHL38 DXO38:DXP38 DNS38:DNT38 DDW38:DDX38 CUA38:CUB38 CKE38:CKF38 CAI38:CAJ38 BQM38:BQN38 BGQ38:BGR38 AWU38:AWV38 AMY38:AMZ38 ADC38:ADD38 TG38:TH38 JK38:JL38" xr:uid="{00000000-0002-0000-0200-000000000000}">
      <formula1>$AJ$6:$AJ$9</formula1>
    </dataValidation>
    <dataValidation type="list" allowBlank="1" showInputMessage="1" showErrorMessage="1" sqref="D13:E13" xr:uid="{0D2C8EE6-DFB3-403D-89E5-253537872D5A}">
      <formula1>"緑区,中央区,南区"</formula1>
    </dataValidation>
  </dataValidations>
  <pageMargins left="0.59055118110236227" right="0.31496062992125984" top="0.59055118110236227" bottom="0.39370078740157483" header="0.31496062992125984" footer="0.31496062992125984"/>
  <pageSetup paperSize="9" scale="90" orientation="portrait" blackAndWhite="1" r:id="rId1"/>
  <rowBreaks count="1" manualBreakCount="1">
    <brk id="41" max="36" man="1"/>
  </rowBreaks>
  <colBreaks count="1" manualBreakCount="1">
    <brk id="2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7" r:id="rId4" name="Check Box 3">
              <controlPr defaultSize="0" autoFill="0" autoLine="0" autoPict="0">
                <anchor moveWithCells="1">
                  <from>
                    <xdr:col>19</xdr:col>
                    <xdr:colOff>203200</xdr:colOff>
                    <xdr:row>8</xdr:row>
                    <xdr:rowOff>228600</xdr:rowOff>
                  </from>
                  <to>
                    <xdr:col>23</xdr:col>
                    <xdr:colOff>114300</xdr:colOff>
                    <xdr:row>9</xdr:row>
                    <xdr:rowOff>222250</xdr:rowOff>
                  </to>
                </anchor>
              </controlPr>
            </control>
          </mc:Choice>
        </mc:AlternateContent>
        <mc:AlternateContent xmlns:mc="http://schemas.openxmlformats.org/markup-compatibility/2006">
          <mc:Choice Requires="x14">
            <control shapeId="36868" r:id="rId5" name="Check Box 4">
              <controlPr defaultSize="0" autoFill="0" autoLine="0" autoPict="0">
                <anchor moveWithCells="1">
                  <from>
                    <xdr:col>23</xdr:col>
                    <xdr:colOff>31750</xdr:colOff>
                    <xdr:row>9</xdr:row>
                    <xdr:rowOff>165100</xdr:rowOff>
                  </from>
                  <to>
                    <xdr:col>29</xdr:col>
                    <xdr:colOff>127000</xdr:colOff>
                    <xdr:row>10</xdr:row>
                    <xdr:rowOff>152400</xdr:rowOff>
                  </to>
                </anchor>
              </controlPr>
            </control>
          </mc:Choice>
        </mc:AlternateContent>
        <mc:AlternateContent xmlns:mc="http://schemas.openxmlformats.org/markup-compatibility/2006">
          <mc:Choice Requires="x14">
            <control shapeId="36869" r:id="rId6" name="Check Box 5">
              <controlPr defaultSize="0" autoFill="0" autoLine="0" autoPict="0">
                <anchor moveWithCells="1">
                  <from>
                    <xdr:col>17</xdr:col>
                    <xdr:colOff>50800</xdr:colOff>
                    <xdr:row>8</xdr:row>
                    <xdr:rowOff>241300</xdr:rowOff>
                  </from>
                  <to>
                    <xdr:col>18</xdr:col>
                    <xdr:colOff>222250</xdr:colOff>
                    <xdr:row>9</xdr:row>
                    <xdr:rowOff>228600</xdr:rowOff>
                  </to>
                </anchor>
              </controlPr>
            </control>
          </mc:Choice>
        </mc:AlternateContent>
        <mc:AlternateContent xmlns:mc="http://schemas.openxmlformats.org/markup-compatibility/2006">
          <mc:Choice Requires="x14">
            <control shapeId="36870" r:id="rId7" name="Check Box 6">
              <controlPr defaultSize="0" autoFill="0" autoLine="0" autoPict="0">
                <anchor moveWithCells="1">
                  <from>
                    <xdr:col>23</xdr:col>
                    <xdr:colOff>31750</xdr:colOff>
                    <xdr:row>8</xdr:row>
                    <xdr:rowOff>241300</xdr:rowOff>
                  </from>
                  <to>
                    <xdr:col>28</xdr:col>
                    <xdr:colOff>88900</xdr:colOff>
                    <xdr:row>9</xdr:row>
                    <xdr:rowOff>228600</xdr:rowOff>
                  </to>
                </anchor>
              </controlPr>
            </control>
          </mc:Choice>
        </mc:AlternateContent>
        <mc:AlternateContent xmlns:mc="http://schemas.openxmlformats.org/markup-compatibility/2006">
          <mc:Choice Requires="x14">
            <control shapeId="36871" r:id="rId8" name="Check Box 7">
              <controlPr defaultSize="0" autoFill="0" autoLine="0" autoPict="0">
                <anchor moveWithCells="1">
                  <from>
                    <xdr:col>17</xdr:col>
                    <xdr:colOff>50800</xdr:colOff>
                    <xdr:row>9</xdr:row>
                    <xdr:rowOff>146050</xdr:rowOff>
                  </from>
                  <to>
                    <xdr:col>21</xdr:col>
                    <xdr:colOff>228600</xdr:colOff>
                    <xdr:row>10</xdr:row>
                    <xdr:rowOff>139700</xdr:rowOff>
                  </to>
                </anchor>
              </controlPr>
            </control>
          </mc:Choice>
        </mc:AlternateContent>
        <mc:AlternateContent xmlns:mc="http://schemas.openxmlformats.org/markup-compatibility/2006">
          <mc:Choice Requires="x14">
            <control shapeId="36872" r:id="rId9" name="Check Box 8">
              <controlPr defaultSize="0" autoFill="0" autoLine="0" autoPict="0">
                <anchor moveWithCells="1">
                  <from>
                    <xdr:col>17</xdr:col>
                    <xdr:colOff>50800</xdr:colOff>
                    <xdr:row>10</xdr:row>
                    <xdr:rowOff>38100</xdr:rowOff>
                  </from>
                  <to>
                    <xdr:col>20</xdr:col>
                    <xdr:colOff>31750</xdr:colOff>
                    <xdr:row>11</xdr:row>
                    <xdr:rowOff>31750</xdr:rowOff>
                  </to>
                </anchor>
              </controlPr>
            </control>
          </mc:Choice>
        </mc:AlternateContent>
        <mc:AlternateContent xmlns:mc="http://schemas.openxmlformats.org/markup-compatibility/2006">
          <mc:Choice Requires="x14">
            <control shapeId="36875" r:id="rId10" name="Check Box 11">
              <controlPr defaultSize="0" autoFill="0" autoLine="0" autoPict="0">
                <anchor moveWithCells="1">
                  <from>
                    <xdr:col>0</xdr:col>
                    <xdr:colOff>222250</xdr:colOff>
                    <xdr:row>37</xdr:row>
                    <xdr:rowOff>69850</xdr:rowOff>
                  </from>
                  <to>
                    <xdr:col>4</xdr:col>
                    <xdr:colOff>25400</xdr:colOff>
                    <xdr:row>38</xdr:row>
                    <xdr:rowOff>63500</xdr:rowOff>
                  </to>
                </anchor>
              </controlPr>
            </control>
          </mc:Choice>
        </mc:AlternateContent>
        <mc:AlternateContent xmlns:mc="http://schemas.openxmlformats.org/markup-compatibility/2006">
          <mc:Choice Requires="x14">
            <control shapeId="36876" r:id="rId11" name="Check Box 12">
              <controlPr defaultSize="0" autoFill="0" autoLine="0" autoPict="0">
                <anchor moveWithCells="1">
                  <from>
                    <xdr:col>23</xdr:col>
                    <xdr:colOff>241300</xdr:colOff>
                    <xdr:row>34</xdr:row>
                    <xdr:rowOff>12700</xdr:rowOff>
                  </from>
                  <to>
                    <xdr:col>26</xdr:col>
                    <xdr:colOff>107950</xdr:colOff>
                    <xdr:row>34</xdr:row>
                    <xdr:rowOff>254000</xdr:rowOff>
                  </to>
                </anchor>
              </controlPr>
            </control>
          </mc:Choice>
        </mc:AlternateContent>
        <mc:AlternateContent xmlns:mc="http://schemas.openxmlformats.org/markup-compatibility/2006">
          <mc:Choice Requires="x14">
            <control shapeId="36877" r:id="rId12" name="Check Box 13">
              <controlPr defaultSize="0" autoFill="0" autoLine="0" autoPict="0">
                <anchor moveWithCells="1">
                  <from>
                    <xdr:col>26</xdr:col>
                    <xdr:colOff>107950</xdr:colOff>
                    <xdr:row>34</xdr:row>
                    <xdr:rowOff>12700</xdr:rowOff>
                  </from>
                  <to>
                    <xdr:col>29</xdr:col>
                    <xdr:colOff>25400</xdr:colOff>
                    <xdr:row>34</xdr:row>
                    <xdr:rowOff>228600</xdr:rowOff>
                  </to>
                </anchor>
              </controlPr>
            </control>
          </mc:Choice>
        </mc:AlternateContent>
        <mc:AlternateContent xmlns:mc="http://schemas.openxmlformats.org/markup-compatibility/2006">
          <mc:Choice Requires="x14">
            <control shapeId="36878" r:id="rId13" name="Check Box 14">
              <controlPr defaultSize="0" autoFill="0" autoLine="0" autoPict="0">
                <anchor moveWithCells="1">
                  <from>
                    <xdr:col>24</xdr:col>
                    <xdr:colOff>0</xdr:colOff>
                    <xdr:row>35</xdr:row>
                    <xdr:rowOff>31750</xdr:rowOff>
                  </from>
                  <to>
                    <xdr:col>28</xdr:col>
                    <xdr:colOff>228600</xdr:colOff>
                    <xdr:row>35</xdr:row>
                    <xdr:rowOff>241300</xdr:rowOff>
                  </to>
                </anchor>
              </controlPr>
            </control>
          </mc:Choice>
        </mc:AlternateContent>
        <mc:AlternateContent xmlns:mc="http://schemas.openxmlformats.org/markup-compatibility/2006">
          <mc:Choice Requires="x14">
            <control shapeId="36879" r:id="rId14" name="Check Box 15">
              <controlPr defaultSize="0" autoFill="0" autoLine="0" autoPict="0">
                <anchor moveWithCells="1">
                  <from>
                    <xdr:col>0</xdr:col>
                    <xdr:colOff>222250</xdr:colOff>
                    <xdr:row>37</xdr:row>
                    <xdr:rowOff>254000</xdr:rowOff>
                  </from>
                  <to>
                    <xdr:col>4</xdr:col>
                    <xdr:colOff>114300</xdr:colOff>
                    <xdr:row>38</xdr:row>
                    <xdr:rowOff>241300</xdr:rowOff>
                  </to>
                </anchor>
              </controlPr>
            </control>
          </mc:Choice>
        </mc:AlternateContent>
        <mc:AlternateContent xmlns:mc="http://schemas.openxmlformats.org/markup-compatibility/2006">
          <mc:Choice Requires="x14">
            <control shapeId="36880" r:id="rId15" name="Check Box 16">
              <controlPr defaultSize="0" autoFill="0" autoLine="0" autoPict="0">
                <anchor moveWithCells="1">
                  <from>
                    <xdr:col>0</xdr:col>
                    <xdr:colOff>222250</xdr:colOff>
                    <xdr:row>38</xdr:row>
                    <xdr:rowOff>184150</xdr:rowOff>
                  </from>
                  <to>
                    <xdr:col>4</xdr:col>
                    <xdr:colOff>107950</xdr:colOff>
                    <xdr:row>39</xdr:row>
                    <xdr:rowOff>177800</xdr:rowOff>
                  </to>
                </anchor>
              </controlPr>
            </control>
          </mc:Choice>
        </mc:AlternateContent>
        <mc:AlternateContent xmlns:mc="http://schemas.openxmlformats.org/markup-compatibility/2006">
          <mc:Choice Requires="x14">
            <control shapeId="36881" r:id="rId16" name="Check Box 17">
              <controlPr defaultSize="0" autoFill="0" autoLine="0" autoPict="0">
                <anchor moveWithCells="1">
                  <from>
                    <xdr:col>5</xdr:col>
                    <xdr:colOff>127000</xdr:colOff>
                    <xdr:row>51</xdr:row>
                    <xdr:rowOff>222250</xdr:rowOff>
                  </from>
                  <to>
                    <xdr:col>25</xdr:col>
                    <xdr:colOff>184150</xdr:colOff>
                    <xdr:row>52</xdr:row>
                    <xdr:rowOff>139700</xdr:rowOff>
                  </to>
                </anchor>
              </controlPr>
            </control>
          </mc:Choice>
        </mc:AlternateContent>
        <mc:AlternateContent xmlns:mc="http://schemas.openxmlformats.org/markup-compatibility/2006">
          <mc:Choice Requires="x14">
            <control shapeId="36882" r:id="rId17" name="Check Box 18">
              <controlPr defaultSize="0" autoFill="0" autoLine="0" autoPict="0">
                <anchor moveWithCells="1">
                  <from>
                    <xdr:col>5</xdr:col>
                    <xdr:colOff>127000</xdr:colOff>
                    <xdr:row>50</xdr:row>
                    <xdr:rowOff>177800</xdr:rowOff>
                  </from>
                  <to>
                    <xdr:col>25</xdr:col>
                    <xdr:colOff>184150</xdr:colOff>
                    <xdr:row>51</xdr:row>
                    <xdr:rowOff>203200</xdr:rowOff>
                  </to>
                </anchor>
              </controlPr>
            </control>
          </mc:Choice>
        </mc:AlternateContent>
        <mc:AlternateContent xmlns:mc="http://schemas.openxmlformats.org/markup-compatibility/2006">
          <mc:Choice Requires="x14">
            <control shapeId="36883" r:id="rId18" name="Check Box 19">
              <controlPr defaultSize="0" autoFill="0" autoLine="0" autoPict="0">
                <anchor moveWithCells="1">
                  <from>
                    <xdr:col>5</xdr:col>
                    <xdr:colOff>139700</xdr:colOff>
                    <xdr:row>52</xdr:row>
                    <xdr:rowOff>203200</xdr:rowOff>
                  </from>
                  <to>
                    <xdr:col>25</xdr:col>
                    <xdr:colOff>190500</xdr:colOff>
                    <xdr:row>53</xdr:row>
                    <xdr:rowOff>114300</xdr:rowOff>
                  </to>
                </anchor>
              </controlPr>
            </control>
          </mc:Choice>
        </mc:AlternateContent>
        <mc:AlternateContent xmlns:mc="http://schemas.openxmlformats.org/markup-compatibility/2006">
          <mc:Choice Requires="x14">
            <control shapeId="36884" r:id="rId19" name="Check Box 20">
              <controlPr defaultSize="0" autoFill="0" autoLine="0" autoPict="0">
                <anchor moveWithCells="1">
                  <from>
                    <xdr:col>5</xdr:col>
                    <xdr:colOff>88900</xdr:colOff>
                    <xdr:row>19</xdr:row>
                    <xdr:rowOff>38100</xdr:rowOff>
                  </from>
                  <to>
                    <xdr:col>10</xdr:col>
                    <xdr:colOff>12700</xdr:colOff>
                    <xdr:row>19</xdr:row>
                    <xdr:rowOff>241300</xdr:rowOff>
                  </to>
                </anchor>
              </controlPr>
            </control>
          </mc:Choice>
        </mc:AlternateContent>
        <mc:AlternateContent xmlns:mc="http://schemas.openxmlformats.org/markup-compatibility/2006">
          <mc:Choice Requires="x14">
            <control shapeId="36885" r:id="rId20" name="Check Box 21">
              <controlPr defaultSize="0" autoFill="0" autoLine="0" autoPict="0">
                <anchor moveWithCells="1">
                  <from>
                    <xdr:col>10</xdr:col>
                    <xdr:colOff>203200</xdr:colOff>
                    <xdr:row>19</xdr:row>
                    <xdr:rowOff>50800</xdr:rowOff>
                  </from>
                  <to>
                    <xdr:col>15</xdr:col>
                    <xdr:colOff>101600</xdr:colOff>
                    <xdr:row>19</xdr:row>
                    <xdr:rowOff>241300</xdr:rowOff>
                  </to>
                </anchor>
              </controlPr>
            </control>
          </mc:Choice>
        </mc:AlternateContent>
        <mc:AlternateContent xmlns:mc="http://schemas.openxmlformats.org/markup-compatibility/2006">
          <mc:Choice Requires="x14">
            <control shapeId="36886" r:id="rId21" name="Check Box 22">
              <controlPr defaultSize="0" autoFill="0" autoLine="0" autoPict="0">
                <anchor moveWithCells="1">
                  <from>
                    <xdr:col>0</xdr:col>
                    <xdr:colOff>222250</xdr:colOff>
                    <xdr:row>35</xdr:row>
                    <xdr:rowOff>0</xdr:rowOff>
                  </from>
                  <to>
                    <xdr:col>2</xdr:col>
                    <xdr:colOff>146050</xdr:colOff>
                    <xdr:row>35</xdr:row>
                    <xdr:rowOff>203200</xdr:rowOff>
                  </to>
                </anchor>
              </controlPr>
            </control>
          </mc:Choice>
        </mc:AlternateContent>
        <mc:AlternateContent xmlns:mc="http://schemas.openxmlformats.org/markup-compatibility/2006">
          <mc:Choice Requires="x14">
            <control shapeId="36887" r:id="rId22" name="Check Box 23">
              <controlPr defaultSize="0" autoFill="0" autoLine="0" autoPict="0">
                <anchor moveWithCells="1">
                  <from>
                    <xdr:col>2</xdr:col>
                    <xdr:colOff>177800</xdr:colOff>
                    <xdr:row>35</xdr:row>
                    <xdr:rowOff>0</xdr:rowOff>
                  </from>
                  <to>
                    <xdr:col>4</xdr:col>
                    <xdr:colOff>101600</xdr:colOff>
                    <xdr:row>35</xdr:row>
                    <xdr:rowOff>241300</xdr:rowOff>
                  </to>
                </anchor>
              </controlPr>
            </control>
          </mc:Choice>
        </mc:AlternateContent>
        <mc:AlternateContent xmlns:mc="http://schemas.openxmlformats.org/markup-compatibility/2006">
          <mc:Choice Requires="x14">
            <control shapeId="36888" r:id="rId23" name="Check Box 24">
              <controlPr defaultSize="0" autoFill="0" autoLine="0" autoPict="0">
                <anchor moveWithCells="1">
                  <from>
                    <xdr:col>10</xdr:col>
                    <xdr:colOff>222250</xdr:colOff>
                    <xdr:row>35</xdr:row>
                    <xdr:rowOff>12700</xdr:rowOff>
                  </from>
                  <to>
                    <xdr:col>12</xdr:col>
                    <xdr:colOff>127000</xdr:colOff>
                    <xdr:row>35</xdr:row>
                    <xdr:rowOff>215900</xdr:rowOff>
                  </to>
                </anchor>
              </controlPr>
            </control>
          </mc:Choice>
        </mc:AlternateContent>
        <mc:AlternateContent xmlns:mc="http://schemas.openxmlformats.org/markup-compatibility/2006">
          <mc:Choice Requires="x14">
            <control shapeId="36889" r:id="rId24" name="Check Box 25">
              <controlPr defaultSize="0" autoFill="0" autoLine="0" autoPict="0">
                <anchor moveWithCells="1">
                  <from>
                    <xdr:col>12</xdr:col>
                    <xdr:colOff>190500</xdr:colOff>
                    <xdr:row>35</xdr:row>
                    <xdr:rowOff>0</xdr:rowOff>
                  </from>
                  <to>
                    <xdr:col>14</xdr:col>
                    <xdr:colOff>114300</xdr:colOff>
                    <xdr:row>35</xdr:row>
                    <xdr:rowOff>241300</xdr:rowOff>
                  </to>
                </anchor>
              </controlPr>
            </control>
          </mc:Choice>
        </mc:AlternateContent>
        <mc:AlternateContent xmlns:mc="http://schemas.openxmlformats.org/markup-compatibility/2006">
          <mc:Choice Requires="x14">
            <control shapeId="36890" r:id="rId25" name="Check Box 26">
              <controlPr defaultSize="0" autoFill="0" autoLine="0" autoPict="0">
                <anchor moveWithCells="1">
                  <from>
                    <xdr:col>5</xdr:col>
                    <xdr:colOff>127000</xdr:colOff>
                    <xdr:row>25</xdr:row>
                    <xdr:rowOff>203200</xdr:rowOff>
                  </from>
                  <to>
                    <xdr:col>16</xdr:col>
                    <xdr:colOff>165100</xdr:colOff>
                    <xdr:row>27</xdr:row>
                    <xdr:rowOff>63500</xdr:rowOff>
                  </to>
                </anchor>
              </controlPr>
            </control>
          </mc:Choice>
        </mc:AlternateContent>
        <mc:AlternateContent xmlns:mc="http://schemas.openxmlformats.org/markup-compatibility/2006">
          <mc:Choice Requires="x14">
            <control shapeId="36891" r:id="rId26" name="Check Box 27">
              <controlPr defaultSize="0" autoFill="0" autoLine="0" autoPict="0">
                <anchor moveWithCells="1">
                  <from>
                    <xdr:col>17</xdr:col>
                    <xdr:colOff>114300</xdr:colOff>
                    <xdr:row>25</xdr:row>
                    <xdr:rowOff>190500</xdr:rowOff>
                  </from>
                  <to>
                    <xdr:col>28</xdr:col>
                    <xdr:colOff>0</xdr:colOff>
                    <xdr:row>27</xdr:row>
                    <xdr:rowOff>50800</xdr:rowOff>
                  </to>
                </anchor>
              </controlPr>
            </control>
          </mc:Choice>
        </mc:AlternateContent>
        <mc:AlternateContent xmlns:mc="http://schemas.openxmlformats.org/markup-compatibility/2006">
          <mc:Choice Requires="x14">
            <control shapeId="36894" r:id="rId27" name="Check Box 30">
              <controlPr defaultSize="0" autoFill="0" autoLine="0" autoPict="0">
                <anchor moveWithCells="1">
                  <from>
                    <xdr:col>5</xdr:col>
                    <xdr:colOff>127000</xdr:colOff>
                    <xdr:row>43</xdr:row>
                    <xdr:rowOff>25400</xdr:rowOff>
                  </from>
                  <to>
                    <xdr:col>25</xdr:col>
                    <xdr:colOff>184150</xdr:colOff>
                    <xdr:row>44</xdr:row>
                    <xdr:rowOff>69850</xdr:rowOff>
                  </to>
                </anchor>
              </controlPr>
            </control>
          </mc:Choice>
        </mc:AlternateContent>
        <mc:AlternateContent xmlns:mc="http://schemas.openxmlformats.org/markup-compatibility/2006">
          <mc:Choice Requires="x14">
            <control shapeId="36895" r:id="rId28" name="Check Box 31">
              <controlPr defaultSize="0" autoFill="0" autoLine="0" autoPict="0">
                <anchor moveWithCells="1">
                  <from>
                    <xdr:col>5</xdr:col>
                    <xdr:colOff>139700</xdr:colOff>
                    <xdr:row>43</xdr:row>
                    <xdr:rowOff>304800</xdr:rowOff>
                  </from>
                  <to>
                    <xdr:col>28</xdr:col>
                    <xdr:colOff>0</xdr:colOff>
                    <xdr:row>45</xdr:row>
                    <xdr:rowOff>38100</xdr:rowOff>
                  </to>
                </anchor>
              </controlPr>
            </control>
          </mc:Choice>
        </mc:AlternateContent>
        <mc:AlternateContent xmlns:mc="http://schemas.openxmlformats.org/markup-compatibility/2006">
          <mc:Choice Requires="x14">
            <control shapeId="36896" r:id="rId29" name="Check Box 32">
              <controlPr defaultSize="0" autoFill="0" autoLine="0" autoPict="0">
                <anchor moveWithCells="1">
                  <from>
                    <xdr:col>5</xdr:col>
                    <xdr:colOff>127000</xdr:colOff>
                    <xdr:row>46</xdr:row>
                    <xdr:rowOff>260350</xdr:rowOff>
                  </from>
                  <to>
                    <xdr:col>25</xdr:col>
                    <xdr:colOff>184150</xdr:colOff>
                    <xdr:row>47</xdr:row>
                    <xdr:rowOff>304800</xdr:rowOff>
                  </to>
                </anchor>
              </controlPr>
            </control>
          </mc:Choice>
        </mc:AlternateContent>
        <mc:AlternateContent xmlns:mc="http://schemas.openxmlformats.org/markup-compatibility/2006">
          <mc:Choice Requires="x14">
            <control shapeId="36897" r:id="rId30" name="Check Box 33">
              <controlPr defaultSize="0" autoFill="0" autoLine="0" autoPict="0">
                <anchor moveWithCells="1">
                  <from>
                    <xdr:col>5</xdr:col>
                    <xdr:colOff>127000</xdr:colOff>
                    <xdr:row>48</xdr:row>
                    <xdr:rowOff>254000</xdr:rowOff>
                  </from>
                  <to>
                    <xdr:col>25</xdr:col>
                    <xdr:colOff>184150</xdr:colOff>
                    <xdr:row>49</xdr:row>
                    <xdr:rowOff>298450</xdr:rowOff>
                  </to>
                </anchor>
              </controlPr>
            </control>
          </mc:Choice>
        </mc:AlternateContent>
        <mc:AlternateContent xmlns:mc="http://schemas.openxmlformats.org/markup-compatibility/2006">
          <mc:Choice Requires="x14">
            <control shapeId="36898" r:id="rId31" name="Check Box 34">
              <controlPr defaultSize="0" autoFill="0" autoLine="0" autoPict="0">
                <anchor moveWithCells="1">
                  <from>
                    <xdr:col>5</xdr:col>
                    <xdr:colOff>127000</xdr:colOff>
                    <xdr:row>47</xdr:row>
                    <xdr:rowOff>241300</xdr:rowOff>
                  </from>
                  <to>
                    <xdr:col>25</xdr:col>
                    <xdr:colOff>184150</xdr:colOff>
                    <xdr:row>48</xdr:row>
                    <xdr:rowOff>292100</xdr:rowOff>
                  </to>
                </anchor>
              </controlPr>
            </control>
          </mc:Choice>
        </mc:AlternateContent>
        <mc:AlternateContent xmlns:mc="http://schemas.openxmlformats.org/markup-compatibility/2006">
          <mc:Choice Requires="x14">
            <control shapeId="36899" r:id="rId32" name="Check Box 35">
              <controlPr defaultSize="0" autoFill="0" autoLine="0" autoPict="0">
                <anchor moveWithCells="1">
                  <from>
                    <xdr:col>5</xdr:col>
                    <xdr:colOff>127000</xdr:colOff>
                    <xdr:row>45</xdr:row>
                    <xdr:rowOff>260350</xdr:rowOff>
                  </from>
                  <to>
                    <xdr:col>25</xdr:col>
                    <xdr:colOff>184150</xdr:colOff>
                    <xdr:row>46</xdr:row>
                    <xdr:rowOff>304800</xdr:rowOff>
                  </to>
                </anchor>
              </controlPr>
            </control>
          </mc:Choice>
        </mc:AlternateContent>
        <mc:AlternateContent xmlns:mc="http://schemas.openxmlformats.org/markup-compatibility/2006">
          <mc:Choice Requires="x14">
            <control shapeId="36900" r:id="rId33" name="Check Box 36">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36901" r:id="rId34" name="Check Box 37">
              <controlPr defaultSize="0" autoFill="0" autoLine="0" autoPict="0">
                <anchor moveWithCells="1">
                  <from>
                    <xdr:col>6</xdr:col>
                    <xdr:colOff>228600</xdr:colOff>
                    <xdr:row>9</xdr:row>
                    <xdr:rowOff>139700</xdr:rowOff>
                  </from>
                  <to>
                    <xdr:col>8</xdr:col>
                    <xdr:colOff>152400</xdr:colOff>
                    <xdr:row>10</xdr:row>
                    <xdr:rowOff>127000</xdr:rowOff>
                  </to>
                </anchor>
              </controlPr>
            </control>
          </mc:Choice>
        </mc:AlternateContent>
        <mc:AlternateContent xmlns:mc="http://schemas.openxmlformats.org/markup-compatibility/2006">
          <mc:Choice Requires="x14">
            <control shapeId="36902" r:id="rId35" name="Check Box 38">
              <controlPr defaultSize="0" autoFill="0" autoLine="0" autoPict="0">
                <anchor moveWithCells="1">
                  <from>
                    <xdr:col>6</xdr:col>
                    <xdr:colOff>228600</xdr:colOff>
                    <xdr:row>8</xdr:row>
                    <xdr:rowOff>222250</xdr:rowOff>
                  </from>
                  <to>
                    <xdr:col>8</xdr:col>
                    <xdr:colOff>152400</xdr:colOff>
                    <xdr:row>9</xdr:row>
                    <xdr:rowOff>215900</xdr:rowOff>
                  </to>
                </anchor>
              </controlPr>
            </control>
          </mc:Choice>
        </mc:AlternateContent>
        <mc:AlternateContent xmlns:mc="http://schemas.openxmlformats.org/markup-compatibility/2006">
          <mc:Choice Requires="x14">
            <control shapeId="36934" r:id="rId36" name="Check Box 70">
              <controlPr defaultSize="0" autoFill="0" autoLine="0" autoPict="0">
                <anchor moveWithCells="1">
                  <from>
                    <xdr:col>5</xdr:col>
                    <xdr:colOff>139700</xdr:colOff>
                    <xdr:row>52</xdr:row>
                    <xdr:rowOff>266700</xdr:rowOff>
                  </from>
                  <to>
                    <xdr:col>28</xdr:col>
                    <xdr:colOff>63500</xdr:colOff>
                    <xdr:row>55</xdr:row>
                    <xdr:rowOff>76200</xdr:rowOff>
                  </to>
                </anchor>
              </controlPr>
            </control>
          </mc:Choice>
        </mc:AlternateContent>
        <mc:AlternateContent xmlns:mc="http://schemas.openxmlformats.org/markup-compatibility/2006">
          <mc:Choice Requires="x14">
            <control shapeId="36939" r:id="rId37" name="Check Box 75">
              <controlPr defaultSize="0" autoFill="0" autoLine="0" autoPict="0">
                <anchor moveWithCells="1">
                  <from>
                    <xdr:col>5</xdr:col>
                    <xdr:colOff>139700</xdr:colOff>
                    <xdr:row>44</xdr:row>
                    <xdr:rowOff>266700</xdr:rowOff>
                  </from>
                  <to>
                    <xdr:col>25</xdr:col>
                    <xdr:colOff>190500</xdr:colOff>
                    <xdr:row>46</xdr:row>
                    <xdr:rowOff>0</xdr:rowOff>
                  </to>
                </anchor>
              </controlPr>
            </control>
          </mc:Choice>
        </mc:AlternateContent>
        <mc:AlternateContent xmlns:mc="http://schemas.openxmlformats.org/markup-compatibility/2006">
          <mc:Choice Requires="x14">
            <control shapeId="36940" r:id="rId38" name="Check Box 76">
              <controlPr defaultSize="0" autoFill="0" autoLine="0" autoPict="0">
                <anchor moveWithCells="1">
                  <from>
                    <xdr:col>17</xdr:col>
                    <xdr:colOff>50800</xdr:colOff>
                    <xdr:row>10</xdr:row>
                    <xdr:rowOff>38100</xdr:rowOff>
                  </from>
                  <to>
                    <xdr:col>20</xdr:col>
                    <xdr:colOff>31750</xdr:colOff>
                    <xdr:row>11</xdr:row>
                    <xdr:rowOff>31750</xdr:rowOff>
                  </to>
                </anchor>
              </controlPr>
            </control>
          </mc:Choice>
        </mc:AlternateContent>
        <mc:AlternateContent xmlns:mc="http://schemas.openxmlformats.org/markup-compatibility/2006">
          <mc:Choice Requires="x14">
            <control shapeId="36941" r:id="rId39" name="Check Box 77">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36942" r:id="rId40" name="Check Box 78">
              <controlPr defaultSize="0" autoFill="0" autoLine="0" autoPict="0">
                <anchor moveWithCells="1">
                  <from>
                    <xdr:col>17</xdr:col>
                    <xdr:colOff>50800</xdr:colOff>
                    <xdr:row>10</xdr:row>
                    <xdr:rowOff>38100</xdr:rowOff>
                  </from>
                  <to>
                    <xdr:col>20</xdr:col>
                    <xdr:colOff>31750</xdr:colOff>
                    <xdr:row>11</xdr:row>
                    <xdr:rowOff>31750</xdr:rowOff>
                  </to>
                </anchor>
              </controlPr>
            </control>
          </mc:Choice>
        </mc:AlternateContent>
        <mc:AlternateContent xmlns:mc="http://schemas.openxmlformats.org/markup-compatibility/2006">
          <mc:Choice Requires="x14">
            <control shapeId="36943" r:id="rId41" name="Check Box 79">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36944" r:id="rId42" name="Check Box 80">
              <controlPr defaultSize="0" autoFill="0" autoLine="0" autoPict="0">
                <anchor moveWithCells="1">
                  <from>
                    <xdr:col>20</xdr:col>
                    <xdr:colOff>152400</xdr:colOff>
                    <xdr:row>11</xdr:row>
                    <xdr:rowOff>254000</xdr:rowOff>
                  </from>
                  <to>
                    <xdr:col>22</xdr:col>
                    <xdr:colOff>76200</xdr:colOff>
                    <xdr:row>12</xdr:row>
                    <xdr:rowOff>241300</xdr:rowOff>
                  </to>
                </anchor>
              </controlPr>
            </control>
          </mc:Choice>
        </mc:AlternateContent>
        <mc:AlternateContent xmlns:mc="http://schemas.openxmlformats.org/markup-compatibility/2006">
          <mc:Choice Requires="x14">
            <control shapeId="36945" r:id="rId43" name="Check Box 81">
              <controlPr defaultSize="0" autoFill="0" autoLine="0" autoPict="0">
                <anchor moveWithCells="1">
                  <from>
                    <xdr:col>21</xdr:col>
                    <xdr:colOff>146050</xdr:colOff>
                    <xdr:row>12</xdr:row>
                    <xdr:rowOff>254000</xdr:rowOff>
                  </from>
                  <to>
                    <xdr:col>24</xdr:col>
                    <xdr:colOff>88900</xdr:colOff>
                    <xdr:row>13</xdr:row>
                    <xdr:rowOff>241300</xdr:rowOff>
                  </to>
                </anchor>
              </controlPr>
            </control>
          </mc:Choice>
        </mc:AlternateContent>
        <mc:AlternateContent xmlns:mc="http://schemas.openxmlformats.org/markup-compatibility/2006">
          <mc:Choice Requires="x14">
            <control shapeId="36946" r:id="rId44" name="Check Box 82">
              <controlPr defaultSize="0" autoFill="0" autoLine="0" autoPict="0">
                <anchor moveWithCells="1">
                  <from>
                    <xdr:col>11</xdr:col>
                    <xdr:colOff>50800</xdr:colOff>
                    <xdr:row>12</xdr:row>
                    <xdr:rowOff>254000</xdr:rowOff>
                  </from>
                  <to>
                    <xdr:col>12</xdr:col>
                    <xdr:colOff>222250</xdr:colOff>
                    <xdr:row>13</xdr:row>
                    <xdr:rowOff>241300</xdr:rowOff>
                  </to>
                </anchor>
              </controlPr>
            </control>
          </mc:Choice>
        </mc:AlternateContent>
        <mc:AlternateContent xmlns:mc="http://schemas.openxmlformats.org/markup-compatibility/2006">
          <mc:Choice Requires="x14">
            <control shapeId="36947" r:id="rId45" name="Check Box 83">
              <controlPr defaultSize="0" autoFill="0" autoLine="0" autoPict="0">
                <anchor moveWithCells="1">
                  <from>
                    <xdr:col>7</xdr:col>
                    <xdr:colOff>12700</xdr:colOff>
                    <xdr:row>12</xdr:row>
                    <xdr:rowOff>254000</xdr:rowOff>
                  </from>
                  <to>
                    <xdr:col>8</xdr:col>
                    <xdr:colOff>184150</xdr:colOff>
                    <xdr:row>13</xdr:row>
                    <xdr:rowOff>241300</xdr:rowOff>
                  </to>
                </anchor>
              </controlPr>
            </control>
          </mc:Choice>
        </mc:AlternateContent>
        <mc:AlternateContent xmlns:mc="http://schemas.openxmlformats.org/markup-compatibility/2006">
          <mc:Choice Requires="x14">
            <control shapeId="36948" r:id="rId46" name="Check Box 84">
              <controlPr defaultSize="0" autoFill="0" autoLine="0" autoPict="0">
                <anchor moveWithCells="1">
                  <from>
                    <xdr:col>15</xdr:col>
                    <xdr:colOff>190500</xdr:colOff>
                    <xdr:row>12</xdr:row>
                    <xdr:rowOff>254000</xdr:rowOff>
                  </from>
                  <to>
                    <xdr:col>17</xdr:col>
                    <xdr:colOff>114300</xdr:colOff>
                    <xdr:row>13</xdr:row>
                    <xdr:rowOff>241300</xdr:rowOff>
                  </to>
                </anchor>
              </controlPr>
            </control>
          </mc:Choice>
        </mc:AlternateContent>
        <mc:AlternateContent xmlns:mc="http://schemas.openxmlformats.org/markup-compatibility/2006">
          <mc:Choice Requires="x14">
            <control shapeId="36949" r:id="rId47" name="Check Box 85">
              <controlPr defaultSize="0" autoFill="0" autoLine="0" autoPict="0">
                <anchor moveWithCells="1">
                  <from>
                    <xdr:col>5</xdr:col>
                    <xdr:colOff>0</xdr:colOff>
                    <xdr:row>11</xdr:row>
                    <xdr:rowOff>254000</xdr:rowOff>
                  </from>
                  <to>
                    <xdr:col>6</xdr:col>
                    <xdr:colOff>177800</xdr:colOff>
                    <xdr:row>12</xdr:row>
                    <xdr:rowOff>241300</xdr:rowOff>
                  </to>
                </anchor>
              </controlPr>
            </control>
          </mc:Choice>
        </mc:AlternateContent>
        <mc:AlternateContent xmlns:mc="http://schemas.openxmlformats.org/markup-compatibility/2006">
          <mc:Choice Requires="x14">
            <control shapeId="36950" r:id="rId48" name="Check Box 86">
              <controlPr defaultSize="0" autoFill="0" autoLine="0" autoPict="0">
                <anchor moveWithCells="1">
                  <from>
                    <xdr:col>24</xdr:col>
                    <xdr:colOff>228600</xdr:colOff>
                    <xdr:row>12</xdr:row>
                    <xdr:rowOff>254000</xdr:rowOff>
                  </from>
                  <to>
                    <xdr:col>26</xdr:col>
                    <xdr:colOff>152400</xdr:colOff>
                    <xdr:row>13</xdr:row>
                    <xdr:rowOff>241300</xdr:rowOff>
                  </to>
                </anchor>
              </controlPr>
            </control>
          </mc:Choice>
        </mc:AlternateContent>
        <mc:AlternateContent xmlns:mc="http://schemas.openxmlformats.org/markup-compatibility/2006">
          <mc:Choice Requires="x14">
            <control shapeId="36951" r:id="rId49" name="Check Box 87">
              <controlPr defaultSize="0" autoFill="0" autoLine="0" autoPict="0">
                <anchor moveWithCells="1">
                  <from>
                    <xdr:col>17</xdr:col>
                    <xdr:colOff>63500</xdr:colOff>
                    <xdr:row>14</xdr:row>
                    <xdr:rowOff>12700</xdr:rowOff>
                  </from>
                  <to>
                    <xdr:col>18</xdr:col>
                    <xdr:colOff>228600</xdr:colOff>
                    <xdr:row>15</xdr:row>
                    <xdr:rowOff>0</xdr:rowOff>
                  </to>
                </anchor>
              </controlPr>
            </control>
          </mc:Choice>
        </mc:AlternateContent>
        <mc:AlternateContent xmlns:mc="http://schemas.openxmlformats.org/markup-compatibility/2006">
          <mc:Choice Requires="x14">
            <control shapeId="36952" r:id="rId50" name="Check Box 88">
              <controlPr defaultSize="0" autoFill="0" autoLine="0" autoPict="0">
                <anchor moveWithCells="1">
                  <from>
                    <xdr:col>27</xdr:col>
                    <xdr:colOff>0</xdr:colOff>
                    <xdr:row>12</xdr:row>
                    <xdr:rowOff>254000</xdr:rowOff>
                  </from>
                  <to>
                    <xdr:col>28</xdr:col>
                    <xdr:colOff>177800</xdr:colOff>
                    <xdr:row>13</xdr:row>
                    <xdr:rowOff>241300</xdr:rowOff>
                  </to>
                </anchor>
              </controlPr>
            </control>
          </mc:Choice>
        </mc:AlternateContent>
        <mc:AlternateContent xmlns:mc="http://schemas.openxmlformats.org/markup-compatibility/2006">
          <mc:Choice Requires="x14">
            <control shapeId="36953" r:id="rId51" name="Check Box 89">
              <controlPr defaultSize="0" autoFill="0" autoLine="0" autoPict="0">
                <anchor moveWithCells="1">
                  <from>
                    <xdr:col>11</xdr:col>
                    <xdr:colOff>0</xdr:colOff>
                    <xdr:row>11</xdr:row>
                    <xdr:rowOff>254000</xdr:rowOff>
                  </from>
                  <to>
                    <xdr:col>12</xdr:col>
                    <xdr:colOff>177800</xdr:colOff>
                    <xdr:row>12</xdr:row>
                    <xdr:rowOff>241300</xdr:rowOff>
                  </to>
                </anchor>
              </controlPr>
            </control>
          </mc:Choice>
        </mc:AlternateContent>
        <mc:AlternateContent xmlns:mc="http://schemas.openxmlformats.org/markup-compatibility/2006">
          <mc:Choice Requires="x14">
            <control shapeId="36954" r:id="rId52" name="Check Box 90">
              <controlPr defaultSize="0" autoFill="0" autoLine="0" autoPict="0">
                <anchor moveWithCells="1">
                  <from>
                    <xdr:col>14</xdr:col>
                    <xdr:colOff>107950</xdr:colOff>
                    <xdr:row>11</xdr:row>
                    <xdr:rowOff>254000</xdr:rowOff>
                  </from>
                  <to>
                    <xdr:col>16</xdr:col>
                    <xdr:colOff>31750</xdr:colOff>
                    <xdr:row>12</xdr:row>
                    <xdr:rowOff>241300</xdr:rowOff>
                  </to>
                </anchor>
              </controlPr>
            </control>
          </mc:Choice>
        </mc:AlternateContent>
        <mc:AlternateContent xmlns:mc="http://schemas.openxmlformats.org/markup-compatibility/2006">
          <mc:Choice Requires="x14">
            <control shapeId="36955" r:id="rId53" name="Check Box 91">
              <controlPr defaultSize="0" autoFill="0" autoLine="0" autoPict="0">
                <anchor moveWithCells="1">
                  <from>
                    <xdr:col>17</xdr:col>
                    <xdr:colOff>63500</xdr:colOff>
                    <xdr:row>11</xdr:row>
                    <xdr:rowOff>254000</xdr:rowOff>
                  </from>
                  <to>
                    <xdr:col>18</xdr:col>
                    <xdr:colOff>228600</xdr:colOff>
                    <xdr:row>12</xdr:row>
                    <xdr:rowOff>241300</xdr:rowOff>
                  </to>
                </anchor>
              </controlPr>
            </control>
          </mc:Choice>
        </mc:AlternateContent>
        <mc:AlternateContent xmlns:mc="http://schemas.openxmlformats.org/markup-compatibility/2006">
          <mc:Choice Requires="x14">
            <control shapeId="36956" r:id="rId54" name="Check Box 92">
              <controlPr defaultSize="0" autoFill="0" autoLine="0" autoPict="0">
                <anchor moveWithCells="1">
                  <from>
                    <xdr:col>5</xdr:col>
                    <xdr:colOff>0</xdr:colOff>
                    <xdr:row>12</xdr:row>
                    <xdr:rowOff>254000</xdr:rowOff>
                  </from>
                  <to>
                    <xdr:col>6</xdr:col>
                    <xdr:colOff>177800</xdr:colOff>
                    <xdr:row>13</xdr:row>
                    <xdr:rowOff>241300</xdr:rowOff>
                  </to>
                </anchor>
              </controlPr>
            </control>
          </mc:Choice>
        </mc:AlternateContent>
        <mc:AlternateContent xmlns:mc="http://schemas.openxmlformats.org/markup-compatibility/2006">
          <mc:Choice Requires="x14">
            <control shapeId="36957" r:id="rId55" name="Check Box 93">
              <controlPr defaultSize="0" autoFill="0" autoLine="0" autoPict="0">
                <anchor moveWithCells="1">
                  <from>
                    <xdr:col>24</xdr:col>
                    <xdr:colOff>63500</xdr:colOff>
                    <xdr:row>11</xdr:row>
                    <xdr:rowOff>254000</xdr:rowOff>
                  </from>
                  <to>
                    <xdr:col>25</xdr:col>
                    <xdr:colOff>228600</xdr:colOff>
                    <xdr:row>12</xdr:row>
                    <xdr:rowOff>241300</xdr:rowOff>
                  </to>
                </anchor>
              </controlPr>
            </control>
          </mc:Choice>
        </mc:AlternateContent>
        <mc:AlternateContent xmlns:mc="http://schemas.openxmlformats.org/markup-compatibility/2006">
          <mc:Choice Requires="x14">
            <control shapeId="36958" r:id="rId56" name="Check Box 94">
              <controlPr defaultSize="0" autoFill="0" autoLine="0" autoPict="0">
                <anchor moveWithCells="1">
                  <from>
                    <xdr:col>9</xdr:col>
                    <xdr:colOff>38100</xdr:colOff>
                    <xdr:row>12</xdr:row>
                    <xdr:rowOff>254000</xdr:rowOff>
                  </from>
                  <to>
                    <xdr:col>10</xdr:col>
                    <xdr:colOff>215900</xdr:colOff>
                    <xdr:row>13</xdr:row>
                    <xdr:rowOff>241300</xdr:rowOff>
                  </to>
                </anchor>
              </controlPr>
            </control>
          </mc:Choice>
        </mc:AlternateContent>
        <mc:AlternateContent xmlns:mc="http://schemas.openxmlformats.org/markup-compatibility/2006">
          <mc:Choice Requires="x14">
            <control shapeId="36959" r:id="rId57" name="Check Box 95">
              <controlPr defaultSize="0" autoFill="0" autoLine="0" autoPict="0">
                <anchor moveWithCells="1">
                  <from>
                    <xdr:col>20</xdr:col>
                    <xdr:colOff>152400</xdr:colOff>
                    <xdr:row>14</xdr:row>
                    <xdr:rowOff>12700</xdr:rowOff>
                  </from>
                  <to>
                    <xdr:col>22</xdr:col>
                    <xdr:colOff>76200</xdr:colOff>
                    <xdr:row>15</xdr:row>
                    <xdr:rowOff>0</xdr:rowOff>
                  </to>
                </anchor>
              </controlPr>
            </control>
          </mc:Choice>
        </mc:AlternateContent>
        <mc:AlternateContent xmlns:mc="http://schemas.openxmlformats.org/markup-compatibility/2006">
          <mc:Choice Requires="x14">
            <control shapeId="36960" r:id="rId58" name="Check Box 96">
              <controlPr defaultSize="0" autoFill="0" autoLine="0" autoPict="0">
                <anchor moveWithCells="1">
                  <from>
                    <xdr:col>5</xdr:col>
                    <xdr:colOff>0</xdr:colOff>
                    <xdr:row>14</xdr:row>
                    <xdr:rowOff>222250</xdr:rowOff>
                  </from>
                  <to>
                    <xdr:col>6</xdr:col>
                    <xdr:colOff>177800</xdr:colOff>
                    <xdr:row>15</xdr:row>
                    <xdr:rowOff>215900</xdr:rowOff>
                  </to>
                </anchor>
              </controlPr>
            </control>
          </mc:Choice>
        </mc:AlternateContent>
        <mc:AlternateContent xmlns:mc="http://schemas.openxmlformats.org/markup-compatibility/2006">
          <mc:Choice Requires="x14">
            <control shapeId="36961" r:id="rId59" name="Check Box 97">
              <controlPr defaultSize="0" autoFill="0" autoLine="0" autoPict="0">
                <anchor moveWithCells="1">
                  <from>
                    <xdr:col>7</xdr:col>
                    <xdr:colOff>165100</xdr:colOff>
                    <xdr:row>14</xdr:row>
                    <xdr:rowOff>228600</xdr:rowOff>
                  </from>
                  <to>
                    <xdr:col>11</xdr:col>
                    <xdr:colOff>12700</xdr:colOff>
                    <xdr:row>15</xdr:row>
                    <xdr:rowOff>222250</xdr:rowOff>
                  </to>
                </anchor>
              </controlPr>
            </control>
          </mc:Choice>
        </mc:AlternateContent>
        <mc:AlternateContent xmlns:mc="http://schemas.openxmlformats.org/markup-compatibility/2006">
          <mc:Choice Requires="x14">
            <control shapeId="36962" r:id="rId60" name="Check Box 98">
              <controlPr defaultSize="0" autoFill="0" autoLine="0" autoPict="0">
                <anchor moveWithCells="1">
                  <from>
                    <xdr:col>10</xdr:col>
                    <xdr:colOff>260350</xdr:colOff>
                    <xdr:row>14</xdr:row>
                    <xdr:rowOff>228600</xdr:rowOff>
                  </from>
                  <to>
                    <xdr:col>14</xdr:col>
                    <xdr:colOff>88900</xdr:colOff>
                    <xdr:row>15</xdr:row>
                    <xdr:rowOff>222250</xdr:rowOff>
                  </to>
                </anchor>
              </controlPr>
            </control>
          </mc:Choice>
        </mc:AlternateContent>
        <mc:AlternateContent xmlns:mc="http://schemas.openxmlformats.org/markup-compatibility/2006">
          <mc:Choice Requires="x14">
            <control shapeId="36963" r:id="rId61" name="Check Box 99">
              <controlPr defaultSize="0" autoFill="0" autoLine="0" autoPict="0">
                <anchor moveWithCells="1">
                  <from>
                    <xdr:col>7</xdr:col>
                    <xdr:colOff>152400</xdr:colOff>
                    <xdr:row>11</xdr:row>
                    <xdr:rowOff>254000</xdr:rowOff>
                  </from>
                  <to>
                    <xdr:col>9</xdr:col>
                    <xdr:colOff>76200</xdr:colOff>
                    <xdr:row>12</xdr:row>
                    <xdr:rowOff>241300</xdr:rowOff>
                  </to>
                </anchor>
              </controlPr>
            </control>
          </mc:Choice>
        </mc:AlternateContent>
        <mc:AlternateContent xmlns:mc="http://schemas.openxmlformats.org/markup-compatibility/2006">
          <mc:Choice Requires="x14">
            <control shapeId="36964" r:id="rId62" name="Check Box 100">
              <controlPr defaultSize="0" autoFill="0" autoLine="0" autoPict="0">
                <anchor moveWithCells="1">
                  <from>
                    <xdr:col>13</xdr:col>
                    <xdr:colOff>76200</xdr:colOff>
                    <xdr:row>12</xdr:row>
                    <xdr:rowOff>254000</xdr:rowOff>
                  </from>
                  <to>
                    <xdr:col>15</xdr:col>
                    <xdr:colOff>0</xdr:colOff>
                    <xdr:row>13</xdr:row>
                    <xdr:rowOff>241300</xdr:rowOff>
                  </to>
                </anchor>
              </controlPr>
            </control>
          </mc:Choice>
        </mc:AlternateContent>
        <mc:AlternateContent xmlns:mc="http://schemas.openxmlformats.org/markup-compatibility/2006">
          <mc:Choice Requires="x14">
            <control shapeId="36965" r:id="rId63" name="Check Box 101">
              <controlPr defaultSize="0" autoFill="0" autoLine="0" autoPict="0">
                <anchor moveWithCells="1">
                  <from>
                    <xdr:col>7</xdr:col>
                    <xdr:colOff>152400</xdr:colOff>
                    <xdr:row>14</xdr:row>
                    <xdr:rowOff>12700</xdr:rowOff>
                  </from>
                  <to>
                    <xdr:col>9</xdr:col>
                    <xdr:colOff>76200</xdr:colOff>
                    <xdr:row>15</xdr:row>
                    <xdr:rowOff>0</xdr:rowOff>
                  </to>
                </anchor>
              </controlPr>
            </control>
          </mc:Choice>
        </mc:AlternateContent>
        <mc:AlternateContent xmlns:mc="http://schemas.openxmlformats.org/markup-compatibility/2006">
          <mc:Choice Requires="x14">
            <control shapeId="36966" r:id="rId64" name="Check Box 102">
              <controlPr defaultSize="0" autoFill="0" autoLine="0" autoPict="0">
                <anchor moveWithCells="1">
                  <from>
                    <xdr:col>18</xdr:col>
                    <xdr:colOff>69850</xdr:colOff>
                    <xdr:row>12</xdr:row>
                    <xdr:rowOff>254000</xdr:rowOff>
                  </from>
                  <to>
                    <xdr:col>21</xdr:col>
                    <xdr:colOff>69850</xdr:colOff>
                    <xdr:row>13</xdr:row>
                    <xdr:rowOff>241300</xdr:rowOff>
                  </to>
                </anchor>
              </controlPr>
            </control>
          </mc:Choice>
        </mc:AlternateContent>
        <mc:AlternateContent xmlns:mc="http://schemas.openxmlformats.org/markup-compatibility/2006">
          <mc:Choice Requires="x14">
            <control shapeId="36967" r:id="rId65" name="Check Box 103">
              <controlPr defaultSize="0" autoFill="0" autoLine="0" autoPict="0">
                <anchor moveWithCells="1">
                  <from>
                    <xdr:col>11</xdr:col>
                    <xdr:colOff>0</xdr:colOff>
                    <xdr:row>14</xdr:row>
                    <xdr:rowOff>12700</xdr:rowOff>
                  </from>
                  <to>
                    <xdr:col>12</xdr:col>
                    <xdr:colOff>177800</xdr:colOff>
                    <xdr:row>14</xdr:row>
                    <xdr:rowOff>241300</xdr:rowOff>
                  </to>
                </anchor>
              </controlPr>
            </control>
          </mc:Choice>
        </mc:AlternateContent>
        <mc:AlternateContent xmlns:mc="http://schemas.openxmlformats.org/markup-compatibility/2006">
          <mc:Choice Requires="x14">
            <control shapeId="36968" r:id="rId66" name="Check Box 104">
              <controlPr defaultSize="0" autoFill="0" autoLine="0" autoPict="0">
                <anchor moveWithCells="1">
                  <from>
                    <xdr:col>14</xdr:col>
                    <xdr:colOff>107950</xdr:colOff>
                    <xdr:row>14</xdr:row>
                    <xdr:rowOff>12700</xdr:rowOff>
                  </from>
                  <to>
                    <xdr:col>16</xdr:col>
                    <xdr:colOff>31750</xdr:colOff>
                    <xdr:row>15</xdr:row>
                    <xdr:rowOff>0</xdr:rowOff>
                  </to>
                </anchor>
              </controlPr>
            </control>
          </mc:Choice>
        </mc:AlternateContent>
        <mc:AlternateContent xmlns:mc="http://schemas.openxmlformats.org/markup-compatibility/2006">
          <mc:Choice Requires="x14">
            <control shapeId="36969" r:id="rId67" name="Check Box 105">
              <controlPr defaultSize="0" autoFill="0" autoLine="0" autoPict="0">
                <anchor moveWithCells="1">
                  <from>
                    <xdr:col>5</xdr:col>
                    <xdr:colOff>0</xdr:colOff>
                    <xdr:row>14</xdr:row>
                    <xdr:rowOff>12700</xdr:rowOff>
                  </from>
                  <to>
                    <xdr:col>6</xdr:col>
                    <xdr:colOff>177800</xdr:colOff>
                    <xdr:row>15</xdr:row>
                    <xdr:rowOff>0</xdr:rowOff>
                  </to>
                </anchor>
              </controlPr>
            </control>
          </mc:Choice>
        </mc:AlternateContent>
        <mc:AlternateContent xmlns:mc="http://schemas.openxmlformats.org/markup-compatibility/2006">
          <mc:Choice Requires="x14">
            <control shapeId="36970" r:id="rId68" name="Check Box 106">
              <controlPr defaultSize="0" autoFill="0" autoLine="0" autoPict="0">
                <anchor moveWithCells="1">
                  <from>
                    <xdr:col>14</xdr:col>
                    <xdr:colOff>107950</xdr:colOff>
                    <xdr:row>14</xdr:row>
                    <xdr:rowOff>228600</xdr:rowOff>
                  </from>
                  <to>
                    <xdr:col>16</xdr:col>
                    <xdr:colOff>31750</xdr:colOff>
                    <xdr:row>15</xdr:row>
                    <xdr:rowOff>222250</xdr:rowOff>
                  </to>
                </anchor>
              </controlPr>
            </control>
          </mc:Choice>
        </mc:AlternateContent>
        <mc:AlternateContent xmlns:mc="http://schemas.openxmlformats.org/markup-compatibility/2006">
          <mc:Choice Requires="x14">
            <control shapeId="36971" r:id="rId69" name="Check Box 107">
              <controlPr defaultSize="0" autoFill="0" autoLine="0" autoPict="0">
                <anchor moveWithCells="1">
                  <from>
                    <xdr:col>17</xdr:col>
                    <xdr:colOff>63500</xdr:colOff>
                    <xdr:row>14</xdr:row>
                    <xdr:rowOff>228600</xdr:rowOff>
                  </from>
                  <to>
                    <xdr:col>20</xdr:col>
                    <xdr:colOff>50800</xdr:colOff>
                    <xdr:row>15</xdr:row>
                    <xdr:rowOff>222250</xdr:rowOff>
                  </to>
                </anchor>
              </controlPr>
            </control>
          </mc:Choice>
        </mc:AlternateContent>
        <mc:AlternateContent xmlns:mc="http://schemas.openxmlformats.org/markup-compatibility/2006">
          <mc:Choice Requires="x14">
            <control shapeId="36972" r:id="rId70" name="Check Box 108">
              <controlPr defaultSize="0" autoFill="0" autoLine="0" autoPict="0">
                <anchor moveWithCells="1">
                  <from>
                    <xdr:col>20</xdr:col>
                    <xdr:colOff>152400</xdr:colOff>
                    <xdr:row>15</xdr:row>
                    <xdr:rowOff>0</xdr:rowOff>
                  </from>
                  <to>
                    <xdr:col>23</xdr:col>
                    <xdr:colOff>127000</xdr:colOff>
                    <xdr:row>15</xdr:row>
                    <xdr:rowOff>254000</xdr:rowOff>
                  </to>
                </anchor>
              </controlPr>
            </control>
          </mc:Choice>
        </mc:AlternateContent>
        <mc:AlternateContent xmlns:mc="http://schemas.openxmlformats.org/markup-compatibility/2006">
          <mc:Choice Requires="x14">
            <control shapeId="36973" r:id="rId71" name="Check Box 109">
              <controlPr defaultSize="0" autoFill="0" autoLine="0" autoPict="0">
                <anchor moveWithCells="1">
                  <from>
                    <xdr:col>20</xdr:col>
                    <xdr:colOff>127000</xdr:colOff>
                    <xdr:row>27</xdr:row>
                    <xdr:rowOff>177800</xdr:rowOff>
                  </from>
                  <to>
                    <xdr:col>22</xdr:col>
                    <xdr:colOff>50800</xdr:colOff>
                    <xdr:row>28</xdr:row>
                    <xdr:rowOff>177800</xdr:rowOff>
                  </to>
                </anchor>
              </controlPr>
            </control>
          </mc:Choice>
        </mc:AlternateContent>
        <mc:AlternateContent xmlns:mc="http://schemas.openxmlformats.org/markup-compatibility/2006">
          <mc:Choice Requires="x14">
            <control shapeId="36974" r:id="rId72" name="Check Box 110">
              <controlPr defaultSize="0" autoFill="0" autoLine="0" autoPict="0">
                <anchor moveWithCells="1">
                  <from>
                    <xdr:col>20</xdr:col>
                    <xdr:colOff>120650</xdr:colOff>
                    <xdr:row>29</xdr:row>
                    <xdr:rowOff>12700</xdr:rowOff>
                  </from>
                  <to>
                    <xdr:col>22</xdr:col>
                    <xdr:colOff>44450</xdr:colOff>
                    <xdr:row>30</xdr:row>
                    <xdr:rowOff>50800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3181F-DF18-42EC-BC1A-0660D33B080F}">
  <sheetPr>
    <tabColor rgb="FF00B0F0"/>
  </sheetPr>
  <dimension ref="A1:BF64"/>
  <sheetViews>
    <sheetView showGridLines="0" view="pageBreakPreview" topLeftCell="A28" zoomScale="70" zoomScaleNormal="100" zoomScaleSheetLayoutView="70" workbookViewId="0">
      <selection activeCell="AE46" sqref="AE46"/>
    </sheetView>
  </sheetViews>
  <sheetFormatPr defaultColWidth="3.1640625" defaultRowHeight="13"/>
  <cols>
    <col min="1" max="8" width="3.1640625" style="23"/>
    <col min="9" max="9" width="3.1640625" style="23" customWidth="1"/>
    <col min="10" max="10" width="3.1640625" style="23"/>
    <col min="11" max="11" width="3.5" style="23" bestFit="1" customWidth="1"/>
    <col min="12" max="13" width="3.1640625" style="23"/>
    <col min="14" max="14" width="3.1640625" style="23" customWidth="1"/>
    <col min="15" max="17" width="3.1640625" style="23"/>
    <col min="18" max="18" width="3.1640625" style="23" customWidth="1"/>
    <col min="19" max="24" width="3.1640625" style="23"/>
    <col min="25" max="28" width="3.1640625" style="23" customWidth="1"/>
    <col min="29" max="29" width="3.1640625" style="23"/>
    <col min="30" max="44" width="3.08203125" style="23" customWidth="1"/>
    <col min="45" max="45" width="2.33203125" style="23" customWidth="1"/>
    <col min="46" max="78" width="3.08203125" style="23" customWidth="1"/>
    <col min="79" max="16384" width="3.1640625" style="23"/>
  </cols>
  <sheetData>
    <row r="1" spans="1:49" ht="18.75" customHeight="1">
      <c r="A1" s="57" t="s">
        <v>17</v>
      </c>
      <c r="B1" s="57"/>
      <c r="C1" s="57"/>
      <c r="D1" s="57"/>
      <c r="E1" s="57"/>
      <c r="F1" s="57"/>
    </row>
    <row r="2" spans="1:49" ht="18.75" customHeight="1">
      <c r="A2" s="19"/>
      <c r="B2" s="19"/>
      <c r="C2" s="19"/>
      <c r="D2" s="19"/>
      <c r="E2" s="19"/>
      <c r="F2" s="19"/>
      <c r="G2" s="19"/>
      <c r="H2" s="19"/>
      <c r="I2" s="19"/>
      <c r="J2" s="18" t="s">
        <v>18</v>
      </c>
      <c r="K2" s="491">
        <f>'[1]計画書(通)'!K2:L2</f>
        <v>6</v>
      </c>
      <c r="L2" s="491"/>
      <c r="M2" s="19" t="s">
        <v>19</v>
      </c>
      <c r="N2" s="19"/>
      <c r="O2" s="19"/>
      <c r="P2" s="19"/>
      <c r="Q2" s="19"/>
      <c r="R2" s="19"/>
      <c r="S2" s="19"/>
      <c r="T2" s="19"/>
      <c r="U2" s="19"/>
      <c r="V2" s="19"/>
      <c r="W2" s="19"/>
      <c r="X2" s="19"/>
      <c r="Y2" s="19"/>
      <c r="Z2" s="19"/>
    </row>
    <row r="3" spans="1:49" ht="18.75" customHeight="1">
      <c r="X3" s="58"/>
      <c r="Y3" s="58"/>
      <c r="Z3" s="58"/>
      <c r="AA3" s="58"/>
      <c r="AB3" s="58"/>
      <c r="AC3" s="58"/>
    </row>
    <row r="4" spans="1:49" ht="18.75" customHeight="1">
      <c r="C4" s="492" t="s">
        <v>20</v>
      </c>
      <c r="D4" s="492"/>
      <c r="E4" s="492"/>
      <c r="F4" s="492"/>
      <c r="G4" s="492"/>
      <c r="H4" s="492"/>
      <c r="I4" s="492"/>
      <c r="J4" s="493" t="s">
        <v>21</v>
      </c>
      <c r="K4" s="493"/>
      <c r="L4" s="493"/>
      <c r="M4" s="493"/>
      <c r="N4" s="493"/>
      <c r="O4" s="493"/>
      <c r="P4" s="493"/>
      <c r="Q4" s="493"/>
      <c r="R4" s="493"/>
      <c r="S4" s="493"/>
      <c r="T4" s="493"/>
      <c r="U4" s="493"/>
      <c r="V4" s="493"/>
      <c r="W4" s="493"/>
      <c r="X4" s="493"/>
      <c r="Y4" s="493"/>
      <c r="Z4" s="493"/>
      <c r="AA4" s="493"/>
    </row>
    <row r="5" spans="1:49" ht="18.75" customHeight="1">
      <c r="C5" s="492" t="s">
        <v>22</v>
      </c>
      <c r="D5" s="492"/>
      <c r="E5" s="492"/>
      <c r="F5" s="492"/>
      <c r="G5" s="492"/>
      <c r="H5" s="492"/>
      <c r="I5" s="492"/>
      <c r="J5" s="493" t="s">
        <v>70</v>
      </c>
      <c r="K5" s="493"/>
      <c r="L5" s="493"/>
      <c r="M5" s="493"/>
      <c r="N5" s="493"/>
      <c r="O5" s="493"/>
      <c r="P5" s="493"/>
      <c r="Q5" s="493"/>
      <c r="R5" s="493"/>
      <c r="S5" s="493"/>
      <c r="T5" s="493"/>
      <c r="U5" s="493"/>
      <c r="V5" s="493"/>
      <c r="W5" s="493"/>
      <c r="X5" s="493"/>
      <c r="Y5" s="493"/>
      <c r="Z5" s="493"/>
      <c r="AA5" s="493"/>
    </row>
    <row r="6" spans="1:49" ht="18.75" customHeight="1"/>
    <row r="7" spans="1:49" ht="18.75" customHeight="1">
      <c r="A7" s="494" t="s">
        <v>23</v>
      </c>
      <c r="B7" s="495"/>
      <c r="C7" s="495"/>
      <c r="D7" s="495"/>
      <c r="E7" s="495"/>
      <c r="F7" s="496"/>
      <c r="G7" s="496"/>
      <c r="H7" s="496"/>
      <c r="I7" s="496"/>
      <c r="J7" s="496"/>
      <c r="K7" s="496"/>
      <c r="L7" s="496"/>
      <c r="M7" s="496"/>
      <c r="N7" s="496"/>
      <c r="O7" s="496"/>
      <c r="P7" s="496"/>
      <c r="Q7" s="496"/>
      <c r="R7" s="495"/>
      <c r="S7" s="495"/>
      <c r="T7" s="495"/>
      <c r="U7" s="495"/>
      <c r="V7" s="496"/>
      <c r="W7" s="496"/>
      <c r="X7" s="496"/>
      <c r="Y7" s="496"/>
      <c r="Z7" s="496"/>
      <c r="AA7" s="496"/>
      <c r="AB7" s="496"/>
      <c r="AC7" s="497"/>
      <c r="AF7" s="58"/>
      <c r="AH7" s="143"/>
    </row>
    <row r="8" spans="1:49" ht="20.25" customHeight="1">
      <c r="A8" s="380" t="s">
        <v>24</v>
      </c>
      <c r="B8" s="380"/>
      <c r="C8" s="380"/>
      <c r="D8" s="380"/>
      <c r="E8" s="348"/>
      <c r="F8" s="513" t="str">
        <f>IF('[1]申請書(通)(例)'!$Q$11="","",('[1]申請書(通)(例)'!$Q$11))</f>
        <v>中央シニア倶楽部</v>
      </c>
      <c r="G8" s="514"/>
      <c r="H8" s="514"/>
      <c r="I8" s="514"/>
      <c r="J8" s="514"/>
      <c r="K8" s="514"/>
      <c r="L8" s="514"/>
      <c r="M8" s="514"/>
      <c r="N8" s="514"/>
      <c r="O8" s="514"/>
      <c r="P8" s="514"/>
      <c r="Q8" s="515"/>
      <c r="R8" s="504" t="s">
        <v>25</v>
      </c>
      <c r="S8" s="505"/>
      <c r="T8" s="505"/>
      <c r="U8" s="506"/>
      <c r="V8" s="519" t="str">
        <f>IF('[1]申請書(通)(例)'!$S$13="","",('[1]申請書(通)(例)'!$S$13))</f>
        <v>相模　太郎</v>
      </c>
      <c r="W8" s="519"/>
      <c r="X8" s="519"/>
      <c r="Y8" s="519"/>
      <c r="Z8" s="519"/>
      <c r="AA8" s="519"/>
      <c r="AB8" s="519"/>
      <c r="AC8" s="520"/>
      <c r="AF8" s="58"/>
      <c r="AH8" s="143"/>
    </row>
    <row r="9" spans="1:49" ht="20.25" customHeight="1">
      <c r="A9" s="380"/>
      <c r="B9" s="380"/>
      <c r="C9" s="380"/>
      <c r="D9" s="380"/>
      <c r="E9" s="348"/>
      <c r="F9" s="516"/>
      <c r="G9" s="517"/>
      <c r="H9" s="517"/>
      <c r="I9" s="517"/>
      <c r="J9" s="517"/>
      <c r="K9" s="517"/>
      <c r="L9" s="517"/>
      <c r="M9" s="517"/>
      <c r="N9" s="517"/>
      <c r="O9" s="517"/>
      <c r="P9" s="517"/>
      <c r="Q9" s="518"/>
      <c r="R9" s="463" t="s">
        <v>143</v>
      </c>
      <c r="S9" s="464"/>
      <c r="T9" s="464"/>
      <c r="U9" s="465"/>
      <c r="V9" s="521" t="s">
        <v>182</v>
      </c>
      <c r="W9" s="521"/>
      <c r="X9" s="521"/>
      <c r="Y9" s="521"/>
      <c r="Z9" s="521"/>
      <c r="AA9" s="521"/>
      <c r="AB9" s="521"/>
      <c r="AC9" s="522"/>
      <c r="AF9" s="58"/>
      <c r="AH9" s="143"/>
      <c r="AW9" s="23" t="s">
        <v>185</v>
      </c>
    </row>
    <row r="10" spans="1:49" ht="20.25" customHeight="1">
      <c r="A10" s="409" t="s">
        <v>147</v>
      </c>
      <c r="B10" s="410"/>
      <c r="C10" s="410"/>
      <c r="D10" s="410"/>
      <c r="E10" s="411"/>
      <c r="F10" s="523" t="s">
        <v>26</v>
      </c>
      <c r="G10" s="459"/>
      <c r="H10" s="485"/>
      <c r="I10" s="486"/>
      <c r="J10" s="524">
        <v>5</v>
      </c>
      <c r="K10" s="524"/>
      <c r="L10" s="489" t="s">
        <v>27</v>
      </c>
      <c r="M10" s="524">
        <v>4</v>
      </c>
      <c r="N10" s="524"/>
      <c r="O10" s="490" t="s">
        <v>28</v>
      </c>
      <c r="P10" s="413" t="s">
        <v>29</v>
      </c>
      <c r="Q10" s="414"/>
      <c r="R10" s="535"/>
      <c r="S10" s="483"/>
      <c r="T10" s="483"/>
      <c r="U10" s="483"/>
      <c r="V10" s="483"/>
      <c r="W10" s="483"/>
      <c r="X10" s="483"/>
      <c r="Y10" s="483"/>
      <c r="Z10" s="483"/>
      <c r="AA10" s="483"/>
      <c r="AB10" s="483"/>
      <c r="AC10" s="484"/>
      <c r="AF10" s="58"/>
      <c r="AH10" s="143"/>
    </row>
    <row r="11" spans="1:49" ht="20.25" customHeight="1">
      <c r="A11" s="412"/>
      <c r="B11" s="413"/>
      <c r="C11" s="413"/>
      <c r="D11" s="413"/>
      <c r="E11" s="414"/>
      <c r="F11" s="463"/>
      <c r="G11" s="465"/>
      <c r="H11" s="485"/>
      <c r="I11" s="486"/>
      <c r="J11" s="524"/>
      <c r="K11" s="525"/>
      <c r="L11" s="385"/>
      <c r="M11" s="525"/>
      <c r="N11" s="525"/>
      <c r="O11" s="534"/>
      <c r="P11" s="416"/>
      <c r="Q11" s="414"/>
      <c r="R11" s="1"/>
      <c r="S11" s="2"/>
      <c r="T11" s="179" t="s">
        <v>98</v>
      </c>
      <c r="U11" s="536"/>
      <c r="V11" s="536"/>
      <c r="W11" s="536"/>
      <c r="X11" s="536"/>
      <c r="Y11" s="536"/>
      <c r="Z11" s="536"/>
      <c r="AA11" s="536"/>
      <c r="AB11" s="536"/>
      <c r="AC11" s="180" t="s">
        <v>99</v>
      </c>
      <c r="AF11" s="58"/>
      <c r="AH11" s="143"/>
    </row>
    <row r="12" spans="1:49" ht="20.25" customHeight="1">
      <c r="A12" s="409" t="s">
        <v>228</v>
      </c>
      <c r="B12" s="458"/>
      <c r="C12" s="458"/>
      <c r="D12" s="458"/>
      <c r="E12" s="458"/>
      <c r="F12" s="526">
        <v>5</v>
      </c>
      <c r="G12" s="358"/>
      <c r="H12" s="358"/>
      <c r="I12" s="358"/>
      <c r="J12" s="181"/>
      <c r="K12" s="409" t="s">
        <v>229</v>
      </c>
      <c r="L12" s="410"/>
      <c r="M12" s="410"/>
      <c r="N12" s="410"/>
      <c r="O12" s="410"/>
      <c r="P12" s="411"/>
      <c r="Q12" s="526">
        <v>5</v>
      </c>
      <c r="R12" s="358"/>
      <c r="S12" s="358"/>
      <c r="T12" s="181"/>
      <c r="U12" s="528"/>
      <c r="V12" s="529"/>
      <c r="W12" s="529"/>
      <c r="X12" s="529"/>
      <c r="Y12" s="529"/>
      <c r="Z12" s="529"/>
      <c r="AA12" s="529"/>
      <c r="AB12" s="529"/>
      <c r="AC12" s="530"/>
      <c r="AF12" s="58"/>
      <c r="AH12" s="143"/>
      <c r="AK12" s="144"/>
    </row>
    <row r="13" spans="1:49" ht="20.25" customHeight="1">
      <c r="A13" s="460"/>
      <c r="B13" s="461"/>
      <c r="C13" s="461"/>
      <c r="D13" s="461"/>
      <c r="E13" s="461"/>
      <c r="F13" s="527"/>
      <c r="G13" s="359"/>
      <c r="H13" s="359"/>
      <c r="I13" s="359"/>
      <c r="J13" s="182" t="s">
        <v>230</v>
      </c>
      <c r="K13" s="415"/>
      <c r="L13" s="416"/>
      <c r="M13" s="416"/>
      <c r="N13" s="416"/>
      <c r="O13" s="416"/>
      <c r="P13" s="417"/>
      <c r="Q13" s="527"/>
      <c r="R13" s="359"/>
      <c r="S13" s="359"/>
      <c r="T13" s="183" t="s">
        <v>103</v>
      </c>
      <c r="U13" s="531"/>
      <c r="V13" s="532"/>
      <c r="W13" s="532"/>
      <c r="X13" s="532"/>
      <c r="Y13" s="532"/>
      <c r="Z13" s="532"/>
      <c r="AA13" s="532"/>
      <c r="AB13" s="532"/>
      <c r="AC13" s="533"/>
      <c r="AF13" s="58"/>
      <c r="AH13" s="143"/>
    </row>
    <row r="14" spans="1:49" ht="20.25" customHeight="1">
      <c r="A14" s="537" t="s">
        <v>30</v>
      </c>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9"/>
      <c r="AF14" s="58"/>
      <c r="AH14" s="143"/>
    </row>
    <row r="15" spans="1:49" ht="20.25" customHeight="1">
      <c r="A15" s="409" t="s">
        <v>131</v>
      </c>
      <c r="B15" s="458"/>
      <c r="C15" s="459"/>
      <c r="D15" s="466" t="s">
        <v>132</v>
      </c>
      <c r="E15" s="540"/>
      <c r="F15" s="468"/>
      <c r="G15" s="469"/>
      <c r="H15" s="469"/>
      <c r="I15" s="469"/>
      <c r="J15" s="469"/>
      <c r="K15" s="469"/>
      <c r="L15" s="469"/>
      <c r="M15" s="469"/>
      <c r="N15" s="469"/>
      <c r="O15" s="469"/>
      <c r="P15" s="469"/>
      <c r="Q15" s="469"/>
      <c r="R15" s="469"/>
      <c r="S15" s="469"/>
      <c r="T15" s="469"/>
      <c r="U15" s="469"/>
      <c r="V15" s="469"/>
      <c r="W15" s="469"/>
      <c r="X15" s="469"/>
      <c r="Y15" s="469"/>
      <c r="Z15" s="469"/>
      <c r="AA15" s="469"/>
      <c r="AB15" s="469"/>
      <c r="AC15" s="470"/>
      <c r="AF15" s="58"/>
      <c r="AH15" s="143"/>
    </row>
    <row r="16" spans="1:49" ht="20.25" customHeight="1">
      <c r="A16" s="460"/>
      <c r="B16" s="461"/>
      <c r="C16" s="462"/>
      <c r="D16" s="471" t="s">
        <v>113</v>
      </c>
      <c r="E16" s="541"/>
      <c r="F16" s="473"/>
      <c r="G16" s="474"/>
      <c r="H16" s="474"/>
      <c r="I16" s="474"/>
      <c r="J16" s="474"/>
      <c r="K16" s="474"/>
      <c r="L16" s="474"/>
      <c r="M16" s="474"/>
      <c r="N16" s="474"/>
      <c r="O16" s="474"/>
      <c r="P16" s="474"/>
      <c r="Q16" s="474"/>
      <c r="R16" s="474"/>
      <c r="S16" s="474"/>
      <c r="T16" s="474"/>
      <c r="U16" s="474"/>
      <c r="V16" s="474"/>
      <c r="W16" s="474"/>
      <c r="X16" s="474"/>
      <c r="Y16" s="474"/>
      <c r="Z16" s="474"/>
      <c r="AA16" s="474"/>
      <c r="AB16" s="474"/>
      <c r="AC16" s="475"/>
      <c r="AF16" s="58"/>
      <c r="AH16" s="143"/>
    </row>
    <row r="17" spans="1:37" ht="20.25" customHeight="1">
      <c r="A17" s="460"/>
      <c r="B17" s="461"/>
      <c r="C17" s="462"/>
      <c r="D17" s="476" t="s">
        <v>133</v>
      </c>
      <c r="E17" s="542"/>
      <c r="F17" s="73"/>
      <c r="G17" s="74"/>
      <c r="H17" s="74"/>
      <c r="I17" s="74"/>
      <c r="J17" s="74"/>
      <c r="K17" s="74"/>
      <c r="L17" s="74"/>
      <c r="M17" s="74"/>
      <c r="N17" s="74"/>
      <c r="O17" s="74"/>
      <c r="P17" s="74"/>
      <c r="Q17" s="74"/>
      <c r="R17" s="74"/>
      <c r="S17" s="74"/>
      <c r="T17" s="74"/>
      <c r="U17" s="74"/>
      <c r="V17" s="74"/>
      <c r="W17" s="74"/>
      <c r="X17" s="74"/>
      <c r="Y17" s="74"/>
      <c r="Z17" s="74"/>
      <c r="AA17" s="74"/>
      <c r="AB17" s="74"/>
      <c r="AC17" s="75"/>
      <c r="AF17" s="58"/>
      <c r="AH17" s="143"/>
    </row>
    <row r="18" spans="1:37" ht="20.25" customHeight="1">
      <c r="A18" s="463"/>
      <c r="B18" s="464"/>
      <c r="C18" s="465"/>
      <c r="D18" s="478"/>
      <c r="E18" s="543"/>
      <c r="F18" s="480"/>
      <c r="G18" s="481"/>
      <c r="H18" s="481"/>
      <c r="I18" s="481"/>
      <c r="J18" s="481"/>
      <c r="K18" s="481"/>
      <c r="L18" s="481"/>
      <c r="M18" s="481"/>
      <c r="N18" s="481"/>
      <c r="O18" s="481"/>
      <c r="P18" s="481"/>
      <c r="Q18" s="481"/>
      <c r="R18" s="481"/>
      <c r="S18" s="481"/>
      <c r="T18" s="481"/>
      <c r="U18" s="481"/>
      <c r="V18" s="481"/>
      <c r="W18" s="481"/>
      <c r="X18" s="481"/>
      <c r="Y18" s="481"/>
      <c r="Z18" s="481"/>
      <c r="AA18" s="481"/>
      <c r="AB18" s="481"/>
      <c r="AC18" s="482"/>
      <c r="AF18" s="58"/>
      <c r="AH18" s="143"/>
    </row>
    <row r="19" spans="1:37" ht="20.25" customHeight="1">
      <c r="A19" s="348" t="s">
        <v>134</v>
      </c>
      <c r="B19" s="349"/>
      <c r="C19" s="349"/>
      <c r="D19" s="349"/>
      <c r="E19" s="349"/>
      <c r="F19" s="544" t="s">
        <v>149</v>
      </c>
      <c r="G19" s="545"/>
      <c r="H19" s="545"/>
      <c r="I19" s="545"/>
      <c r="J19" s="545"/>
      <c r="K19" s="545"/>
      <c r="L19" s="545"/>
      <c r="M19" s="545"/>
      <c r="N19" s="545"/>
      <c r="O19" s="545"/>
      <c r="P19" s="545"/>
      <c r="Q19" s="545"/>
      <c r="R19" s="545"/>
      <c r="S19" s="545"/>
      <c r="T19" s="545"/>
      <c r="U19" s="545"/>
      <c r="V19" s="545"/>
      <c r="W19" s="545"/>
      <c r="X19" s="545"/>
      <c r="Y19" s="545"/>
      <c r="Z19" s="545"/>
      <c r="AA19" s="545"/>
      <c r="AB19" s="545"/>
      <c r="AC19" s="546"/>
      <c r="AF19" s="58"/>
      <c r="AH19" s="143"/>
    </row>
    <row r="20" spans="1:37" ht="20.25" customHeight="1">
      <c r="A20" s="380" t="s">
        <v>31</v>
      </c>
      <c r="B20" s="380"/>
      <c r="C20" s="380"/>
      <c r="D20" s="380"/>
      <c r="E20" s="348"/>
      <c r="F20" s="547" t="s">
        <v>150</v>
      </c>
      <c r="G20" s="548"/>
      <c r="H20" s="548"/>
      <c r="I20" s="548"/>
      <c r="J20" s="548"/>
      <c r="K20" s="548"/>
      <c r="L20" s="548"/>
      <c r="M20" s="548"/>
      <c r="N20" s="548"/>
      <c r="O20" s="548"/>
      <c r="P20" s="548"/>
      <c r="Q20" s="548"/>
      <c r="R20" s="548"/>
      <c r="S20" s="548"/>
      <c r="T20" s="548"/>
      <c r="U20" s="548"/>
      <c r="V20" s="548"/>
      <c r="W20" s="548"/>
      <c r="X20" s="548"/>
      <c r="Y20" s="548"/>
      <c r="Z20" s="548"/>
      <c r="AA20" s="548"/>
      <c r="AB20" s="548"/>
      <c r="AC20" s="549"/>
      <c r="AF20" s="58"/>
      <c r="AH20" s="143"/>
    </row>
    <row r="21" spans="1:37" ht="20.25" customHeight="1">
      <c r="A21" s="380"/>
      <c r="B21" s="380"/>
      <c r="C21" s="380"/>
      <c r="D21" s="380"/>
      <c r="E21" s="348"/>
      <c r="F21" s="550"/>
      <c r="G21" s="551"/>
      <c r="H21" s="551"/>
      <c r="I21" s="551"/>
      <c r="J21" s="551"/>
      <c r="K21" s="551"/>
      <c r="L21" s="551"/>
      <c r="M21" s="551"/>
      <c r="N21" s="551"/>
      <c r="O21" s="551"/>
      <c r="P21" s="551"/>
      <c r="Q21" s="551"/>
      <c r="R21" s="551"/>
      <c r="S21" s="551"/>
      <c r="T21" s="551"/>
      <c r="U21" s="551"/>
      <c r="V21" s="551"/>
      <c r="W21" s="551"/>
      <c r="X21" s="551"/>
      <c r="Y21" s="551"/>
      <c r="Z21" s="551"/>
      <c r="AA21" s="551"/>
      <c r="AB21" s="551"/>
      <c r="AC21" s="552"/>
      <c r="AF21" s="58"/>
      <c r="AH21" s="143"/>
    </row>
    <row r="22" spans="1:37" ht="20.25" customHeight="1">
      <c r="A22" s="409" t="s">
        <v>32</v>
      </c>
      <c r="B22" s="410"/>
      <c r="C22" s="410"/>
      <c r="D22" s="410"/>
      <c r="E22" s="410"/>
      <c r="F22" s="447"/>
      <c r="G22" s="448"/>
      <c r="H22" s="448"/>
      <c r="I22" s="448"/>
      <c r="J22" s="448"/>
      <c r="K22" s="448"/>
      <c r="L22" s="448"/>
      <c r="M22" s="448"/>
      <c r="N22" s="448"/>
      <c r="O22" s="448"/>
      <c r="P22" s="448"/>
      <c r="Q22" s="448"/>
      <c r="R22" s="448"/>
      <c r="S22" s="448"/>
      <c r="T22" s="448"/>
      <c r="U22" s="448"/>
      <c r="V22" s="448"/>
      <c r="W22" s="448"/>
      <c r="X22" s="448"/>
      <c r="Y22" s="448"/>
      <c r="Z22" s="448"/>
      <c r="AA22" s="448"/>
      <c r="AB22" s="448"/>
      <c r="AC22" s="449"/>
      <c r="AF22" s="58"/>
      <c r="AH22" s="143"/>
    </row>
    <row r="23" spans="1:37" ht="20.25" customHeight="1">
      <c r="A23" s="412"/>
      <c r="B23" s="413"/>
      <c r="C23" s="413"/>
      <c r="D23" s="413"/>
      <c r="E23" s="413"/>
      <c r="F23" s="553" t="s">
        <v>151</v>
      </c>
      <c r="G23" s="554"/>
      <c r="H23" s="554"/>
      <c r="I23" s="554"/>
      <c r="J23" s="554"/>
      <c r="K23" s="554"/>
      <c r="L23" s="554"/>
      <c r="M23" s="554"/>
      <c r="N23" s="554"/>
      <c r="O23" s="554"/>
      <c r="P23" s="554"/>
      <c r="Q23" s="554"/>
      <c r="R23" s="554"/>
      <c r="S23" s="554"/>
      <c r="T23" s="554"/>
      <c r="U23" s="554"/>
      <c r="V23" s="554"/>
      <c r="W23" s="554"/>
      <c r="X23" s="554"/>
      <c r="Y23" s="554"/>
      <c r="Z23" s="554"/>
      <c r="AA23" s="554"/>
      <c r="AB23" s="554"/>
      <c r="AC23" s="555"/>
      <c r="AF23" s="58"/>
      <c r="AH23" s="143"/>
    </row>
    <row r="24" spans="1:37" ht="20.25" customHeight="1">
      <c r="A24" s="415"/>
      <c r="B24" s="416"/>
      <c r="C24" s="416"/>
      <c r="D24" s="416"/>
      <c r="E24" s="416"/>
      <c r="F24" s="553"/>
      <c r="G24" s="554"/>
      <c r="H24" s="554"/>
      <c r="I24" s="554"/>
      <c r="J24" s="554"/>
      <c r="K24" s="554"/>
      <c r="L24" s="554"/>
      <c r="M24" s="554"/>
      <c r="N24" s="554"/>
      <c r="O24" s="554"/>
      <c r="P24" s="554"/>
      <c r="Q24" s="554"/>
      <c r="R24" s="554"/>
      <c r="S24" s="554"/>
      <c r="T24" s="554"/>
      <c r="U24" s="554"/>
      <c r="V24" s="554"/>
      <c r="W24" s="554"/>
      <c r="X24" s="554"/>
      <c r="Y24" s="554"/>
      <c r="Z24" s="554"/>
      <c r="AA24" s="554"/>
      <c r="AB24" s="554"/>
      <c r="AC24" s="555"/>
      <c r="AF24" s="58"/>
    </row>
    <row r="25" spans="1:37" ht="20.25" customHeight="1">
      <c r="A25" s="412" t="s">
        <v>135</v>
      </c>
      <c r="B25" s="413"/>
      <c r="C25" s="413"/>
      <c r="D25" s="413"/>
      <c r="E25" s="413"/>
      <c r="F25" s="556" t="s">
        <v>152</v>
      </c>
      <c r="G25" s="557"/>
      <c r="H25" s="557"/>
      <c r="I25" s="557"/>
      <c r="J25" s="557"/>
      <c r="K25" s="557"/>
      <c r="L25" s="557"/>
      <c r="M25" s="557"/>
      <c r="N25" s="557"/>
      <c r="O25" s="557"/>
      <c r="P25" s="557"/>
      <c r="Q25" s="557"/>
      <c r="R25" s="557"/>
      <c r="S25" s="557"/>
      <c r="T25" s="557"/>
      <c r="U25" s="557"/>
      <c r="V25" s="557"/>
      <c r="W25" s="557"/>
      <c r="X25" s="557"/>
      <c r="Y25" s="557"/>
      <c r="Z25" s="557"/>
      <c r="AA25" s="557"/>
      <c r="AB25" s="557"/>
      <c r="AC25" s="558"/>
      <c r="AF25" s="58"/>
      <c r="AK25" s="144"/>
    </row>
    <row r="26" spans="1:37" ht="20.25" customHeight="1">
      <c r="A26" s="412"/>
      <c r="B26" s="413"/>
      <c r="C26" s="413"/>
      <c r="D26" s="413"/>
      <c r="E26" s="413"/>
      <c r="F26" s="553"/>
      <c r="G26" s="554"/>
      <c r="H26" s="554"/>
      <c r="I26" s="554"/>
      <c r="J26" s="554"/>
      <c r="K26" s="554"/>
      <c r="L26" s="554"/>
      <c r="M26" s="554"/>
      <c r="N26" s="554"/>
      <c r="O26" s="554"/>
      <c r="P26" s="554"/>
      <c r="Q26" s="554"/>
      <c r="R26" s="554"/>
      <c r="S26" s="554"/>
      <c r="T26" s="554"/>
      <c r="U26" s="554"/>
      <c r="V26" s="554"/>
      <c r="W26" s="554"/>
      <c r="X26" s="554"/>
      <c r="Y26" s="554"/>
      <c r="Z26" s="554"/>
      <c r="AA26" s="554"/>
      <c r="AB26" s="554"/>
      <c r="AC26" s="555"/>
      <c r="AF26" s="58"/>
      <c r="AK26" s="144"/>
    </row>
    <row r="27" spans="1:37" ht="20.25" customHeight="1">
      <c r="A27" s="412"/>
      <c r="B27" s="413"/>
      <c r="C27" s="413"/>
      <c r="D27" s="413"/>
      <c r="E27" s="413"/>
      <c r="F27" s="559"/>
      <c r="G27" s="560"/>
      <c r="H27" s="560"/>
      <c r="I27" s="560"/>
      <c r="J27" s="560"/>
      <c r="K27" s="560"/>
      <c r="L27" s="560"/>
      <c r="M27" s="560"/>
      <c r="N27" s="560"/>
      <c r="O27" s="560"/>
      <c r="P27" s="560"/>
      <c r="Q27" s="560"/>
      <c r="R27" s="560"/>
      <c r="S27" s="560"/>
      <c r="T27" s="560"/>
      <c r="U27" s="560"/>
      <c r="V27" s="560"/>
      <c r="W27" s="560"/>
      <c r="X27" s="560"/>
      <c r="Y27" s="560"/>
      <c r="Z27" s="560"/>
      <c r="AA27" s="560"/>
      <c r="AB27" s="560"/>
      <c r="AC27" s="561"/>
      <c r="AF27" s="58"/>
    </row>
    <row r="28" spans="1:37" ht="20.25" customHeight="1">
      <c r="A28" s="450" t="s">
        <v>33</v>
      </c>
      <c r="B28" s="450"/>
      <c r="C28" s="450"/>
      <c r="D28" s="450"/>
      <c r="E28" s="450"/>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F28" s="58"/>
    </row>
    <row r="29" spans="1:37" ht="20.25" customHeight="1">
      <c r="A29" s="351" t="s">
        <v>34</v>
      </c>
      <c r="B29" s="352"/>
      <c r="C29" s="352"/>
      <c r="D29" s="352"/>
      <c r="E29" s="352"/>
      <c r="F29" s="452" t="s">
        <v>112</v>
      </c>
      <c r="G29" s="453"/>
      <c r="H29" s="453"/>
      <c r="I29" s="453"/>
      <c r="J29" s="453"/>
      <c r="K29" s="453"/>
      <c r="L29" s="454"/>
      <c r="M29" s="454"/>
      <c r="N29" s="454"/>
      <c r="O29" s="454"/>
      <c r="P29" s="453"/>
      <c r="Q29" s="455"/>
      <c r="R29" s="453"/>
      <c r="S29" s="453"/>
      <c r="T29" s="453"/>
      <c r="U29" s="453"/>
      <c r="V29" s="453"/>
      <c r="W29" s="453"/>
      <c r="X29" s="453"/>
      <c r="Y29" s="453"/>
      <c r="Z29" s="454"/>
      <c r="AA29" s="454"/>
      <c r="AB29" s="454"/>
      <c r="AC29" s="457"/>
    </row>
    <row r="30" spans="1:37" ht="12.75" customHeight="1">
      <c r="A30" s="523" t="s">
        <v>36</v>
      </c>
      <c r="B30" s="458"/>
      <c r="C30" s="458"/>
      <c r="D30" s="458"/>
      <c r="E30" s="458"/>
      <c r="F30" s="354" t="s">
        <v>35</v>
      </c>
      <c r="G30" s="355"/>
      <c r="H30" s="562">
        <v>2</v>
      </c>
      <c r="I30" s="562"/>
      <c r="J30" s="562"/>
      <c r="K30" s="360" t="s">
        <v>37</v>
      </c>
      <c r="L30" s="409" t="s">
        <v>231</v>
      </c>
      <c r="M30" s="410"/>
      <c r="N30" s="411"/>
      <c r="O30" s="570" t="s">
        <v>153</v>
      </c>
      <c r="P30" s="570"/>
      <c r="Q30" s="570"/>
      <c r="R30" s="570"/>
      <c r="S30" s="570"/>
      <c r="T30" s="570"/>
      <c r="U30" s="570"/>
      <c r="V30" s="570"/>
      <c r="W30" s="570"/>
      <c r="X30" s="570"/>
      <c r="Y30" s="335" t="s">
        <v>72</v>
      </c>
      <c r="Z30" s="336"/>
      <c r="AA30" s="337"/>
      <c r="AB30" s="566"/>
      <c r="AC30" s="567"/>
    </row>
    <row r="31" spans="1:37" ht="12.75" customHeight="1">
      <c r="A31" s="460"/>
      <c r="B31" s="461"/>
      <c r="C31" s="461"/>
      <c r="D31" s="461"/>
      <c r="E31" s="461"/>
      <c r="F31" s="356"/>
      <c r="G31" s="357"/>
      <c r="H31" s="563"/>
      <c r="I31" s="563"/>
      <c r="J31" s="563"/>
      <c r="K31" s="361"/>
      <c r="L31" s="412"/>
      <c r="M31" s="413"/>
      <c r="N31" s="414"/>
      <c r="O31" s="571"/>
      <c r="P31" s="571"/>
      <c r="Q31" s="571"/>
      <c r="R31" s="571"/>
      <c r="S31" s="571"/>
      <c r="T31" s="571"/>
      <c r="U31" s="571"/>
      <c r="V31" s="571"/>
      <c r="W31" s="571"/>
      <c r="X31" s="571"/>
      <c r="Y31" s="366"/>
      <c r="Z31" s="367"/>
      <c r="AA31" s="368"/>
      <c r="AB31" s="344"/>
      <c r="AC31" s="568"/>
    </row>
    <row r="32" spans="1:37" ht="12.75" customHeight="1">
      <c r="A32" s="460"/>
      <c r="B32" s="461"/>
      <c r="C32" s="461"/>
      <c r="D32" s="461"/>
      <c r="E32" s="461"/>
      <c r="F32" s="354" t="s">
        <v>71</v>
      </c>
      <c r="G32" s="355"/>
      <c r="H32" s="562">
        <v>24</v>
      </c>
      <c r="I32" s="562"/>
      <c r="J32" s="562"/>
      <c r="K32" s="360" t="s">
        <v>37</v>
      </c>
      <c r="L32" s="412"/>
      <c r="M32" s="413"/>
      <c r="N32" s="414"/>
      <c r="O32" s="571"/>
      <c r="P32" s="571"/>
      <c r="Q32" s="571"/>
      <c r="R32" s="571"/>
      <c r="S32" s="571"/>
      <c r="T32" s="571"/>
      <c r="U32" s="571"/>
      <c r="V32" s="571"/>
      <c r="W32" s="571"/>
      <c r="X32" s="571"/>
      <c r="Y32" s="366"/>
      <c r="Z32" s="367"/>
      <c r="AA32" s="368"/>
      <c r="AB32" s="344"/>
      <c r="AC32" s="568"/>
    </row>
    <row r="33" spans="1:58" ht="12.75" customHeight="1">
      <c r="A33" s="463"/>
      <c r="B33" s="464"/>
      <c r="C33" s="464"/>
      <c r="D33" s="464"/>
      <c r="E33" s="464"/>
      <c r="F33" s="356"/>
      <c r="G33" s="357"/>
      <c r="H33" s="563"/>
      <c r="I33" s="563"/>
      <c r="J33" s="563"/>
      <c r="K33" s="361"/>
      <c r="L33" s="415"/>
      <c r="M33" s="416"/>
      <c r="N33" s="417"/>
      <c r="O33" s="572"/>
      <c r="P33" s="572"/>
      <c r="Q33" s="572"/>
      <c r="R33" s="572"/>
      <c r="S33" s="572"/>
      <c r="T33" s="572"/>
      <c r="U33" s="572"/>
      <c r="V33" s="572"/>
      <c r="W33" s="572"/>
      <c r="X33" s="572"/>
      <c r="Y33" s="338"/>
      <c r="Z33" s="339"/>
      <c r="AA33" s="340"/>
      <c r="AB33" s="346"/>
      <c r="AC33" s="569"/>
    </row>
    <row r="34" spans="1:58" ht="20.25" customHeight="1">
      <c r="A34" s="409" t="s">
        <v>232</v>
      </c>
      <c r="B34" s="410"/>
      <c r="C34" s="410"/>
      <c r="D34" s="410"/>
      <c r="E34" s="411"/>
      <c r="F34" s="564" t="s">
        <v>144</v>
      </c>
      <c r="G34" s="564"/>
      <c r="H34" s="564"/>
      <c r="I34" s="564"/>
      <c r="J34" s="564"/>
      <c r="K34" s="564" t="s">
        <v>233</v>
      </c>
      <c r="L34" s="565"/>
      <c r="M34" s="565"/>
      <c r="N34" s="565"/>
      <c r="O34" s="565"/>
      <c r="P34" s="565" t="s">
        <v>234</v>
      </c>
      <c r="Q34" s="565"/>
      <c r="R34" s="565"/>
      <c r="S34" s="565"/>
      <c r="T34" s="565"/>
      <c r="U34" s="565" t="s">
        <v>145</v>
      </c>
      <c r="V34" s="565"/>
      <c r="W34" s="565"/>
      <c r="X34" s="565"/>
      <c r="Y34" s="565"/>
      <c r="Z34" s="576" t="s">
        <v>154</v>
      </c>
      <c r="AA34" s="576"/>
      <c r="AB34" s="576"/>
      <c r="AC34" s="576"/>
    </row>
    <row r="35" spans="1:58" ht="20.25" customHeight="1">
      <c r="A35" s="412"/>
      <c r="B35" s="413"/>
      <c r="C35" s="413"/>
      <c r="D35" s="413"/>
      <c r="E35" s="414"/>
      <c r="F35" s="565"/>
      <c r="G35" s="565"/>
      <c r="H35" s="565"/>
      <c r="I35" s="565"/>
      <c r="J35" s="565"/>
      <c r="K35" s="565"/>
      <c r="L35" s="565"/>
      <c r="M35" s="565"/>
      <c r="N35" s="565"/>
      <c r="O35" s="565"/>
      <c r="P35" s="565"/>
      <c r="Q35" s="565"/>
      <c r="R35" s="565"/>
      <c r="S35" s="565"/>
      <c r="T35" s="565"/>
      <c r="U35" s="565"/>
      <c r="V35" s="565"/>
      <c r="W35" s="565"/>
      <c r="X35" s="565"/>
      <c r="Y35" s="565"/>
      <c r="Z35" s="576"/>
      <c r="AA35" s="576"/>
      <c r="AB35" s="576"/>
      <c r="AC35" s="576"/>
      <c r="BF35" s="23" t="s">
        <v>73</v>
      </c>
    </row>
    <row r="36" spans="1:58" ht="24.75" customHeight="1">
      <c r="A36" s="415"/>
      <c r="B36" s="416"/>
      <c r="C36" s="416"/>
      <c r="D36" s="416"/>
      <c r="E36" s="417"/>
      <c r="F36" s="577">
        <v>10</v>
      </c>
      <c r="G36" s="578"/>
      <c r="H36" s="578"/>
      <c r="I36" s="578"/>
      <c r="J36" s="59" t="s">
        <v>103</v>
      </c>
      <c r="K36" s="577">
        <v>4</v>
      </c>
      <c r="L36" s="578"/>
      <c r="M36" s="578"/>
      <c r="N36" s="578"/>
      <c r="O36" s="59" t="s">
        <v>103</v>
      </c>
      <c r="P36" s="577">
        <v>10</v>
      </c>
      <c r="Q36" s="578"/>
      <c r="R36" s="578"/>
      <c r="S36" s="578"/>
      <c r="T36" s="59" t="s">
        <v>103</v>
      </c>
      <c r="U36" s="577">
        <v>3</v>
      </c>
      <c r="V36" s="578"/>
      <c r="W36" s="578"/>
      <c r="X36" s="578"/>
      <c r="Y36" s="59" t="s">
        <v>103</v>
      </c>
      <c r="Z36" s="579">
        <v>5</v>
      </c>
      <c r="AA36" s="580"/>
      <c r="AB36" s="580"/>
      <c r="AC36" s="59" t="s">
        <v>103</v>
      </c>
    </row>
    <row r="37" spans="1:58" ht="20.25" customHeight="1">
      <c r="A37" s="393" t="s">
        <v>109</v>
      </c>
      <c r="B37" s="394"/>
      <c r="C37" s="394"/>
      <c r="D37" s="394"/>
      <c r="E37" s="395"/>
      <c r="F37" s="581">
        <v>100</v>
      </c>
      <c r="G37" s="581"/>
      <c r="H37" s="581"/>
      <c r="I37" s="184"/>
      <c r="J37" s="184"/>
      <c r="K37" s="582" t="s">
        <v>110</v>
      </c>
      <c r="L37" s="583"/>
      <c r="M37" s="583"/>
      <c r="N37" s="583"/>
      <c r="O37" s="395"/>
      <c r="P37" s="584">
        <v>50</v>
      </c>
      <c r="Q37" s="585"/>
      <c r="R37" s="585"/>
      <c r="S37" s="60"/>
      <c r="T37" s="61"/>
      <c r="U37" s="588" t="s">
        <v>142</v>
      </c>
      <c r="V37" s="588"/>
      <c r="W37" s="588"/>
      <c r="X37" s="589"/>
      <c r="Y37" s="573"/>
      <c r="Z37" s="574"/>
      <c r="AA37" s="574"/>
      <c r="AB37" s="574"/>
      <c r="AC37" s="575"/>
    </row>
    <row r="38" spans="1:58" ht="20.25" customHeight="1">
      <c r="A38" s="396"/>
      <c r="B38" s="397"/>
      <c r="C38" s="397"/>
      <c r="D38" s="397"/>
      <c r="E38" s="398"/>
      <c r="F38" s="581"/>
      <c r="G38" s="581"/>
      <c r="H38" s="581"/>
      <c r="I38" s="184" t="s">
        <v>74</v>
      </c>
      <c r="J38" s="184" t="s">
        <v>80</v>
      </c>
      <c r="K38" s="396"/>
      <c r="L38" s="397"/>
      <c r="M38" s="397"/>
      <c r="N38" s="397"/>
      <c r="O38" s="398"/>
      <c r="P38" s="586"/>
      <c r="Q38" s="587"/>
      <c r="R38" s="587"/>
      <c r="S38" s="62" t="s">
        <v>74</v>
      </c>
      <c r="T38" s="63" t="s">
        <v>80</v>
      </c>
      <c r="U38" s="588"/>
      <c r="V38" s="588"/>
      <c r="W38" s="588"/>
      <c r="X38" s="589"/>
      <c r="Y38" s="573"/>
      <c r="Z38" s="574"/>
      <c r="AA38" s="574"/>
      <c r="AB38" s="574"/>
      <c r="AC38" s="575"/>
      <c r="AN38" s="20"/>
    </row>
    <row r="39" spans="1:58" ht="20.25" customHeight="1">
      <c r="A39" s="377" t="s">
        <v>75</v>
      </c>
      <c r="B39" s="378"/>
      <c r="C39" s="378"/>
      <c r="D39" s="378"/>
      <c r="E39" s="379"/>
      <c r="F39" s="380" t="s">
        <v>76</v>
      </c>
      <c r="G39" s="380"/>
      <c r="H39" s="380"/>
      <c r="I39" s="348"/>
      <c r="J39" s="590" t="s">
        <v>235</v>
      </c>
      <c r="K39" s="591"/>
      <c r="L39" s="591"/>
      <c r="M39" s="591"/>
      <c r="N39" s="591"/>
      <c r="O39" s="591"/>
      <c r="P39" s="591"/>
      <c r="Q39" s="591"/>
      <c r="R39" s="591"/>
      <c r="S39" s="591"/>
      <c r="T39" s="591"/>
      <c r="U39" s="591"/>
      <c r="V39" s="591"/>
      <c r="W39" s="591"/>
      <c r="X39" s="591"/>
      <c r="Y39" s="591"/>
      <c r="Z39" s="591"/>
      <c r="AA39" s="591"/>
      <c r="AB39" s="591"/>
      <c r="AC39" s="592"/>
    </row>
    <row r="40" spans="1:58" ht="20.25" customHeight="1">
      <c r="A40" s="7"/>
      <c r="B40" s="5"/>
      <c r="C40" s="5"/>
      <c r="D40" s="5"/>
      <c r="E40" s="6"/>
      <c r="F40" s="380" t="s">
        <v>39</v>
      </c>
      <c r="G40" s="380"/>
      <c r="H40" s="380"/>
      <c r="I40" s="348"/>
      <c r="J40" s="593" t="s">
        <v>77</v>
      </c>
      <c r="K40" s="594"/>
      <c r="L40" s="594"/>
      <c r="M40" s="595" t="s">
        <v>236</v>
      </c>
      <c r="N40" s="595"/>
      <c r="O40" s="185" t="s">
        <v>120</v>
      </c>
      <c r="P40" s="596" t="s">
        <v>237</v>
      </c>
      <c r="Q40" s="596"/>
      <c r="R40" s="596"/>
      <c r="S40" s="596"/>
      <c r="T40" s="596"/>
      <c r="U40" s="596"/>
      <c r="V40" s="596"/>
      <c r="W40" s="596"/>
      <c r="X40" s="596"/>
      <c r="Y40" s="596"/>
      <c r="Z40" s="596"/>
      <c r="AA40" s="596"/>
      <c r="AB40" s="596"/>
      <c r="AC40" s="597"/>
    </row>
    <row r="41" spans="1:58" ht="20.25" customHeight="1">
      <c r="A41" s="7"/>
      <c r="B41" s="5"/>
      <c r="C41" s="5"/>
      <c r="D41" s="5"/>
      <c r="E41" s="6"/>
      <c r="F41" s="430" t="s">
        <v>146</v>
      </c>
      <c r="G41" s="430"/>
      <c r="H41" s="430"/>
      <c r="I41" s="430"/>
      <c r="J41" s="418" t="s">
        <v>78</v>
      </c>
      <c r="K41" s="418"/>
      <c r="L41" s="418"/>
      <c r="M41" s="419"/>
      <c r="N41" s="598">
        <v>1000</v>
      </c>
      <c r="O41" s="598"/>
      <c r="P41" s="598"/>
      <c r="Q41" s="186" t="s">
        <v>97</v>
      </c>
      <c r="R41" s="64" t="s">
        <v>80</v>
      </c>
      <c r="S41" s="413" t="s">
        <v>79</v>
      </c>
      <c r="T41" s="413"/>
      <c r="U41" s="599" t="s">
        <v>238</v>
      </c>
      <c r="V41" s="600"/>
      <c r="W41" s="600"/>
      <c r="X41" s="600"/>
      <c r="Y41" s="600"/>
      <c r="Z41" s="600"/>
      <c r="AA41" s="600"/>
      <c r="AB41" s="600"/>
      <c r="AC41" s="601"/>
    </row>
    <row r="42" spans="1:58" ht="20.25" customHeight="1">
      <c r="A42" s="1"/>
      <c r="B42" s="2"/>
      <c r="C42" s="2"/>
      <c r="D42" s="2"/>
      <c r="E42" s="8"/>
      <c r="F42" s="431"/>
      <c r="G42" s="431"/>
      <c r="H42" s="431"/>
      <c r="I42" s="431"/>
      <c r="J42" s="420" t="s">
        <v>85</v>
      </c>
      <c r="K42" s="420"/>
      <c r="L42" s="420"/>
      <c r="M42" s="421"/>
      <c r="N42" s="605"/>
      <c r="O42" s="605"/>
      <c r="P42" s="605"/>
      <c r="Q42" s="65" t="s">
        <v>97</v>
      </c>
      <c r="R42" s="64" t="s">
        <v>1</v>
      </c>
      <c r="S42" s="416"/>
      <c r="T42" s="416"/>
      <c r="U42" s="602"/>
      <c r="V42" s="603"/>
      <c r="W42" s="603"/>
      <c r="X42" s="603"/>
      <c r="Y42" s="603"/>
      <c r="Z42" s="603"/>
      <c r="AA42" s="603"/>
      <c r="AB42" s="603"/>
      <c r="AC42" s="604"/>
    </row>
    <row r="43" spans="1:58" ht="20.25" customHeight="1">
      <c r="A43" s="66" t="s">
        <v>141</v>
      </c>
      <c r="B43" s="66"/>
      <c r="C43" s="66"/>
      <c r="D43" s="66"/>
      <c r="E43" s="66"/>
      <c r="F43" s="67"/>
      <c r="G43" s="67"/>
      <c r="H43" s="67"/>
      <c r="I43" s="67"/>
      <c r="J43" s="67"/>
      <c r="K43" s="66"/>
      <c r="L43" s="66"/>
      <c r="M43" s="66"/>
      <c r="N43" s="66"/>
      <c r="O43" s="66"/>
      <c r="P43" s="68"/>
      <c r="Q43" s="69"/>
      <c r="R43" s="69"/>
      <c r="S43" s="69"/>
      <c r="T43" s="69"/>
      <c r="U43" s="66"/>
      <c r="V43" s="66"/>
      <c r="W43" s="66"/>
      <c r="X43" s="66"/>
      <c r="Y43" s="66"/>
      <c r="Z43" s="66"/>
      <c r="AA43" s="66"/>
      <c r="AB43" s="66"/>
      <c r="AC43" s="66"/>
    </row>
    <row r="44" spans="1:58" ht="26.25" customHeight="1">
      <c r="A44" s="66"/>
      <c r="B44" s="66"/>
      <c r="C44" s="66"/>
      <c r="D44" s="66"/>
      <c r="E44" s="66"/>
      <c r="F44" s="67"/>
      <c r="G44" s="67"/>
      <c r="H44" s="67"/>
      <c r="I44" s="67"/>
      <c r="J44" s="67"/>
      <c r="K44" s="66"/>
      <c r="L44" s="66"/>
      <c r="M44" s="66"/>
      <c r="N44" s="66"/>
      <c r="O44" s="66"/>
      <c r="P44" s="68"/>
      <c r="Q44" s="69"/>
      <c r="R44" s="69"/>
      <c r="S44" s="69"/>
      <c r="T44" s="69"/>
      <c r="U44" s="66"/>
      <c r="V44" s="66"/>
      <c r="W44" s="66"/>
      <c r="X44" s="66"/>
      <c r="Y44" s="66"/>
      <c r="Z44" s="66"/>
      <c r="AA44" s="66"/>
      <c r="AB44" s="66"/>
      <c r="AC44" s="66"/>
    </row>
    <row r="45" spans="1:58" ht="26.25" customHeight="1">
      <c r="A45" s="440" t="s">
        <v>114</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row>
    <row r="46" spans="1:58" ht="26.25" customHeight="1">
      <c r="A46" s="409" t="s">
        <v>115</v>
      </c>
      <c r="B46" s="410"/>
      <c r="C46" s="410"/>
      <c r="D46" s="410"/>
      <c r="E46" s="411"/>
      <c r="F46" s="11"/>
      <c r="G46" s="12"/>
      <c r="H46" s="12"/>
      <c r="I46" s="12"/>
      <c r="J46" s="12"/>
      <c r="K46" s="12"/>
      <c r="L46" s="12"/>
      <c r="M46" s="12"/>
      <c r="N46" s="12"/>
      <c r="O46" s="12"/>
      <c r="P46" s="12"/>
      <c r="Q46" s="12"/>
      <c r="R46" s="12"/>
      <c r="S46" s="12"/>
      <c r="T46" s="12"/>
      <c r="U46" s="12"/>
      <c r="V46" s="12"/>
      <c r="W46" s="12"/>
      <c r="X46" s="12"/>
      <c r="Y46" s="12"/>
      <c r="Z46" s="12"/>
      <c r="AA46" s="12"/>
      <c r="AB46" s="12"/>
      <c r="AC46" s="13"/>
    </row>
    <row r="47" spans="1:58" ht="26.25" customHeight="1">
      <c r="A47" s="412"/>
      <c r="B47" s="413"/>
      <c r="C47" s="413"/>
      <c r="D47" s="413"/>
      <c r="E47" s="414"/>
      <c r="F47" s="3"/>
      <c r="G47" s="4"/>
      <c r="H47" s="4"/>
      <c r="I47" s="4"/>
      <c r="J47" s="4"/>
      <c r="K47" s="4"/>
      <c r="L47" s="4"/>
      <c r="M47" s="4"/>
      <c r="N47" s="4"/>
      <c r="O47" s="4"/>
      <c r="P47" s="4"/>
      <c r="Q47" s="4"/>
      <c r="R47" s="4"/>
      <c r="S47" s="4"/>
      <c r="T47" s="4"/>
      <c r="U47" s="4"/>
      <c r="V47" s="4"/>
      <c r="W47" s="4"/>
      <c r="X47" s="4"/>
      <c r="Y47" s="4"/>
      <c r="Z47" s="4"/>
      <c r="AA47" s="4"/>
      <c r="AB47" s="4"/>
      <c r="AC47" s="14"/>
    </row>
    <row r="48" spans="1:58" ht="26.25" customHeight="1">
      <c r="A48" s="412"/>
      <c r="B48" s="413"/>
      <c r="C48" s="413"/>
      <c r="D48" s="413"/>
      <c r="E48" s="414"/>
      <c r="F48" s="3"/>
      <c r="G48" s="4"/>
      <c r="H48" s="4"/>
      <c r="I48" s="4"/>
      <c r="J48" s="4"/>
      <c r="K48" s="4"/>
      <c r="L48" s="4"/>
      <c r="M48" s="4"/>
      <c r="N48" s="4"/>
      <c r="O48" s="4"/>
      <c r="P48" s="4"/>
      <c r="Q48" s="4"/>
      <c r="R48" s="4"/>
      <c r="S48" s="4"/>
      <c r="T48" s="4"/>
      <c r="U48" s="4"/>
      <c r="V48" s="4"/>
      <c r="W48" s="4"/>
      <c r="X48" s="4"/>
      <c r="Y48" s="4"/>
      <c r="Z48" s="4"/>
      <c r="AA48" s="4"/>
      <c r="AB48" s="4"/>
      <c r="AC48" s="14"/>
    </row>
    <row r="49" spans="1:29" ht="26.25" customHeight="1">
      <c r="A49" s="412"/>
      <c r="B49" s="413"/>
      <c r="C49" s="413"/>
      <c r="D49" s="413"/>
      <c r="E49" s="414"/>
      <c r="F49" s="3"/>
      <c r="G49" s="4"/>
      <c r="H49" s="4"/>
      <c r="I49" s="4"/>
      <c r="J49" s="4"/>
      <c r="K49" s="4"/>
      <c r="L49" s="4"/>
      <c r="M49" s="4"/>
      <c r="N49" s="4"/>
      <c r="O49" s="4"/>
      <c r="P49" s="4"/>
      <c r="Q49" s="4"/>
      <c r="R49" s="4"/>
      <c r="S49" s="4"/>
      <c r="T49" s="4"/>
      <c r="U49" s="4"/>
      <c r="V49" s="4"/>
      <c r="W49" s="4"/>
      <c r="X49" s="4"/>
      <c r="Y49" s="4"/>
      <c r="Z49" s="4"/>
      <c r="AA49" s="4"/>
      <c r="AB49" s="4"/>
      <c r="AC49" s="14"/>
    </row>
    <row r="50" spans="1:29" ht="26.25" customHeight="1">
      <c r="A50" s="412"/>
      <c r="B50" s="413"/>
      <c r="C50" s="413"/>
      <c r="D50" s="413"/>
      <c r="E50" s="414"/>
      <c r="F50" s="3"/>
      <c r="G50" s="4"/>
      <c r="H50" s="4"/>
      <c r="I50" s="4"/>
      <c r="J50" s="4"/>
      <c r="K50" s="4"/>
      <c r="L50" s="4"/>
      <c r="M50" s="4"/>
      <c r="N50" s="4"/>
      <c r="O50" s="4"/>
      <c r="P50" s="4"/>
      <c r="Q50" s="4"/>
      <c r="R50" s="4"/>
      <c r="S50" s="4"/>
      <c r="T50" s="4"/>
      <c r="U50" s="4"/>
      <c r="V50" s="4"/>
      <c r="W50" s="4"/>
      <c r="X50" s="4"/>
      <c r="Y50" s="4"/>
      <c r="Z50" s="4"/>
      <c r="AA50" s="4"/>
      <c r="AB50" s="4"/>
      <c r="AC50" s="14"/>
    </row>
    <row r="51" spans="1:29" ht="26.25" customHeight="1">
      <c r="A51" s="412"/>
      <c r="B51" s="413"/>
      <c r="C51" s="413"/>
      <c r="D51" s="413"/>
      <c r="E51" s="414"/>
      <c r="F51" s="3"/>
      <c r="G51" s="4"/>
      <c r="H51" s="4"/>
      <c r="I51" s="4"/>
      <c r="J51" s="4"/>
      <c r="K51" s="4"/>
      <c r="L51" s="4"/>
      <c r="M51" s="4"/>
      <c r="N51" s="4"/>
      <c r="O51" s="4"/>
      <c r="P51" s="4"/>
      <c r="Q51" s="4"/>
      <c r="R51" s="4"/>
      <c r="S51" s="4"/>
      <c r="T51" s="4"/>
      <c r="U51" s="4"/>
      <c r="V51" s="4"/>
      <c r="W51" s="4"/>
      <c r="X51" s="4"/>
      <c r="Y51" s="4"/>
      <c r="Z51" s="4"/>
      <c r="AA51" s="4"/>
      <c r="AB51" s="4"/>
      <c r="AC51" s="14"/>
    </row>
    <row r="52" spans="1:29" ht="26.25" customHeight="1">
      <c r="A52" s="415"/>
      <c r="B52" s="416"/>
      <c r="C52" s="416"/>
      <c r="D52" s="416"/>
      <c r="E52" s="417"/>
      <c r="F52" s="15"/>
      <c r="G52" s="16"/>
      <c r="H52" s="16"/>
      <c r="I52" s="16"/>
      <c r="J52" s="16"/>
      <c r="K52" s="16"/>
      <c r="L52" s="16"/>
      <c r="M52" s="16"/>
      <c r="N52" s="16"/>
      <c r="O52" s="16"/>
      <c r="P52" s="16"/>
      <c r="Q52" s="16"/>
      <c r="R52" s="16"/>
      <c r="S52" s="16"/>
      <c r="T52" s="16"/>
      <c r="U52" s="16"/>
      <c r="V52" s="16"/>
      <c r="W52" s="16"/>
      <c r="X52" s="16"/>
      <c r="Y52" s="16"/>
      <c r="Z52" s="16"/>
      <c r="AA52" s="16"/>
      <c r="AB52" s="16"/>
      <c r="AC52" s="17"/>
    </row>
    <row r="53" spans="1:29" ht="26.25" customHeight="1">
      <c r="A53" s="412" t="s">
        <v>138</v>
      </c>
      <c r="B53" s="413"/>
      <c r="C53" s="413"/>
      <c r="D53" s="413"/>
      <c r="E53" s="414"/>
      <c r="F53" s="187" t="s">
        <v>148</v>
      </c>
      <c r="G53" s="4"/>
      <c r="H53" s="4"/>
      <c r="I53" s="4"/>
      <c r="J53" s="4"/>
      <c r="K53" s="4"/>
      <c r="L53" s="4"/>
      <c r="M53" s="4"/>
      <c r="N53" s="4"/>
      <c r="O53" s="4"/>
      <c r="P53" s="4"/>
      <c r="Q53" s="4"/>
      <c r="R53" s="4"/>
      <c r="S53" s="4"/>
      <c r="T53" s="4"/>
      <c r="U53" s="4"/>
      <c r="V53" s="4"/>
      <c r="W53" s="4"/>
      <c r="X53" s="4"/>
      <c r="Y53" s="4"/>
      <c r="Z53" s="4"/>
      <c r="AA53" s="4"/>
      <c r="AB53" s="4"/>
      <c r="AC53" s="14"/>
    </row>
    <row r="54" spans="1:29" ht="26.25" customHeight="1">
      <c r="A54" s="412"/>
      <c r="B54" s="413"/>
      <c r="C54" s="413"/>
      <c r="D54" s="413"/>
      <c r="E54" s="414"/>
      <c r="F54" s="4"/>
      <c r="G54" s="4"/>
      <c r="H54" s="4"/>
      <c r="I54" s="4"/>
      <c r="J54" s="4"/>
      <c r="K54" s="4"/>
      <c r="L54" s="4"/>
      <c r="M54" s="4"/>
      <c r="N54" s="4"/>
      <c r="O54" s="4"/>
      <c r="P54" s="4"/>
      <c r="Q54" s="4"/>
      <c r="R54" s="4"/>
      <c r="S54" s="4"/>
      <c r="T54" s="4"/>
      <c r="U54" s="4"/>
      <c r="V54" s="4"/>
      <c r="W54" s="4"/>
      <c r="X54" s="4"/>
      <c r="Y54" s="4"/>
      <c r="Z54" s="4"/>
      <c r="AA54" s="4"/>
      <c r="AB54" s="4"/>
      <c r="AC54" s="14"/>
    </row>
    <row r="55" spans="1:29" ht="26.25" customHeight="1">
      <c r="A55" s="412"/>
      <c r="B55" s="413"/>
      <c r="C55" s="413"/>
      <c r="D55" s="413"/>
      <c r="E55" s="414"/>
      <c r="F55" s="4"/>
      <c r="G55" s="4"/>
      <c r="H55" s="4"/>
      <c r="I55" s="4"/>
      <c r="J55" s="4"/>
      <c r="K55" s="4"/>
      <c r="L55" s="4"/>
      <c r="M55" s="4"/>
      <c r="N55" s="4"/>
      <c r="O55" s="4"/>
      <c r="P55" s="4"/>
      <c r="Q55" s="4"/>
      <c r="R55" s="4"/>
      <c r="S55" s="4"/>
      <c r="T55" s="4"/>
      <c r="U55" s="4"/>
      <c r="V55" s="4"/>
      <c r="W55" s="4"/>
      <c r="X55" s="4"/>
      <c r="Y55" s="4"/>
      <c r="Z55" s="4"/>
      <c r="AA55" s="4"/>
      <c r="AB55" s="4"/>
      <c r="AC55" s="14"/>
    </row>
    <row r="56" spans="1:29" ht="26.25" customHeight="1">
      <c r="A56" s="412"/>
      <c r="B56" s="413"/>
      <c r="C56" s="413"/>
      <c r="D56" s="413"/>
      <c r="E56" s="414"/>
      <c r="F56" s="4"/>
      <c r="G56" s="4"/>
      <c r="H56" s="4"/>
      <c r="I56" s="4"/>
      <c r="J56" s="4"/>
      <c r="K56" s="4"/>
      <c r="L56" s="4"/>
      <c r="M56" s="4"/>
      <c r="N56" s="4"/>
      <c r="O56" s="4"/>
      <c r="P56" s="4"/>
      <c r="Q56" s="4"/>
      <c r="R56" s="4"/>
      <c r="S56" s="4"/>
      <c r="T56" s="4"/>
      <c r="U56" s="4"/>
      <c r="V56" s="4"/>
      <c r="W56" s="4"/>
      <c r="X56" s="4"/>
      <c r="Y56" s="4"/>
      <c r="Z56" s="4"/>
      <c r="AA56" s="4"/>
      <c r="AB56" s="4"/>
      <c r="AC56" s="14"/>
    </row>
    <row r="57" spans="1:29" ht="26.25" customHeight="1">
      <c r="A57" s="412"/>
      <c r="B57" s="413"/>
      <c r="C57" s="413"/>
      <c r="D57" s="413"/>
      <c r="E57" s="414"/>
      <c r="F57" s="4"/>
      <c r="G57" s="4"/>
      <c r="H57" s="4"/>
      <c r="I57" s="4"/>
      <c r="J57" s="4"/>
      <c r="K57" s="4"/>
      <c r="L57" s="4"/>
      <c r="M57" s="4"/>
      <c r="N57" s="4"/>
      <c r="O57" s="4"/>
      <c r="P57" s="4"/>
      <c r="Q57" s="4"/>
      <c r="R57" s="4"/>
      <c r="S57" s="4"/>
      <c r="T57" s="4"/>
      <c r="U57" s="4"/>
      <c r="V57" s="4"/>
      <c r="W57" s="4"/>
      <c r="X57" s="4"/>
      <c r="Y57" s="4"/>
      <c r="Z57" s="4"/>
      <c r="AA57" s="4"/>
      <c r="AB57" s="4"/>
      <c r="AC57" s="14"/>
    </row>
    <row r="58" spans="1:29" ht="26.25" customHeight="1">
      <c r="A58" s="409" t="s">
        <v>116</v>
      </c>
      <c r="B58" s="410"/>
      <c r="C58" s="410"/>
      <c r="D58" s="410"/>
      <c r="E58" s="411"/>
      <c r="F58" s="422"/>
      <c r="G58" s="423"/>
      <c r="H58" s="423"/>
      <c r="I58" s="423"/>
      <c r="J58" s="423"/>
      <c r="K58" s="423"/>
      <c r="L58" s="423"/>
      <c r="M58" s="423"/>
      <c r="N58" s="423"/>
      <c r="O58" s="423"/>
      <c r="P58" s="423"/>
      <c r="Q58" s="423"/>
      <c r="R58" s="423"/>
      <c r="S58" s="423"/>
      <c r="T58" s="423"/>
      <c r="U58" s="423"/>
      <c r="V58" s="423"/>
      <c r="W58" s="423"/>
      <c r="X58" s="423"/>
      <c r="Y58" s="423"/>
      <c r="Z58" s="423"/>
      <c r="AA58" s="423"/>
      <c r="AB58" s="423"/>
      <c r="AC58" s="424"/>
    </row>
    <row r="59" spans="1:29" ht="26.25" customHeight="1">
      <c r="A59" s="412"/>
      <c r="B59" s="413"/>
      <c r="C59" s="413"/>
      <c r="D59" s="413"/>
      <c r="E59" s="414"/>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ht="26.25" customHeight="1">
      <c r="A60" s="412"/>
      <c r="B60" s="413"/>
      <c r="C60" s="413"/>
      <c r="D60" s="413"/>
      <c r="E60" s="414"/>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ht="26.25" customHeight="1">
      <c r="A61" s="412"/>
      <c r="B61" s="413"/>
      <c r="C61" s="413"/>
      <c r="D61" s="413"/>
      <c r="E61" s="414"/>
      <c r="F61" s="425"/>
      <c r="G61" s="426"/>
      <c r="H61" s="426"/>
      <c r="I61" s="426"/>
      <c r="J61" s="426"/>
      <c r="K61" s="426"/>
      <c r="L61" s="426"/>
      <c r="M61" s="426"/>
      <c r="N61" s="426"/>
      <c r="O61" s="426"/>
      <c r="P61" s="426"/>
      <c r="Q61" s="426"/>
      <c r="R61" s="426"/>
      <c r="S61" s="426"/>
      <c r="T61" s="426"/>
      <c r="U61" s="426"/>
      <c r="V61" s="426"/>
      <c r="W61" s="426"/>
      <c r="X61" s="426"/>
      <c r="Y61" s="426"/>
      <c r="Z61" s="426"/>
      <c r="AA61" s="426"/>
      <c r="AB61" s="426"/>
      <c r="AC61" s="427"/>
    </row>
    <row r="62" spans="1:29" ht="26.25" customHeight="1">
      <c r="A62" s="412"/>
      <c r="B62" s="413"/>
      <c r="C62" s="413"/>
      <c r="D62" s="413"/>
      <c r="E62" s="414"/>
      <c r="F62" s="425"/>
      <c r="G62" s="426"/>
      <c r="H62" s="426"/>
      <c r="I62" s="426"/>
      <c r="J62" s="426"/>
      <c r="K62" s="426"/>
      <c r="L62" s="426"/>
      <c r="M62" s="426"/>
      <c r="N62" s="426"/>
      <c r="O62" s="426"/>
      <c r="P62" s="426"/>
      <c r="Q62" s="426"/>
      <c r="R62" s="426"/>
      <c r="S62" s="426"/>
      <c r="T62" s="426"/>
      <c r="U62" s="426"/>
      <c r="V62" s="426"/>
      <c r="W62" s="426"/>
      <c r="X62" s="426"/>
      <c r="Y62" s="426"/>
      <c r="Z62" s="426"/>
      <c r="AA62" s="426"/>
      <c r="AB62" s="426"/>
      <c r="AC62" s="427"/>
    </row>
    <row r="63" spans="1:29" ht="26.25" customHeight="1">
      <c r="A63" s="412"/>
      <c r="B63" s="413"/>
      <c r="C63" s="413"/>
      <c r="D63" s="413"/>
      <c r="E63" s="414"/>
      <c r="F63" s="425"/>
      <c r="G63" s="426"/>
      <c r="H63" s="426"/>
      <c r="I63" s="426"/>
      <c r="J63" s="426"/>
      <c r="K63" s="426"/>
      <c r="L63" s="426"/>
      <c r="M63" s="426"/>
      <c r="N63" s="426"/>
      <c r="O63" s="426"/>
      <c r="P63" s="426"/>
      <c r="Q63" s="426"/>
      <c r="R63" s="426"/>
      <c r="S63" s="426"/>
      <c r="T63" s="426"/>
      <c r="U63" s="426"/>
      <c r="V63" s="426"/>
      <c r="W63" s="426"/>
      <c r="X63" s="426"/>
      <c r="Y63" s="426"/>
      <c r="Z63" s="426"/>
      <c r="AA63" s="426"/>
      <c r="AB63" s="426"/>
      <c r="AC63" s="427"/>
    </row>
    <row r="64" spans="1:29" ht="26.25" customHeight="1">
      <c r="A64" s="415"/>
      <c r="B64" s="416"/>
      <c r="C64" s="416"/>
      <c r="D64" s="416"/>
      <c r="E64" s="417"/>
      <c r="F64" s="428"/>
      <c r="G64" s="323"/>
      <c r="H64" s="323"/>
      <c r="I64" s="323"/>
      <c r="J64" s="323"/>
      <c r="K64" s="323"/>
      <c r="L64" s="323"/>
      <c r="M64" s="323"/>
      <c r="N64" s="323"/>
      <c r="O64" s="323"/>
      <c r="P64" s="323"/>
      <c r="Q64" s="323"/>
      <c r="R64" s="323"/>
      <c r="S64" s="323"/>
      <c r="T64" s="323"/>
      <c r="U64" s="323"/>
      <c r="V64" s="323"/>
      <c r="W64" s="323"/>
      <c r="X64" s="323"/>
      <c r="Y64" s="323"/>
      <c r="Z64" s="323"/>
      <c r="AA64" s="323"/>
      <c r="AB64" s="323"/>
      <c r="AC64" s="429"/>
    </row>
  </sheetData>
  <mergeCells count="96">
    <mergeCell ref="A45:AC45"/>
    <mergeCell ref="A46:E52"/>
    <mergeCell ref="A53:E57"/>
    <mergeCell ref="A58:E64"/>
    <mergeCell ref="F58:AC64"/>
    <mergeCell ref="F41:I42"/>
    <mergeCell ref="J41:M41"/>
    <mergeCell ref="N41:P41"/>
    <mergeCell ref="S41:T42"/>
    <mergeCell ref="U41:AC42"/>
    <mergeCell ref="J42:M42"/>
    <mergeCell ref="N42:P42"/>
    <mergeCell ref="A39:E39"/>
    <mergeCell ref="F39:I39"/>
    <mergeCell ref="J39:AC39"/>
    <mergeCell ref="F40:I40"/>
    <mergeCell ref="J40:L40"/>
    <mergeCell ref="M40:N40"/>
    <mergeCell ref="P40:AC40"/>
    <mergeCell ref="A37:E38"/>
    <mergeCell ref="F37:H38"/>
    <mergeCell ref="K37:O38"/>
    <mergeCell ref="P37:R38"/>
    <mergeCell ref="U37:X38"/>
    <mergeCell ref="Y37:AC38"/>
    <mergeCell ref="Z34:AC35"/>
    <mergeCell ref="F36:I36"/>
    <mergeCell ref="K36:N36"/>
    <mergeCell ref="P36:S36"/>
    <mergeCell ref="U36:X36"/>
    <mergeCell ref="Z36:AB36"/>
    <mergeCell ref="Y30:AA33"/>
    <mergeCell ref="AB30:AC33"/>
    <mergeCell ref="F32:G33"/>
    <mergeCell ref="H32:J33"/>
    <mergeCell ref="K32:K33"/>
    <mergeCell ref="O30:X33"/>
    <mergeCell ref="A34:E36"/>
    <mergeCell ref="F34:J35"/>
    <mergeCell ref="K34:O35"/>
    <mergeCell ref="P34:T35"/>
    <mergeCell ref="U34:Y35"/>
    <mergeCell ref="A30:E33"/>
    <mergeCell ref="F30:G31"/>
    <mergeCell ref="H30:J31"/>
    <mergeCell ref="K30:K31"/>
    <mergeCell ref="L30:N33"/>
    <mergeCell ref="A25:E27"/>
    <mergeCell ref="F25:AC27"/>
    <mergeCell ref="A28:AC28"/>
    <mergeCell ref="A29:E29"/>
    <mergeCell ref="F29:Q29"/>
    <mergeCell ref="R29:AC29"/>
    <mergeCell ref="A19:E19"/>
    <mergeCell ref="F19:AC19"/>
    <mergeCell ref="A20:E21"/>
    <mergeCell ref="F20:AC21"/>
    <mergeCell ref="A22:E24"/>
    <mergeCell ref="F22:AC22"/>
    <mergeCell ref="F23:AC24"/>
    <mergeCell ref="A14:AC14"/>
    <mergeCell ref="A15:C18"/>
    <mergeCell ref="D15:E15"/>
    <mergeCell ref="F15:AC15"/>
    <mergeCell ref="D16:E16"/>
    <mergeCell ref="F16:AC16"/>
    <mergeCell ref="D17:E18"/>
    <mergeCell ref="F18:AC18"/>
    <mergeCell ref="O10:O11"/>
    <mergeCell ref="P10:Q11"/>
    <mergeCell ref="R10:AC10"/>
    <mergeCell ref="H11:I11"/>
    <mergeCell ref="U11:AB11"/>
    <mergeCell ref="M10:N11"/>
    <mergeCell ref="A12:E13"/>
    <mergeCell ref="F12:I13"/>
    <mergeCell ref="K12:P13"/>
    <mergeCell ref="Q12:S13"/>
    <mergeCell ref="U12:AC13"/>
    <mergeCell ref="A10:E11"/>
    <mergeCell ref="F10:G11"/>
    <mergeCell ref="H10:I10"/>
    <mergeCell ref="J10:K11"/>
    <mergeCell ref="L10:L11"/>
    <mergeCell ref="A8:E9"/>
    <mergeCell ref="F8:Q9"/>
    <mergeCell ref="R8:U8"/>
    <mergeCell ref="V8:AC8"/>
    <mergeCell ref="R9:U9"/>
    <mergeCell ref="V9:AC9"/>
    <mergeCell ref="A7:AC7"/>
    <mergeCell ref="K2:L2"/>
    <mergeCell ref="C4:I4"/>
    <mergeCell ref="J4:AA4"/>
    <mergeCell ref="C5:I5"/>
    <mergeCell ref="J5:AA5"/>
  </mergeCells>
  <phoneticPr fontId="1"/>
  <dataValidations count="1">
    <dataValidation type="list" allowBlank="1" showInputMessage="1" showErrorMessage="1" sqref="WVW40:WVX40 WMA40:WMB40 WCE40:WCF40 VSI40:VSJ40 VIM40:VIN40 UYQ40:UYR40 UOU40:UOV40 UEY40:UEZ40 TVC40:TVD40 TLG40:TLH40 TBK40:TBL40 SRO40:SRP40 SHS40:SHT40 RXW40:RXX40 ROA40:ROB40 REE40:REF40 QUI40:QUJ40 QKM40:QKN40 QAQ40:QAR40 PQU40:PQV40 PGY40:PGZ40 OXC40:OXD40 ONG40:ONH40 ODK40:ODL40 NTO40:NTP40 NJS40:NJT40 MZW40:MZX40 MQA40:MQB40 MGE40:MGF40 LWI40:LWJ40 LMM40:LMN40 LCQ40:LCR40 KSU40:KSV40 KIY40:KIZ40 JZC40:JZD40 JPG40:JPH40 JFK40:JFL40 IVO40:IVP40 ILS40:ILT40 IBW40:IBX40 HSA40:HSB40 HIE40:HIF40 GYI40:GYJ40 GOM40:GON40 GEQ40:GER40 FUU40:FUV40 FKY40:FKZ40 FBC40:FBD40 ERG40:ERH40 EHK40:EHL40 DXO40:DXP40 DNS40:DNT40 DDW40:DDX40 CUA40:CUB40 CKE40:CKF40 CAI40:CAJ40 BQM40:BQN40 BGQ40:BGR40 AWU40:AWV40 AMY40:AMZ40 ADC40:ADD40 TG40:TH40 JK40:JL40" xr:uid="{6DB06F0E-E752-4ABE-8400-75F93DE9924B}">
      <formula1>$AJ$6:$AJ$9</formula1>
    </dataValidation>
  </dataValidations>
  <pageMargins left="0.59055118110236227" right="0.31496062992125984" top="0.59055118110236227" bottom="0.39370078740157483" header="0.31496062992125984" footer="0.31496062992125984"/>
  <pageSetup paperSize="9" scale="90" orientation="portrait" blackAndWhite="1" r:id="rId1"/>
  <rowBreaks count="1" manualBreakCount="1">
    <brk id="43" max="36" man="1"/>
  </rowBreaks>
  <colBreaks count="1" manualBreakCount="1">
    <brk id="2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19</xdr:col>
                    <xdr:colOff>203200</xdr:colOff>
                    <xdr:row>8</xdr:row>
                    <xdr:rowOff>228600</xdr:rowOff>
                  </from>
                  <to>
                    <xdr:col>23</xdr:col>
                    <xdr:colOff>120650</xdr:colOff>
                    <xdr:row>9</xdr:row>
                    <xdr:rowOff>228600</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23</xdr:col>
                    <xdr:colOff>31750</xdr:colOff>
                    <xdr:row>9</xdr:row>
                    <xdr:rowOff>165100</xdr:rowOff>
                  </from>
                  <to>
                    <xdr:col>29</xdr:col>
                    <xdr:colOff>127000</xdr:colOff>
                    <xdr:row>10</xdr:row>
                    <xdr:rowOff>152400</xdr:rowOff>
                  </to>
                </anchor>
              </controlPr>
            </control>
          </mc:Choice>
        </mc:AlternateContent>
        <mc:AlternateContent xmlns:mc="http://schemas.openxmlformats.org/markup-compatibility/2006">
          <mc:Choice Requires="x14">
            <control shapeId="58371" r:id="rId6" name="Check Box 3">
              <controlPr defaultSize="0" autoFill="0" autoLine="0" autoPict="0">
                <anchor moveWithCells="1">
                  <from>
                    <xdr:col>17</xdr:col>
                    <xdr:colOff>50800</xdr:colOff>
                    <xdr:row>8</xdr:row>
                    <xdr:rowOff>241300</xdr:rowOff>
                  </from>
                  <to>
                    <xdr:col>18</xdr:col>
                    <xdr:colOff>228600</xdr:colOff>
                    <xdr:row>9</xdr:row>
                    <xdr:rowOff>228600</xdr:rowOff>
                  </to>
                </anchor>
              </controlPr>
            </control>
          </mc:Choice>
        </mc:AlternateContent>
        <mc:AlternateContent xmlns:mc="http://schemas.openxmlformats.org/markup-compatibility/2006">
          <mc:Choice Requires="x14">
            <control shapeId="58372" r:id="rId7" name="Check Box 4">
              <controlPr defaultSize="0" autoFill="0" autoLine="0" autoPict="0">
                <anchor moveWithCells="1">
                  <from>
                    <xdr:col>23</xdr:col>
                    <xdr:colOff>31750</xdr:colOff>
                    <xdr:row>8</xdr:row>
                    <xdr:rowOff>241300</xdr:rowOff>
                  </from>
                  <to>
                    <xdr:col>28</xdr:col>
                    <xdr:colOff>88900</xdr:colOff>
                    <xdr:row>9</xdr:row>
                    <xdr:rowOff>228600</xdr:rowOff>
                  </to>
                </anchor>
              </controlPr>
            </control>
          </mc:Choice>
        </mc:AlternateContent>
        <mc:AlternateContent xmlns:mc="http://schemas.openxmlformats.org/markup-compatibility/2006">
          <mc:Choice Requires="x14">
            <control shapeId="58373" r:id="rId8" name="Check Box 5">
              <controlPr defaultSize="0" autoFill="0" autoLine="0" autoPict="0">
                <anchor moveWithCells="1">
                  <from>
                    <xdr:col>17</xdr:col>
                    <xdr:colOff>50800</xdr:colOff>
                    <xdr:row>9</xdr:row>
                    <xdr:rowOff>146050</xdr:rowOff>
                  </from>
                  <to>
                    <xdr:col>21</xdr:col>
                    <xdr:colOff>228600</xdr:colOff>
                    <xdr:row>10</xdr:row>
                    <xdr:rowOff>139700</xdr:rowOff>
                  </to>
                </anchor>
              </controlPr>
            </control>
          </mc:Choice>
        </mc:AlternateContent>
        <mc:AlternateContent xmlns:mc="http://schemas.openxmlformats.org/markup-compatibility/2006">
          <mc:Choice Requires="x14">
            <control shapeId="58374" r:id="rId9" name="Check Box 6">
              <controlPr defaultSize="0" autoFill="0" autoLine="0" autoPict="0">
                <anchor moveWithCells="1">
                  <from>
                    <xdr:col>17</xdr:col>
                    <xdr:colOff>50800</xdr:colOff>
                    <xdr:row>10</xdr:row>
                    <xdr:rowOff>38100</xdr:rowOff>
                  </from>
                  <to>
                    <xdr:col>20</xdr:col>
                    <xdr:colOff>38100</xdr:colOff>
                    <xdr:row>11</xdr:row>
                    <xdr:rowOff>38100</xdr:rowOff>
                  </to>
                </anchor>
              </controlPr>
            </control>
          </mc:Choice>
        </mc:AlternateContent>
        <mc:AlternateContent xmlns:mc="http://schemas.openxmlformats.org/markup-compatibility/2006">
          <mc:Choice Requires="x14">
            <control shapeId="58375" r:id="rId10" name="Check Box 7">
              <controlPr defaultSize="0" autoFill="0" autoLine="0" autoPict="0">
                <anchor moveWithCells="1">
                  <from>
                    <xdr:col>0</xdr:col>
                    <xdr:colOff>222250</xdr:colOff>
                    <xdr:row>39</xdr:row>
                    <xdr:rowOff>69850</xdr:rowOff>
                  </from>
                  <to>
                    <xdr:col>4</xdr:col>
                    <xdr:colOff>25400</xdr:colOff>
                    <xdr:row>40</xdr:row>
                    <xdr:rowOff>63500</xdr:rowOff>
                  </to>
                </anchor>
              </controlPr>
            </control>
          </mc:Choice>
        </mc:AlternateContent>
        <mc:AlternateContent xmlns:mc="http://schemas.openxmlformats.org/markup-compatibility/2006">
          <mc:Choice Requires="x14">
            <control shapeId="58376" r:id="rId11" name="Check Box 8">
              <controlPr defaultSize="0" autoFill="0" autoLine="0" autoPict="0">
                <anchor moveWithCells="1">
                  <from>
                    <xdr:col>23</xdr:col>
                    <xdr:colOff>241300</xdr:colOff>
                    <xdr:row>36</xdr:row>
                    <xdr:rowOff>12700</xdr:rowOff>
                  </from>
                  <to>
                    <xdr:col>26</xdr:col>
                    <xdr:colOff>107950</xdr:colOff>
                    <xdr:row>36</xdr:row>
                    <xdr:rowOff>254000</xdr:rowOff>
                  </to>
                </anchor>
              </controlPr>
            </control>
          </mc:Choice>
        </mc:AlternateContent>
        <mc:AlternateContent xmlns:mc="http://schemas.openxmlformats.org/markup-compatibility/2006">
          <mc:Choice Requires="x14">
            <control shapeId="58377" r:id="rId12" name="Check Box 9">
              <controlPr defaultSize="0" autoFill="0" autoLine="0" autoPict="0">
                <anchor moveWithCells="1">
                  <from>
                    <xdr:col>26</xdr:col>
                    <xdr:colOff>107950</xdr:colOff>
                    <xdr:row>36</xdr:row>
                    <xdr:rowOff>12700</xdr:rowOff>
                  </from>
                  <to>
                    <xdr:col>29</xdr:col>
                    <xdr:colOff>25400</xdr:colOff>
                    <xdr:row>36</xdr:row>
                    <xdr:rowOff>228600</xdr:rowOff>
                  </to>
                </anchor>
              </controlPr>
            </control>
          </mc:Choice>
        </mc:AlternateContent>
        <mc:AlternateContent xmlns:mc="http://schemas.openxmlformats.org/markup-compatibility/2006">
          <mc:Choice Requires="x14">
            <control shapeId="58378" r:id="rId13" name="Check Box 10">
              <controlPr defaultSize="0" autoFill="0" autoLine="0" autoPict="0">
                <anchor moveWithCells="1">
                  <from>
                    <xdr:col>23</xdr:col>
                    <xdr:colOff>241300</xdr:colOff>
                    <xdr:row>37</xdr:row>
                    <xdr:rowOff>31750</xdr:rowOff>
                  </from>
                  <to>
                    <xdr:col>26</xdr:col>
                    <xdr:colOff>165100</xdr:colOff>
                    <xdr:row>37</xdr:row>
                    <xdr:rowOff>254000</xdr:rowOff>
                  </to>
                </anchor>
              </controlPr>
            </control>
          </mc:Choice>
        </mc:AlternateContent>
        <mc:AlternateContent xmlns:mc="http://schemas.openxmlformats.org/markup-compatibility/2006">
          <mc:Choice Requires="x14">
            <control shapeId="58379" r:id="rId14" name="Check Box 11">
              <controlPr defaultSize="0" autoFill="0" autoLine="0" autoPict="0">
                <anchor moveWithCells="1">
                  <from>
                    <xdr:col>0</xdr:col>
                    <xdr:colOff>222250</xdr:colOff>
                    <xdr:row>39</xdr:row>
                    <xdr:rowOff>254000</xdr:rowOff>
                  </from>
                  <to>
                    <xdr:col>4</xdr:col>
                    <xdr:colOff>120650</xdr:colOff>
                    <xdr:row>40</xdr:row>
                    <xdr:rowOff>254000</xdr:rowOff>
                  </to>
                </anchor>
              </controlPr>
            </control>
          </mc:Choice>
        </mc:AlternateContent>
        <mc:AlternateContent xmlns:mc="http://schemas.openxmlformats.org/markup-compatibility/2006">
          <mc:Choice Requires="x14">
            <control shapeId="58380" r:id="rId15" name="Check Box 12">
              <controlPr defaultSize="0" autoFill="0" autoLine="0" autoPict="0">
                <anchor moveWithCells="1">
                  <from>
                    <xdr:col>0</xdr:col>
                    <xdr:colOff>222250</xdr:colOff>
                    <xdr:row>40</xdr:row>
                    <xdr:rowOff>184150</xdr:rowOff>
                  </from>
                  <to>
                    <xdr:col>4</xdr:col>
                    <xdr:colOff>107950</xdr:colOff>
                    <xdr:row>41</xdr:row>
                    <xdr:rowOff>177800</xdr:rowOff>
                  </to>
                </anchor>
              </controlPr>
            </control>
          </mc:Choice>
        </mc:AlternateContent>
        <mc:AlternateContent xmlns:mc="http://schemas.openxmlformats.org/markup-compatibility/2006">
          <mc:Choice Requires="x14">
            <control shapeId="58381" r:id="rId16" name="Check Box 13">
              <controlPr defaultSize="0" autoFill="0" autoLine="0" autoPict="0">
                <anchor moveWithCells="1">
                  <from>
                    <xdr:col>5</xdr:col>
                    <xdr:colOff>127000</xdr:colOff>
                    <xdr:row>53</xdr:row>
                    <xdr:rowOff>222250</xdr:rowOff>
                  </from>
                  <to>
                    <xdr:col>25</xdr:col>
                    <xdr:colOff>184150</xdr:colOff>
                    <xdr:row>54</xdr:row>
                    <xdr:rowOff>139700</xdr:rowOff>
                  </to>
                </anchor>
              </controlPr>
            </control>
          </mc:Choice>
        </mc:AlternateContent>
        <mc:AlternateContent xmlns:mc="http://schemas.openxmlformats.org/markup-compatibility/2006">
          <mc:Choice Requires="x14">
            <control shapeId="58382" r:id="rId17" name="Check Box 14">
              <controlPr defaultSize="0" autoFill="0" autoLine="0" autoPict="0">
                <anchor moveWithCells="1">
                  <from>
                    <xdr:col>5</xdr:col>
                    <xdr:colOff>127000</xdr:colOff>
                    <xdr:row>52</xdr:row>
                    <xdr:rowOff>177800</xdr:rowOff>
                  </from>
                  <to>
                    <xdr:col>25</xdr:col>
                    <xdr:colOff>184150</xdr:colOff>
                    <xdr:row>53</xdr:row>
                    <xdr:rowOff>196850</xdr:rowOff>
                  </to>
                </anchor>
              </controlPr>
            </control>
          </mc:Choice>
        </mc:AlternateContent>
        <mc:AlternateContent xmlns:mc="http://schemas.openxmlformats.org/markup-compatibility/2006">
          <mc:Choice Requires="x14">
            <control shapeId="58383" r:id="rId18" name="Check Box 15">
              <controlPr defaultSize="0" autoFill="0" autoLine="0" autoPict="0">
                <anchor moveWithCells="1">
                  <from>
                    <xdr:col>5</xdr:col>
                    <xdr:colOff>139700</xdr:colOff>
                    <xdr:row>54</xdr:row>
                    <xdr:rowOff>203200</xdr:rowOff>
                  </from>
                  <to>
                    <xdr:col>25</xdr:col>
                    <xdr:colOff>190500</xdr:colOff>
                    <xdr:row>55</xdr:row>
                    <xdr:rowOff>120650</xdr:rowOff>
                  </to>
                </anchor>
              </controlPr>
            </control>
          </mc:Choice>
        </mc:AlternateContent>
        <mc:AlternateContent xmlns:mc="http://schemas.openxmlformats.org/markup-compatibility/2006">
          <mc:Choice Requires="x14">
            <control shapeId="58384" r:id="rId19" name="Check Box 16">
              <controlPr defaultSize="0" autoFill="0" autoLine="0" autoPict="0">
                <anchor moveWithCells="1">
                  <from>
                    <xdr:col>5</xdr:col>
                    <xdr:colOff>88900</xdr:colOff>
                    <xdr:row>21</xdr:row>
                    <xdr:rowOff>38100</xdr:rowOff>
                  </from>
                  <to>
                    <xdr:col>10</xdr:col>
                    <xdr:colOff>6350</xdr:colOff>
                    <xdr:row>21</xdr:row>
                    <xdr:rowOff>254000</xdr:rowOff>
                  </to>
                </anchor>
              </controlPr>
            </control>
          </mc:Choice>
        </mc:AlternateContent>
        <mc:AlternateContent xmlns:mc="http://schemas.openxmlformats.org/markup-compatibility/2006">
          <mc:Choice Requires="x14">
            <control shapeId="58385" r:id="rId20" name="Check Box 17">
              <controlPr defaultSize="0" autoFill="0" autoLine="0" autoPict="0">
                <anchor moveWithCells="1">
                  <from>
                    <xdr:col>10</xdr:col>
                    <xdr:colOff>203200</xdr:colOff>
                    <xdr:row>21</xdr:row>
                    <xdr:rowOff>50800</xdr:rowOff>
                  </from>
                  <to>
                    <xdr:col>15</xdr:col>
                    <xdr:colOff>101600</xdr:colOff>
                    <xdr:row>21</xdr:row>
                    <xdr:rowOff>254000</xdr:rowOff>
                  </to>
                </anchor>
              </controlPr>
            </control>
          </mc:Choice>
        </mc:AlternateContent>
        <mc:AlternateContent xmlns:mc="http://schemas.openxmlformats.org/markup-compatibility/2006">
          <mc:Choice Requires="x14">
            <control shapeId="58386" r:id="rId21" name="Check Box 18">
              <controlPr defaultSize="0" autoFill="0" autoLine="0" autoPict="0">
                <anchor moveWithCells="1">
                  <from>
                    <xdr:col>0</xdr:col>
                    <xdr:colOff>222250</xdr:colOff>
                    <xdr:row>37</xdr:row>
                    <xdr:rowOff>0</xdr:rowOff>
                  </from>
                  <to>
                    <xdr:col>2</xdr:col>
                    <xdr:colOff>146050</xdr:colOff>
                    <xdr:row>37</xdr:row>
                    <xdr:rowOff>196850</xdr:rowOff>
                  </to>
                </anchor>
              </controlPr>
            </control>
          </mc:Choice>
        </mc:AlternateContent>
        <mc:AlternateContent xmlns:mc="http://schemas.openxmlformats.org/markup-compatibility/2006">
          <mc:Choice Requires="x14">
            <control shapeId="58387" r:id="rId22" name="Check Box 19">
              <controlPr defaultSize="0" autoFill="0" autoLine="0" autoPict="0">
                <anchor moveWithCells="1">
                  <from>
                    <xdr:col>2</xdr:col>
                    <xdr:colOff>177800</xdr:colOff>
                    <xdr:row>37</xdr:row>
                    <xdr:rowOff>0</xdr:rowOff>
                  </from>
                  <to>
                    <xdr:col>4</xdr:col>
                    <xdr:colOff>101600</xdr:colOff>
                    <xdr:row>37</xdr:row>
                    <xdr:rowOff>254000</xdr:rowOff>
                  </to>
                </anchor>
              </controlPr>
            </control>
          </mc:Choice>
        </mc:AlternateContent>
        <mc:AlternateContent xmlns:mc="http://schemas.openxmlformats.org/markup-compatibility/2006">
          <mc:Choice Requires="x14">
            <control shapeId="58388" r:id="rId23" name="Check Box 20">
              <controlPr defaultSize="0" autoFill="0" autoLine="0" autoPict="0">
                <anchor moveWithCells="1">
                  <from>
                    <xdr:col>10</xdr:col>
                    <xdr:colOff>222250</xdr:colOff>
                    <xdr:row>37</xdr:row>
                    <xdr:rowOff>12700</xdr:rowOff>
                  </from>
                  <to>
                    <xdr:col>12</xdr:col>
                    <xdr:colOff>127000</xdr:colOff>
                    <xdr:row>37</xdr:row>
                    <xdr:rowOff>215900</xdr:rowOff>
                  </to>
                </anchor>
              </controlPr>
            </control>
          </mc:Choice>
        </mc:AlternateContent>
        <mc:AlternateContent xmlns:mc="http://schemas.openxmlformats.org/markup-compatibility/2006">
          <mc:Choice Requires="x14">
            <control shapeId="58389" r:id="rId24" name="Check Box 21">
              <controlPr defaultSize="0" autoFill="0" autoLine="0" autoPict="0">
                <anchor moveWithCells="1">
                  <from>
                    <xdr:col>12</xdr:col>
                    <xdr:colOff>190500</xdr:colOff>
                    <xdr:row>37</xdr:row>
                    <xdr:rowOff>0</xdr:rowOff>
                  </from>
                  <to>
                    <xdr:col>14</xdr:col>
                    <xdr:colOff>120650</xdr:colOff>
                    <xdr:row>37</xdr:row>
                    <xdr:rowOff>254000</xdr:rowOff>
                  </to>
                </anchor>
              </controlPr>
            </control>
          </mc:Choice>
        </mc:AlternateContent>
        <mc:AlternateContent xmlns:mc="http://schemas.openxmlformats.org/markup-compatibility/2006">
          <mc:Choice Requires="x14">
            <control shapeId="58390" r:id="rId25" name="Check Box 22">
              <controlPr defaultSize="0" autoFill="0" autoLine="0" autoPict="0">
                <anchor moveWithCells="1">
                  <from>
                    <xdr:col>5</xdr:col>
                    <xdr:colOff>127000</xdr:colOff>
                    <xdr:row>27</xdr:row>
                    <xdr:rowOff>203200</xdr:rowOff>
                  </from>
                  <to>
                    <xdr:col>16</xdr:col>
                    <xdr:colOff>101600</xdr:colOff>
                    <xdr:row>29</xdr:row>
                    <xdr:rowOff>63500</xdr:rowOff>
                  </to>
                </anchor>
              </controlPr>
            </control>
          </mc:Choice>
        </mc:AlternateContent>
        <mc:AlternateContent xmlns:mc="http://schemas.openxmlformats.org/markup-compatibility/2006">
          <mc:Choice Requires="x14">
            <control shapeId="58391" r:id="rId26" name="Check Box 23">
              <controlPr defaultSize="0" autoFill="0" autoLine="0" autoPict="0">
                <anchor moveWithCells="1">
                  <from>
                    <xdr:col>17</xdr:col>
                    <xdr:colOff>114300</xdr:colOff>
                    <xdr:row>27</xdr:row>
                    <xdr:rowOff>190500</xdr:rowOff>
                  </from>
                  <to>
                    <xdr:col>28</xdr:col>
                    <xdr:colOff>0</xdr:colOff>
                    <xdr:row>29</xdr:row>
                    <xdr:rowOff>63500</xdr:rowOff>
                  </to>
                </anchor>
              </controlPr>
            </control>
          </mc:Choice>
        </mc:AlternateContent>
        <mc:AlternateContent xmlns:mc="http://schemas.openxmlformats.org/markup-compatibility/2006">
          <mc:Choice Requires="x14">
            <control shapeId="58392" r:id="rId27" name="Check Box 24">
              <controlPr defaultSize="0" autoFill="0" autoLine="0" autoPict="0">
                <anchor moveWithCells="1">
                  <from>
                    <xdr:col>27</xdr:col>
                    <xdr:colOff>50800</xdr:colOff>
                    <xdr:row>29</xdr:row>
                    <xdr:rowOff>222250</xdr:rowOff>
                  </from>
                  <to>
                    <xdr:col>28</xdr:col>
                    <xdr:colOff>228600</xdr:colOff>
                    <xdr:row>31</xdr:row>
                    <xdr:rowOff>38100</xdr:rowOff>
                  </to>
                </anchor>
              </controlPr>
            </control>
          </mc:Choice>
        </mc:AlternateContent>
        <mc:AlternateContent xmlns:mc="http://schemas.openxmlformats.org/markup-compatibility/2006">
          <mc:Choice Requires="x14">
            <control shapeId="58393" r:id="rId28" name="Check Box 25">
              <controlPr defaultSize="0" autoFill="0" autoLine="0" autoPict="0">
                <anchor moveWithCells="1">
                  <from>
                    <xdr:col>27</xdr:col>
                    <xdr:colOff>50800</xdr:colOff>
                    <xdr:row>31</xdr:row>
                    <xdr:rowOff>12700</xdr:rowOff>
                  </from>
                  <to>
                    <xdr:col>28</xdr:col>
                    <xdr:colOff>228600</xdr:colOff>
                    <xdr:row>32</xdr:row>
                    <xdr:rowOff>88900</xdr:rowOff>
                  </to>
                </anchor>
              </controlPr>
            </control>
          </mc:Choice>
        </mc:AlternateContent>
        <mc:AlternateContent xmlns:mc="http://schemas.openxmlformats.org/markup-compatibility/2006">
          <mc:Choice Requires="x14">
            <control shapeId="58394" r:id="rId29" name="Check Box 26">
              <controlPr defaultSize="0" autoFill="0" autoLine="0" autoPict="0">
                <anchor moveWithCells="1">
                  <from>
                    <xdr:col>5</xdr:col>
                    <xdr:colOff>127000</xdr:colOff>
                    <xdr:row>46</xdr:row>
                    <xdr:rowOff>330200</xdr:rowOff>
                  </from>
                  <to>
                    <xdr:col>25</xdr:col>
                    <xdr:colOff>184150</xdr:colOff>
                    <xdr:row>48</xdr:row>
                    <xdr:rowOff>25400</xdr:rowOff>
                  </to>
                </anchor>
              </controlPr>
            </control>
          </mc:Choice>
        </mc:AlternateContent>
        <mc:AlternateContent xmlns:mc="http://schemas.openxmlformats.org/markup-compatibility/2006">
          <mc:Choice Requires="x14">
            <control shapeId="58395" r:id="rId30" name="Check Box 27">
              <controlPr defaultSize="0" autoFill="0" autoLine="0" autoPict="0">
                <anchor moveWithCells="1">
                  <from>
                    <xdr:col>5</xdr:col>
                    <xdr:colOff>127000</xdr:colOff>
                    <xdr:row>48</xdr:row>
                    <xdr:rowOff>260350</xdr:rowOff>
                  </from>
                  <to>
                    <xdr:col>25</xdr:col>
                    <xdr:colOff>184150</xdr:colOff>
                    <xdr:row>49</xdr:row>
                    <xdr:rowOff>292100</xdr:rowOff>
                  </to>
                </anchor>
              </controlPr>
            </control>
          </mc:Choice>
        </mc:AlternateContent>
        <mc:AlternateContent xmlns:mc="http://schemas.openxmlformats.org/markup-compatibility/2006">
          <mc:Choice Requires="x14">
            <control shapeId="58396" r:id="rId31" name="Check Box 28">
              <controlPr defaultSize="0" autoFill="0" autoLine="0" autoPict="0">
                <anchor moveWithCells="1">
                  <from>
                    <xdr:col>5</xdr:col>
                    <xdr:colOff>127000</xdr:colOff>
                    <xdr:row>50</xdr:row>
                    <xdr:rowOff>254000</xdr:rowOff>
                  </from>
                  <to>
                    <xdr:col>25</xdr:col>
                    <xdr:colOff>184150</xdr:colOff>
                    <xdr:row>51</xdr:row>
                    <xdr:rowOff>279400</xdr:rowOff>
                  </to>
                </anchor>
              </controlPr>
            </control>
          </mc:Choice>
        </mc:AlternateContent>
        <mc:AlternateContent xmlns:mc="http://schemas.openxmlformats.org/markup-compatibility/2006">
          <mc:Choice Requires="x14">
            <control shapeId="58397" r:id="rId32" name="Check Box 29">
              <controlPr defaultSize="0" autoFill="0" autoLine="0" autoPict="0">
                <anchor moveWithCells="1">
                  <from>
                    <xdr:col>5</xdr:col>
                    <xdr:colOff>127000</xdr:colOff>
                    <xdr:row>49</xdr:row>
                    <xdr:rowOff>241300</xdr:rowOff>
                  </from>
                  <to>
                    <xdr:col>25</xdr:col>
                    <xdr:colOff>184150</xdr:colOff>
                    <xdr:row>50</xdr:row>
                    <xdr:rowOff>260350</xdr:rowOff>
                  </to>
                </anchor>
              </controlPr>
            </control>
          </mc:Choice>
        </mc:AlternateContent>
        <mc:AlternateContent xmlns:mc="http://schemas.openxmlformats.org/markup-compatibility/2006">
          <mc:Choice Requires="x14">
            <control shapeId="58398" r:id="rId33" name="Check Box 30">
              <controlPr defaultSize="0" autoFill="0" autoLine="0" autoPict="0">
                <anchor moveWithCells="1">
                  <from>
                    <xdr:col>5</xdr:col>
                    <xdr:colOff>127000</xdr:colOff>
                    <xdr:row>47</xdr:row>
                    <xdr:rowOff>260350</xdr:rowOff>
                  </from>
                  <to>
                    <xdr:col>25</xdr:col>
                    <xdr:colOff>184150</xdr:colOff>
                    <xdr:row>48</xdr:row>
                    <xdr:rowOff>292100</xdr:rowOff>
                  </to>
                </anchor>
              </controlPr>
            </control>
          </mc:Choice>
        </mc:AlternateContent>
        <mc:AlternateContent xmlns:mc="http://schemas.openxmlformats.org/markup-compatibility/2006">
          <mc:Choice Requires="x14">
            <control shapeId="58399" r:id="rId34" name="Check Box 31">
              <controlPr defaultSize="0" autoFill="0" autoLine="0" autoPict="0">
                <anchor moveWithCells="1">
                  <from>
                    <xdr:col>6</xdr:col>
                    <xdr:colOff>228600</xdr:colOff>
                    <xdr:row>10</xdr:row>
                    <xdr:rowOff>38100</xdr:rowOff>
                  </from>
                  <to>
                    <xdr:col>8</xdr:col>
                    <xdr:colOff>152400</xdr:colOff>
                    <xdr:row>11</xdr:row>
                    <xdr:rowOff>38100</xdr:rowOff>
                  </to>
                </anchor>
              </controlPr>
            </control>
          </mc:Choice>
        </mc:AlternateContent>
        <mc:AlternateContent xmlns:mc="http://schemas.openxmlformats.org/markup-compatibility/2006">
          <mc:Choice Requires="x14">
            <control shapeId="58400" r:id="rId35" name="Check Box 32">
              <controlPr defaultSize="0" autoFill="0" autoLine="0" autoPict="0">
                <anchor moveWithCells="1">
                  <from>
                    <xdr:col>6</xdr:col>
                    <xdr:colOff>228600</xdr:colOff>
                    <xdr:row>9</xdr:row>
                    <xdr:rowOff>139700</xdr:rowOff>
                  </from>
                  <to>
                    <xdr:col>8</xdr:col>
                    <xdr:colOff>152400</xdr:colOff>
                    <xdr:row>10</xdr:row>
                    <xdr:rowOff>127000</xdr:rowOff>
                  </to>
                </anchor>
              </controlPr>
            </control>
          </mc:Choice>
        </mc:AlternateContent>
        <mc:AlternateContent xmlns:mc="http://schemas.openxmlformats.org/markup-compatibility/2006">
          <mc:Choice Requires="x14">
            <control shapeId="58401" r:id="rId36" name="Check Box 33">
              <controlPr defaultSize="0" autoFill="0" autoLine="0" autoPict="0">
                <anchor moveWithCells="1">
                  <from>
                    <xdr:col>6</xdr:col>
                    <xdr:colOff>228600</xdr:colOff>
                    <xdr:row>8</xdr:row>
                    <xdr:rowOff>222250</xdr:rowOff>
                  </from>
                  <to>
                    <xdr:col>8</xdr:col>
                    <xdr:colOff>152400</xdr:colOff>
                    <xdr:row>9</xdr:row>
                    <xdr:rowOff>215900</xdr:rowOff>
                  </to>
                </anchor>
              </controlPr>
            </control>
          </mc:Choice>
        </mc:AlternateContent>
        <mc:AlternateContent xmlns:mc="http://schemas.openxmlformats.org/markup-compatibility/2006">
          <mc:Choice Requires="x14">
            <control shapeId="58402" r:id="rId37" name="Check Box 34">
              <controlPr defaultSize="0" autoFill="0" autoLine="0" autoPict="0">
                <anchor moveWithCells="1">
                  <from>
                    <xdr:col>20</xdr:col>
                    <xdr:colOff>152400</xdr:colOff>
                    <xdr:row>13</xdr:row>
                    <xdr:rowOff>254000</xdr:rowOff>
                  </from>
                  <to>
                    <xdr:col>22</xdr:col>
                    <xdr:colOff>69850</xdr:colOff>
                    <xdr:row>14</xdr:row>
                    <xdr:rowOff>254000</xdr:rowOff>
                  </to>
                </anchor>
              </controlPr>
            </control>
          </mc:Choice>
        </mc:AlternateContent>
        <mc:AlternateContent xmlns:mc="http://schemas.openxmlformats.org/markup-compatibility/2006">
          <mc:Choice Requires="x14">
            <control shapeId="58403" r:id="rId38" name="Check Box 35">
              <controlPr defaultSize="0" autoFill="0" autoLine="0" autoPict="0">
                <anchor moveWithCells="1">
                  <from>
                    <xdr:col>21</xdr:col>
                    <xdr:colOff>146050</xdr:colOff>
                    <xdr:row>14</xdr:row>
                    <xdr:rowOff>254000</xdr:rowOff>
                  </from>
                  <to>
                    <xdr:col>24</xdr:col>
                    <xdr:colOff>88900</xdr:colOff>
                    <xdr:row>15</xdr:row>
                    <xdr:rowOff>254000</xdr:rowOff>
                  </to>
                </anchor>
              </controlPr>
            </control>
          </mc:Choice>
        </mc:AlternateContent>
        <mc:AlternateContent xmlns:mc="http://schemas.openxmlformats.org/markup-compatibility/2006">
          <mc:Choice Requires="x14">
            <control shapeId="58404" r:id="rId39" name="Check Box 36">
              <controlPr defaultSize="0" autoFill="0" autoLine="0" autoPict="0">
                <anchor moveWithCells="1">
                  <from>
                    <xdr:col>11</xdr:col>
                    <xdr:colOff>50800</xdr:colOff>
                    <xdr:row>14</xdr:row>
                    <xdr:rowOff>254000</xdr:rowOff>
                  </from>
                  <to>
                    <xdr:col>12</xdr:col>
                    <xdr:colOff>228600</xdr:colOff>
                    <xdr:row>15</xdr:row>
                    <xdr:rowOff>254000</xdr:rowOff>
                  </to>
                </anchor>
              </controlPr>
            </control>
          </mc:Choice>
        </mc:AlternateContent>
        <mc:AlternateContent xmlns:mc="http://schemas.openxmlformats.org/markup-compatibility/2006">
          <mc:Choice Requires="x14">
            <control shapeId="58405" r:id="rId40" name="Check Box 37">
              <controlPr defaultSize="0" autoFill="0" autoLine="0" autoPict="0">
                <anchor moveWithCells="1">
                  <from>
                    <xdr:col>7</xdr:col>
                    <xdr:colOff>12700</xdr:colOff>
                    <xdr:row>14</xdr:row>
                    <xdr:rowOff>254000</xdr:rowOff>
                  </from>
                  <to>
                    <xdr:col>8</xdr:col>
                    <xdr:colOff>184150</xdr:colOff>
                    <xdr:row>15</xdr:row>
                    <xdr:rowOff>254000</xdr:rowOff>
                  </to>
                </anchor>
              </controlPr>
            </control>
          </mc:Choice>
        </mc:AlternateContent>
        <mc:AlternateContent xmlns:mc="http://schemas.openxmlformats.org/markup-compatibility/2006">
          <mc:Choice Requires="x14">
            <control shapeId="58406" r:id="rId41" name="Check Box 38">
              <controlPr defaultSize="0" autoFill="0" autoLine="0" autoPict="0">
                <anchor moveWithCells="1">
                  <from>
                    <xdr:col>15</xdr:col>
                    <xdr:colOff>190500</xdr:colOff>
                    <xdr:row>14</xdr:row>
                    <xdr:rowOff>254000</xdr:rowOff>
                  </from>
                  <to>
                    <xdr:col>17</xdr:col>
                    <xdr:colOff>120650</xdr:colOff>
                    <xdr:row>15</xdr:row>
                    <xdr:rowOff>254000</xdr:rowOff>
                  </to>
                </anchor>
              </controlPr>
            </control>
          </mc:Choice>
        </mc:AlternateContent>
        <mc:AlternateContent xmlns:mc="http://schemas.openxmlformats.org/markup-compatibility/2006">
          <mc:Choice Requires="x14">
            <control shapeId="58407" r:id="rId42" name="Check Box 39">
              <controlPr defaultSize="0" autoFill="0" autoLine="0" autoPict="0">
                <anchor moveWithCells="1">
                  <from>
                    <xdr:col>5</xdr:col>
                    <xdr:colOff>0</xdr:colOff>
                    <xdr:row>13</xdr:row>
                    <xdr:rowOff>254000</xdr:rowOff>
                  </from>
                  <to>
                    <xdr:col>6</xdr:col>
                    <xdr:colOff>177800</xdr:colOff>
                    <xdr:row>14</xdr:row>
                    <xdr:rowOff>254000</xdr:rowOff>
                  </to>
                </anchor>
              </controlPr>
            </control>
          </mc:Choice>
        </mc:AlternateContent>
        <mc:AlternateContent xmlns:mc="http://schemas.openxmlformats.org/markup-compatibility/2006">
          <mc:Choice Requires="x14">
            <control shapeId="58408" r:id="rId43" name="Check Box 40">
              <controlPr defaultSize="0" autoFill="0" autoLine="0" autoPict="0">
                <anchor moveWithCells="1">
                  <from>
                    <xdr:col>24</xdr:col>
                    <xdr:colOff>228600</xdr:colOff>
                    <xdr:row>14</xdr:row>
                    <xdr:rowOff>254000</xdr:rowOff>
                  </from>
                  <to>
                    <xdr:col>26</xdr:col>
                    <xdr:colOff>152400</xdr:colOff>
                    <xdr:row>15</xdr:row>
                    <xdr:rowOff>254000</xdr:rowOff>
                  </to>
                </anchor>
              </controlPr>
            </control>
          </mc:Choice>
        </mc:AlternateContent>
        <mc:AlternateContent xmlns:mc="http://schemas.openxmlformats.org/markup-compatibility/2006">
          <mc:Choice Requires="x14">
            <control shapeId="58409" r:id="rId44" name="Check Box 41">
              <controlPr defaultSize="0" autoFill="0" autoLine="0" autoPict="0">
                <anchor moveWithCells="1">
                  <from>
                    <xdr:col>17</xdr:col>
                    <xdr:colOff>63500</xdr:colOff>
                    <xdr:row>16</xdr:row>
                    <xdr:rowOff>12700</xdr:rowOff>
                  </from>
                  <to>
                    <xdr:col>18</xdr:col>
                    <xdr:colOff>228600</xdr:colOff>
                    <xdr:row>17</xdr:row>
                    <xdr:rowOff>0</xdr:rowOff>
                  </to>
                </anchor>
              </controlPr>
            </control>
          </mc:Choice>
        </mc:AlternateContent>
        <mc:AlternateContent xmlns:mc="http://schemas.openxmlformats.org/markup-compatibility/2006">
          <mc:Choice Requires="x14">
            <control shapeId="58410" r:id="rId45" name="Check Box 42">
              <controlPr defaultSize="0" autoFill="0" autoLine="0" autoPict="0">
                <anchor moveWithCells="1">
                  <from>
                    <xdr:col>27</xdr:col>
                    <xdr:colOff>0</xdr:colOff>
                    <xdr:row>14</xdr:row>
                    <xdr:rowOff>254000</xdr:rowOff>
                  </from>
                  <to>
                    <xdr:col>28</xdr:col>
                    <xdr:colOff>177800</xdr:colOff>
                    <xdr:row>15</xdr:row>
                    <xdr:rowOff>254000</xdr:rowOff>
                  </to>
                </anchor>
              </controlPr>
            </control>
          </mc:Choice>
        </mc:AlternateContent>
        <mc:AlternateContent xmlns:mc="http://schemas.openxmlformats.org/markup-compatibility/2006">
          <mc:Choice Requires="x14">
            <control shapeId="58411" r:id="rId46" name="Check Box 43">
              <controlPr defaultSize="0" autoFill="0" autoLine="0" autoPict="0">
                <anchor moveWithCells="1">
                  <from>
                    <xdr:col>11</xdr:col>
                    <xdr:colOff>0</xdr:colOff>
                    <xdr:row>13</xdr:row>
                    <xdr:rowOff>254000</xdr:rowOff>
                  </from>
                  <to>
                    <xdr:col>12</xdr:col>
                    <xdr:colOff>177800</xdr:colOff>
                    <xdr:row>14</xdr:row>
                    <xdr:rowOff>254000</xdr:rowOff>
                  </to>
                </anchor>
              </controlPr>
            </control>
          </mc:Choice>
        </mc:AlternateContent>
        <mc:AlternateContent xmlns:mc="http://schemas.openxmlformats.org/markup-compatibility/2006">
          <mc:Choice Requires="x14">
            <control shapeId="58412" r:id="rId47" name="Check Box 44">
              <controlPr defaultSize="0" autoFill="0" autoLine="0" autoPict="0">
                <anchor moveWithCells="1">
                  <from>
                    <xdr:col>14</xdr:col>
                    <xdr:colOff>107950</xdr:colOff>
                    <xdr:row>13</xdr:row>
                    <xdr:rowOff>254000</xdr:rowOff>
                  </from>
                  <to>
                    <xdr:col>16</xdr:col>
                    <xdr:colOff>38100</xdr:colOff>
                    <xdr:row>14</xdr:row>
                    <xdr:rowOff>254000</xdr:rowOff>
                  </to>
                </anchor>
              </controlPr>
            </control>
          </mc:Choice>
        </mc:AlternateContent>
        <mc:AlternateContent xmlns:mc="http://schemas.openxmlformats.org/markup-compatibility/2006">
          <mc:Choice Requires="x14">
            <control shapeId="58413" r:id="rId48" name="Check Box 45">
              <controlPr defaultSize="0" autoFill="0" autoLine="0" autoPict="0">
                <anchor moveWithCells="1">
                  <from>
                    <xdr:col>17</xdr:col>
                    <xdr:colOff>63500</xdr:colOff>
                    <xdr:row>13</xdr:row>
                    <xdr:rowOff>254000</xdr:rowOff>
                  </from>
                  <to>
                    <xdr:col>18</xdr:col>
                    <xdr:colOff>228600</xdr:colOff>
                    <xdr:row>14</xdr:row>
                    <xdr:rowOff>254000</xdr:rowOff>
                  </to>
                </anchor>
              </controlPr>
            </control>
          </mc:Choice>
        </mc:AlternateContent>
        <mc:AlternateContent xmlns:mc="http://schemas.openxmlformats.org/markup-compatibility/2006">
          <mc:Choice Requires="x14">
            <control shapeId="58414" r:id="rId49" name="Check Box 46">
              <controlPr defaultSize="0" autoFill="0" autoLine="0" autoPict="0">
                <anchor moveWithCells="1">
                  <from>
                    <xdr:col>5</xdr:col>
                    <xdr:colOff>0</xdr:colOff>
                    <xdr:row>14</xdr:row>
                    <xdr:rowOff>254000</xdr:rowOff>
                  </from>
                  <to>
                    <xdr:col>6</xdr:col>
                    <xdr:colOff>177800</xdr:colOff>
                    <xdr:row>15</xdr:row>
                    <xdr:rowOff>254000</xdr:rowOff>
                  </to>
                </anchor>
              </controlPr>
            </control>
          </mc:Choice>
        </mc:AlternateContent>
        <mc:AlternateContent xmlns:mc="http://schemas.openxmlformats.org/markup-compatibility/2006">
          <mc:Choice Requires="x14">
            <control shapeId="58415" r:id="rId50" name="Check Box 47">
              <controlPr defaultSize="0" autoFill="0" autoLine="0" autoPict="0">
                <anchor moveWithCells="1">
                  <from>
                    <xdr:col>24</xdr:col>
                    <xdr:colOff>63500</xdr:colOff>
                    <xdr:row>13</xdr:row>
                    <xdr:rowOff>254000</xdr:rowOff>
                  </from>
                  <to>
                    <xdr:col>25</xdr:col>
                    <xdr:colOff>228600</xdr:colOff>
                    <xdr:row>14</xdr:row>
                    <xdr:rowOff>254000</xdr:rowOff>
                  </to>
                </anchor>
              </controlPr>
            </control>
          </mc:Choice>
        </mc:AlternateContent>
        <mc:AlternateContent xmlns:mc="http://schemas.openxmlformats.org/markup-compatibility/2006">
          <mc:Choice Requires="x14">
            <control shapeId="58416" r:id="rId51" name="Check Box 48">
              <controlPr defaultSize="0" autoFill="0" autoLine="0" autoPict="0">
                <anchor moveWithCells="1">
                  <from>
                    <xdr:col>9</xdr:col>
                    <xdr:colOff>38100</xdr:colOff>
                    <xdr:row>14</xdr:row>
                    <xdr:rowOff>254000</xdr:rowOff>
                  </from>
                  <to>
                    <xdr:col>10</xdr:col>
                    <xdr:colOff>215900</xdr:colOff>
                    <xdr:row>15</xdr:row>
                    <xdr:rowOff>254000</xdr:rowOff>
                  </to>
                </anchor>
              </controlPr>
            </control>
          </mc:Choice>
        </mc:AlternateContent>
        <mc:AlternateContent xmlns:mc="http://schemas.openxmlformats.org/markup-compatibility/2006">
          <mc:Choice Requires="x14">
            <control shapeId="58417" r:id="rId52" name="Check Box 49">
              <controlPr defaultSize="0" autoFill="0" autoLine="0" autoPict="0">
                <anchor moveWithCells="1">
                  <from>
                    <xdr:col>20</xdr:col>
                    <xdr:colOff>152400</xdr:colOff>
                    <xdr:row>16</xdr:row>
                    <xdr:rowOff>12700</xdr:rowOff>
                  </from>
                  <to>
                    <xdr:col>22</xdr:col>
                    <xdr:colOff>69850</xdr:colOff>
                    <xdr:row>17</xdr:row>
                    <xdr:rowOff>0</xdr:rowOff>
                  </to>
                </anchor>
              </controlPr>
            </control>
          </mc:Choice>
        </mc:AlternateContent>
        <mc:AlternateContent xmlns:mc="http://schemas.openxmlformats.org/markup-compatibility/2006">
          <mc:Choice Requires="x14">
            <control shapeId="58418" r:id="rId53" name="Check Box 50">
              <controlPr defaultSize="0" autoFill="0" autoLine="0" autoPict="0">
                <anchor moveWithCells="1">
                  <from>
                    <xdr:col>5</xdr:col>
                    <xdr:colOff>0</xdr:colOff>
                    <xdr:row>16</xdr:row>
                    <xdr:rowOff>222250</xdr:rowOff>
                  </from>
                  <to>
                    <xdr:col>6</xdr:col>
                    <xdr:colOff>177800</xdr:colOff>
                    <xdr:row>17</xdr:row>
                    <xdr:rowOff>215900</xdr:rowOff>
                  </to>
                </anchor>
              </controlPr>
            </control>
          </mc:Choice>
        </mc:AlternateContent>
        <mc:AlternateContent xmlns:mc="http://schemas.openxmlformats.org/markup-compatibility/2006">
          <mc:Choice Requires="x14">
            <control shapeId="58419" r:id="rId54" name="Check Box 51">
              <controlPr defaultSize="0" autoFill="0" autoLine="0" autoPict="0">
                <anchor moveWithCells="1">
                  <from>
                    <xdr:col>7</xdr:col>
                    <xdr:colOff>165100</xdr:colOff>
                    <xdr:row>16</xdr:row>
                    <xdr:rowOff>228600</xdr:rowOff>
                  </from>
                  <to>
                    <xdr:col>11</xdr:col>
                    <xdr:colOff>6350</xdr:colOff>
                    <xdr:row>17</xdr:row>
                    <xdr:rowOff>228600</xdr:rowOff>
                  </to>
                </anchor>
              </controlPr>
            </control>
          </mc:Choice>
        </mc:AlternateContent>
        <mc:AlternateContent xmlns:mc="http://schemas.openxmlformats.org/markup-compatibility/2006">
          <mc:Choice Requires="x14">
            <control shapeId="58420" r:id="rId55" name="Check Box 52">
              <controlPr defaultSize="0" autoFill="0" autoLine="0" autoPict="0">
                <anchor moveWithCells="1">
                  <from>
                    <xdr:col>10</xdr:col>
                    <xdr:colOff>260350</xdr:colOff>
                    <xdr:row>16</xdr:row>
                    <xdr:rowOff>228600</xdr:rowOff>
                  </from>
                  <to>
                    <xdr:col>14</xdr:col>
                    <xdr:colOff>88900</xdr:colOff>
                    <xdr:row>17</xdr:row>
                    <xdr:rowOff>228600</xdr:rowOff>
                  </to>
                </anchor>
              </controlPr>
            </control>
          </mc:Choice>
        </mc:AlternateContent>
        <mc:AlternateContent xmlns:mc="http://schemas.openxmlformats.org/markup-compatibility/2006">
          <mc:Choice Requires="x14">
            <control shapeId="58421" r:id="rId56" name="Check Box 53">
              <controlPr defaultSize="0" autoFill="0" autoLine="0" autoPict="0">
                <anchor moveWithCells="1">
                  <from>
                    <xdr:col>7</xdr:col>
                    <xdr:colOff>152400</xdr:colOff>
                    <xdr:row>13</xdr:row>
                    <xdr:rowOff>254000</xdr:rowOff>
                  </from>
                  <to>
                    <xdr:col>9</xdr:col>
                    <xdr:colOff>69850</xdr:colOff>
                    <xdr:row>14</xdr:row>
                    <xdr:rowOff>254000</xdr:rowOff>
                  </to>
                </anchor>
              </controlPr>
            </control>
          </mc:Choice>
        </mc:AlternateContent>
        <mc:AlternateContent xmlns:mc="http://schemas.openxmlformats.org/markup-compatibility/2006">
          <mc:Choice Requires="x14">
            <control shapeId="58422" r:id="rId57" name="Check Box 54">
              <controlPr defaultSize="0" autoFill="0" autoLine="0" autoPict="0">
                <anchor moveWithCells="1">
                  <from>
                    <xdr:col>13</xdr:col>
                    <xdr:colOff>76200</xdr:colOff>
                    <xdr:row>14</xdr:row>
                    <xdr:rowOff>254000</xdr:rowOff>
                  </from>
                  <to>
                    <xdr:col>15</xdr:col>
                    <xdr:colOff>0</xdr:colOff>
                    <xdr:row>15</xdr:row>
                    <xdr:rowOff>254000</xdr:rowOff>
                  </to>
                </anchor>
              </controlPr>
            </control>
          </mc:Choice>
        </mc:AlternateContent>
        <mc:AlternateContent xmlns:mc="http://schemas.openxmlformats.org/markup-compatibility/2006">
          <mc:Choice Requires="x14">
            <control shapeId="58423" r:id="rId58" name="Check Box 55">
              <controlPr defaultSize="0" autoFill="0" autoLine="0" autoPict="0">
                <anchor moveWithCells="1">
                  <from>
                    <xdr:col>7</xdr:col>
                    <xdr:colOff>152400</xdr:colOff>
                    <xdr:row>16</xdr:row>
                    <xdr:rowOff>12700</xdr:rowOff>
                  </from>
                  <to>
                    <xdr:col>9</xdr:col>
                    <xdr:colOff>69850</xdr:colOff>
                    <xdr:row>17</xdr:row>
                    <xdr:rowOff>0</xdr:rowOff>
                  </to>
                </anchor>
              </controlPr>
            </control>
          </mc:Choice>
        </mc:AlternateContent>
        <mc:AlternateContent xmlns:mc="http://schemas.openxmlformats.org/markup-compatibility/2006">
          <mc:Choice Requires="x14">
            <control shapeId="58424" r:id="rId59" name="Check Box 56">
              <controlPr defaultSize="0" autoFill="0" autoLine="0" autoPict="0">
                <anchor moveWithCells="1">
                  <from>
                    <xdr:col>18</xdr:col>
                    <xdr:colOff>69850</xdr:colOff>
                    <xdr:row>14</xdr:row>
                    <xdr:rowOff>254000</xdr:rowOff>
                  </from>
                  <to>
                    <xdr:col>21</xdr:col>
                    <xdr:colOff>69850</xdr:colOff>
                    <xdr:row>15</xdr:row>
                    <xdr:rowOff>254000</xdr:rowOff>
                  </to>
                </anchor>
              </controlPr>
            </control>
          </mc:Choice>
        </mc:AlternateContent>
        <mc:AlternateContent xmlns:mc="http://schemas.openxmlformats.org/markup-compatibility/2006">
          <mc:Choice Requires="x14">
            <control shapeId="58425" r:id="rId60" name="Check Box 57">
              <controlPr defaultSize="0" autoFill="0" autoLine="0" autoPict="0">
                <anchor moveWithCells="1">
                  <from>
                    <xdr:col>11</xdr:col>
                    <xdr:colOff>0</xdr:colOff>
                    <xdr:row>16</xdr:row>
                    <xdr:rowOff>12700</xdr:rowOff>
                  </from>
                  <to>
                    <xdr:col>12</xdr:col>
                    <xdr:colOff>177800</xdr:colOff>
                    <xdr:row>16</xdr:row>
                    <xdr:rowOff>254000</xdr:rowOff>
                  </to>
                </anchor>
              </controlPr>
            </control>
          </mc:Choice>
        </mc:AlternateContent>
        <mc:AlternateContent xmlns:mc="http://schemas.openxmlformats.org/markup-compatibility/2006">
          <mc:Choice Requires="x14">
            <control shapeId="58426" r:id="rId61" name="Check Box 58">
              <controlPr defaultSize="0" autoFill="0" autoLine="0" autoPict="0">
                <anchor moveWithCells="1">
                  <from>
                    <xdr:col>14</xdr:col>
                    <xdr:colOff>107950</xdr:colOff>
                    <xdr:row>16</xdr:row>
                    <xdr:rowOff>12700</xdr:rowOff>
                  </from>
                  <to>
                    <xdr:col>16</xdr:col>
                    <xdr:colOff>38100</xdr:colOff>
                    <xdr:row>17</xdr:row>
                    <xdr:rowOff>0</xdr:rowOff>
                  </to>
                </anchor>
              </controlPr>
            </control>
          </mc:Choice>
        </mc:AlternateContent>
        <mc:AlternateContent xmlns:mc="http://schemas.openxmlformats.org/markup-compatibility/2006">
          <mc:Choice Requires="x14">
            <control shapeId="58427" r:id="rId62" name="Check Box 59">
              <controlPr defaultSize="0" autoFill="0" autoLine="0" autoPict="0">
                <anchor moveWithCells="1">
                  <from>
                    <xdr:col>5</xdr:col>
                    <xdr:colOff>0</xdr:colOff>
                    <xdr:row>16</xdr:row>
                    <xdr:rowOff>12700</xdr:rowOff>
                  </from>
                  <to>
                    <xdr:col>6</xdr:col>
                    <xdr:colOff>177800</xdr:colOff>
                    <xdr:row>17</xdr:row>
                    <xdr:rowOff>0</xdr:rowOff>
                  </to>
                </anchor>
              </controlPr>
            </control>
          </mc:Choice>
        </mc:AlternateContent>
        <mc:AlternateContent xmlns:mc="http://schemas.openxmlformats.org/markup-compatibility/2006">
          <mc:Choice Requires="x14">
            <control shapeId="58428" r:id="rId63" name="Check Box 60">
              <controlPr defaultSize="0" autoFill="0" autoLine="0" autoPict="0">
                <anchor moveWithCells="1">
                  <from>
                    <xdr:col>14</xdr:col>
                    <xdr:colOff>107950</xdr:colOff>
                    <xdr:row>16</xdr:row>
                    <xdr:rowOff>228600</xdr:rowOff>
                  </from>
                  <to>
                    <xdr:col>16</xdr:col>
                    <xdr:colOff>38100</xdr:colOff>
                    <xdr:row>17</xdr:row>
                    <xdr:rowOff>228600</xdr:rowOff>
                  </to>
                </anchor>
              </controlPr>
            </control>
          </mc:Choice>
        </mc:AlternateContent>
        <mc:AlternateContent xmlns:mc="http://schemas.openxmlformats.org/markup-compatibility/2006">
          <mc:Choice Requires="x14">
            <control shapeId="58429" r:id="rId64" name="Check Box 61">
              <controlPr defaultSize="0" autoFill="0" autoLine="0" autoPict="0">
                <anchor moveWithCells="1">
                  <from>
                    <xdr:col>17</xdr:col>
                    <xdr:colOff>63500</xdr:colOff>
                    <xdr:row>16</xdr:row>
                    <xdr:rowOff>228600</xdr:rowOff>
                  </from>
                  <to>
                    <xdr:col>20</xdr:col>
                    <xdr:colOff>63500</xdr:colOff>
                    <xdr:row>17</xdr:row>
                    <xdr:rowOff>228600</xdr:rowOff>
                  </to>
                </anchor>
              </controlPr>
            </control>
          </mc:Choice>
        </mc:AlternateContent>
        <mc:AlternateContent xmlns:mc="http://schemas.openxmlformats.org/markup-compatibility/2006">
          <mc:Choice Requires="x14">
            <control shapeId="58430" r:id="rId65" name="Check Box 62">
              <controlPr defaultSize="0" autoFill="0" autoLine="0" autoPict="0">
                <anchor moveWithCells="1">
                  <from>
                    <xdr:col>20</xdr:col>
                    <xdr:colOff>152400</xdr:colOff>
                    <xdr:row>17</xdr:row>
                    <xdr:rowOff>0</xdr:rowOff>
                  </from>
                  <to>
                    <xdr:col>23</xdr:col>
                    <xdr:colOff>127000</xdr:colOff>
                    <xdr:row>17</xdr:row>
                    <xdr:rowOff>254000</xdr:rowOff>
                  </to>
                </anchor>
              </controlPr>
            </control>
          </mc:Choice>
        </mc:AlternateContent>
        <mc:AlternateContent xmlns:mc="http://schemas.openxmlformats.org/markup-compatibility/2006">
          <mc:Choice Requires="x14">
            <control shapeId="58431" r:id="rId66" name="Check Box 63">
              <controlPr defaultSize="0" autoFill="0" autoLine="0" autoPict="0">
                <anchor moveWithCells="1">
                  <from>
                    <xdr:col>5</xdr:col>
                    <xdr:colOff>139700</xdr:colOff>
                    <xdr:row>55</xdr:row>
                    <xdr:rowOff>139700</xdr:rowOff>
                  </from>
                  <to>
                    <xdr:col>28</xdr:col>
                    <xdr:colOff>38100</xdr:colOff>
                    <xdr:row>56</xdr:row>
                    <xdr:rowOff>260350</xdr:rowOff>
                  </to>
                </anchor>
              </controlPr>
            </control>
          </mc:Choice>
        </mc:AlternateContent>
        <mc:AlternateContent xmlns:mc="http://schemas.openxmlformats.org/markup-compatibility/2006">
          <mc:Choice Requires="x14">
            <control shapeId="58432" r:id="rId67" name="Check Box 64">
              <controlPr defaultSize="0" autoFill="0" autoLine="0" autoPict="0">
                <anchor moveWithCells="1">
                  <from>
                    <xdr:col>23</xdr:col>
                    <xdr:colOff>31750</xdr:colOff>
                    <xdr:row>8</xdr:row>
                    <xdr:rowOff>241300</xdr:rowOff>
                  </from>
                  <to>
                    <xdr:col>28</xdr:col>
                    <xdr:colOff>88900</xdr:colOff>
                    <xdr:row>9</xdr:row>
                    <xdr:rowOff>228600</xdr:rowOff>
                  </to>
                </anchor>
              </controlPr>
            </control>
          </mc:Choice>
        </mc:AlternateContent>
        <mc:AlternateContent xmlns:mc="http://schemas.openxmlformats.org/markup-compatibility/2006">
          <mc:Choice Requires="x14">
            <control shapeId="58433" r:id="rId68" name="Check Box 65">
              <controlPr defaultSize="0" autoFill="0" autoLine="0" autoPict="0">
                <anchor moveWithCells="1">
                  <from>
                    <xdr:col>5</xdr:col>
                    <xdr:colOff>107950</xdr:colOff>
                    <xdr:row>45</xdr:row>
                    <xdr:rowOff>25400</xdr:rowOff>
                  </from>
                  <to>
                    <xdr:col>25</xdr:col>
                    <xdr:colOff>165100</xdr:colOff>
                    <xdr:row>46</xdr:row>
                    <xdr:rowOff>63500</xdr:rowOff>
                  </to>
                </anchor>
              </controlPr>
            </control>
          </mc:Choice>
        </mc:AlternateContent>
        <mc:AlternateContent xmlns:mc="http://schemas.openxmlformats.org/markup-compatibility/2006">
          <mc:Choice Requires="x14">
            <control shapeId="58434" r:id="rId69" name="Check Box 66">
              <controlPr defaultSize="0" autoFill="0" autoLine="0" autoPict="0">
                <anchor moveWithCells="1">
                  <from>
                    <xdr:col>5</xdr:col>
                    <xdr:colOff>114300</xdr:colOff>
                    <xdr:row>46</xdr:row>
                    <xdr:rowOff>31750</xdr:rowOff>
                  </from>
                  <to>
                    <xdr:col>27</xdr:col>
                    <xdr:colOff>228600</xdr:colOff>
                    <xdr:row>47</xdr:row>
                    <xdr:rowOff>63500</xdr:rowOff>
                  </to>
                </anchor>
              </controlPr>
            </control>
          </mc:Choice>
        </mc:AlternateContent>
        <mc:AlternateContent xmlns:mc="http://schemas.openxmlformats.org/markup-compatibility/2006">
          <mc:Choice Requires="x14">
            <control shapeId="58435" r:id="rId70" name="Check Box 67">
              <controlPr defaultSize="0" autoFill="0" autoLine="0" autoPict="0">
                <anchor moveWithCells="1">
                  <from>
                    <xdr:col>17</xdr:col>
                    <xdr:colOff>50800</xdr:colOff>
                    <xdr:row>10</xdr:row>
                    <xdr:rowOff>38100</xdr:rowOff>
                  </from>
                  <to>
                    <xdr:col>20</xdr:col>
                    <xdr:colOff>38100</xdr:colOff>
                    <xdr:row>11</xdr:row>
                    <xdr:rowOff>38100</xdr:rowOff>
                  </to>
                </anchor>
              </controlPr>
            </control>
          </mc:Choice>
        </mc:AlternateContent>
        <mc:AlternateContent xmlns:mc="http://schemas.openxmlformats.org/markup-compatibility/2006">
          <mc:Choice Requires="x14">
            <control shapeId="58436" r:id="rId71" name="Check Box 68">
              <controlPr defaultSize="0" autoFill="0" autoLine="0" autoPict="0">
                <anchor moveWithCells="1">
                  <from>
                    <xdr:col>6</xdr:col>
                    <xdr:colOff>228600</xdr:colOff>
                    <xdr:row>10</xdr:row>
                    <xdr:rowOff>38100</xdr:rowOff>
                  </from>
                  <to>
                    <xdr:col>8</xdr:col>
                    <xdr:colOff>152400</xdr:colOff>
                    <xdr:row>11</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CB1A-EE39-4442-A4D3-2148041C554C}">
  <sheetPr>
    <tabColor rgb="FF00B0F0"/>
    <pageSetUpPr fitToPage="1"/>
  </sheetPr>
  <dimension ref="A1:BD62"/>
  <sheetViews>
    <sheetView showGridLines="0" view="pageBreakPreview" topLeftCell="N5" zoomScale="85" zoomScaleNormal="100" zoomScaleSheetLayoutView="85" workbookViewId="0">
      <selection activeCell="AE20" sqref="AE20"/>
    </sheetView>
  </sheetViews>
  <sheetFormatPr defaultColWidth="3.1640625" defaultRowHeight="13"/>
  <cols>
    <col min="1" max="8" width="3.1640625" style="23"/>
    <col min="9" max="9" width="3.1640625" style="23" customWidth="1"/>
    <col min="10" max="10" width="3.1640625" style="23"/>
    <col min="11" max="11" width="3.5" style="23" bestFit="1" customWidth="1"/>
    <col min="12" max="13" width="3.1640625" style="23"/>
    <col min="14" max="14" width="3.1640625" style="23" customWidth="1"/>
    <col min="15" max="17" width="3.1640625" style="23"/>
    <col min="18" max="18" width="3.1640625" style="23" customWidth="1"/>
    <col min="19" max="24" width="3.1640625" style="23"/>
    <col min="25" max="28" width="3.1640625" style="23" customWidth="1"/>
    <col min="29" max="29" width="3.1640625" style="23"/>
    <col min="30" max="49" width="3.08203125" style="23" customWidth="1"/>
    <col min="50" max="50" width="2.33203125" style="23" customWidth="1"/>
    <col min="51" max="83" width="3.08203125" style="23" customWidth="1"/>
    <col min="84" max="16384" width="3.1640625" style="23"/>
  </cols>
  <sheetData>
    <row r="1" spans="1:56" ht="18.75" customHeight="1">
      <c r="A1" s="57" t="s">
        <v>17</v>
      </c>
      <c r="B1" s="57"/>
      <c r="C1" s="57"/>
      <c r="D1" s="57"/>
      <c r="E1" s="57"/>
      <c r="F1" s="57"/>
    </row>
    <row r="2" spans="1:56" ht="18.75" customHeight="1">
      <c r="A2" s="19"/>
      <c r="B2" s="19"/>
      <c r="C2" s="19"/>
      <c r="D2" s="19"/>
      <c r="E2" s="19"/>
      <c r="F2" s="19"/>
      <c r="G2" s="19"/>
      <c r="H2" s="19"/>
      <c r="I2" s="19"/>
      <c r="J2" s="18" t="s">
        <v>18</v>
      </c>
      <c r="K2" s="491">
        <v>8</v>
      </c>
      <c r="L2" s="491"/>
      <c r="M2" s="19" t="s">
        <v>19</v>
      </c>
      <c r="N2" s="19"/>
      <c r="O2" s="19"/>
      <c r="P2" s="19"/>
      <c r="Q2" s="19"/>
      <c r="R2" s="19"/>
      <c r="S2" s="19"/>
      <c r="T2" s="19"/>
      <c r="U2" s="19"/>
      <c r="V2" s="19"/>
      <c r="W2" s="19"/>
      <c r="X2" s="19"/>
      <c r="Y2" s="19"/>
      <c r="Z2" s="19"/>
      <c r="AV2" s="19" t="s">
        <v>241</v>
      </c>
    </row>
    <row r="3" spans="1:56" ht="18.75" customHeight="1" thickBot="1">
      <c r="X3" s="58"/>
      <c r="Y3" s="58"/>
      <c r="Z3" s="58"/>
      <c r="AA3" s="58"/>
      <c r="AB3" s="58"/>
      <c r="AC3" s="58"/>
    </row>
    <row r="4" spans="1:56" ht="18.75" customHeight="1">
      <c r="C4" s="696" t="s">
        <v>20</v>
      </c>
      <c r="D4" s="697"/>
      <c r="E4" s="697"/>
      <c r="F4" s="697"/>
      <c r="G4" s="697"/>
      <c r="H4" s="697"/>
      <c r="I4" s="697"/>
      <c r="J4" s="698" t="s">
        <v>21</v>
      </c>
      <c r="K4" s="698"/>
      <c r="L4" s="698"/>
      <c r="M4" s="698"/>
      <c r="N4" s="698"/>
      <c r="O4" s="698"/>
      <c r="P4" s="698"/>
      <c r="Q4" s="698"/>
      <c r="R4" s="698"/>
      <c r="S4" s="698"/>
      <c r="T4" s="698"/>
      <c r="U4" s="698"/>
      <c r="V4" s="698"/>
      <c r="W4" s="698"/>
      <c r="X4" s="698"/>
      <c r="Y4" s="698"/>
      <c r="Z4" s="698"/>
      <c r="AA4" s="699"/>
    </row>
    <row r="5" spans="1:56" ht="18.75" customHeight="1" thickBot="1">
      <c r="C5" s="700" t="s">
        <v>22</v>
      </c>
      <c r="D5" s="701"/>
      <c r="E5" s="701"/>
      <c r="F5" s="701"/>
      <c r="G5" s="701"/>
      <c r="H5" s="701"/>
      <c r="I5" s="701"/>
      <c r="J5" s="702" t="s">
        <v>70</v>
      </c>
      <c r="K5" s="702"/>
      <c r="L5" s="702"/>
      <c r="M5" s="702"/>
      <c r="N5" s="702"/>
      <c r="O5" s="702"/>
      <c r="P5" s="702"/>
      <c r="Q5" s="702"/>
      <c r="R5" s="702"/>
      <c r="S5" s="702"/>
      <c r="T5" s="702"/>
      <c r="U5" s="702"/>
      <c r="V5" s="702"/>
      <c r="W5" s="702"/>
      <c r="X5" s="702"/>
      <c r="Y5" s="702"/>
      <c r="Z5" s="702"/>
      <c r="AA5" s="703"/>
    </row>
    <row r="6" spans="1:56" ht="18.75" customHeight="1" thickBot="1"/>
    <row r="7" spans="1:56" ht="18.75" customHeight="1">
      <c r="A7" s="688" t="s">
        <v>23</v>
      </c>
      <c r="B7" s="689"/>
      <c r="C7" s="689"/>
      <c r="D7" s="689"/>
      <c r="E7" s="689"/>
      <c r="F7" s="690"/>
      <c r="G7" s="690"/>
      <c r="H7" s="690"/>
      <c r="I7" s="690"/>
      <c r="J7" s="690"/>
      <c r="K7" s="690"/>
      <c r="L7" s="690"/>
      <c r="M7" s="690"/>
      <c r="N7" s="690"/>
      <c r="O7" s="690"/>
      <c r="P7" s="690"/>
      <c r="Q7" s="690"/>
      <c r="R7" s="689"/>
      <c r="S7" s="689"/>
      <c r="T7" s="689"/>
      <c r="U7" s="689"/>
      <c r="V7" s="690"/>
      <c r="W7" s="690"/>
      <c r="X7" s="690"/>
      <c r="Y7" s="690"/>
      <c r="Z7" s="690"/>
      <c r="AA7" s="690"/>
      <c r="AB7" s="690"/>
      <c r="AC7" s="691"/>
      <c r="AK7" s="58"/>
      <c r="AM7" s="143"/>
    </row>
    <row r="8" spans="1:56" ht="20.5" customHeight="1">
      <c r="A8" s="666" t="s">
        <v>24</v>
      </c>
      <c r="B8" s="380"/>
      <c r="C8" s="380"/>
      <c r="D8" s="380"/>
      <c r="E8" s="348"/>
      <c r="F8" s="704" t="str">
        <f>IF('申請書(通)(例)'!Q11="","",'申請書(通)(例)'!Q11)</f>
        <v>中央シニア倶楽部</v>
      </c>
      <c r="G8" s="705"/>
      <c r="H8" s="705"/>
      <c r="I8" s="705"/>
      <c r="J8" s="705"/>
      <c r="K8" s="705"/>
      <c r="L8" s="705"/>
      <c r="M8" s="705"/>
      <c r="N8" s="705"/>
      <c r="O8" s="705"/>
      <c r="P8" s="705"/>
      <c r="Q8" s="706"/>
      <c r="R8" s="504" t="s">
        <v>25</v>
      </c>
      <c r="S8" s="505"/>
      <c r="T8" s="505"/>
      <c r="U8" s="506"/>
      <c r="V8" s="710" t="str">
        <f>IF('申請書(通)(例)'!S13="","",('申請書(通)(例)'!S13))</f>
        <v>相模　太郎</v>
      </c>
      <c r="W8" s="711"/>
      <c r="X8" s="711"/>
      <c r="Y8" s="711"/>
      <c r="Z8" s="711"/>
      <c r="AA8" s="711"/>
      <c r="AB8" s="711"/>
      <c r="AC8" s="712"/>
      <c r="AK8" s="23" t="s">
        <v>247</v>
      </c>
      <c r="AM8" s="58"/>
      <c r="AO8" s="143"/>
    </row>
    <row r="9" spans="1:56" ht="20.5" customHeight="1">
      <c r="A9" s="666"/>
      <c r="B9" s="380"/>
      <c r="C9" s="380"/>
      <c r="D9" s="380"/>
      <c r="E9" s="348"/>
      <c r="F9" s="707"/>
      <c r="G9" s="708"/>
      <c r="H9" s="708"/>
      <c r="I9" s="708"/>
      <c r="J9" s="708"/>
      <c r="K9" s="708"/>
      <c r="L9" s="708"/>
      <c r="M9" s="708"/>
      <c r="N9" s="708"/>
      <c r="O9" s="708"/>
      <c r="P9" s="708"/>
      <c r="Q9" s="709"/>
      <c r="R9" s="463" t="s">
        <v>143</v>
      </c>
      <c r="S9" s="464"/>
      <c r="T9" s="464"/>
      <c r="U9" s="465"/>
      <c r="V9" s="713" t="s">
        <v>182</v>
      </c>
      <c r="W9" s="714"/>
      <c r="X9" s="714"/>
      <c r="Y9" s="714"/>
      <c r="Z9" s="714"/>
      <c r="AA9" s="714"/>
      <c r="AB9" s="714"/>
      <c r="AC9" s="715"/>
      <c r="AM9" s="58"/>
      <c r="AO9" s="143"/>
      <c r="BD9" s="23" t="s">
        <v>185</v>
      </c>
    </row>
    <row r="10" spans="1:56" ht="20.5" customHeight="1">
      <c r="A10" s="668" t="s">
        <v>147</v>
      </c>
      <c r="B10" s="410"/>
      <c r="C10" s="410"/>
      <c r="D10" s="410"/>
      <c r="E10" s="411"/>
      <c r="F10" s="460" t="s">
        <v>26</v>
      </c>
      <c r="G10" s="461"/>
      <c r="H10" s="485"/>
      <c r="I10" s="486"/>
      <c r="J10" s="676">
        <v>5</v>
      </c>
      <c r="K10" s="676"/>
      <c r="L10" s="489" t="s">
        <v>27</v>
      </c>
      <c r="M10" s="676">
        <v>4</v>
      </c>
      <c r="N10" s="676"/>
      <c r="O10" s="490" t="s">
        <v>28</v>
      </c>
      <c r="P10" s="409" t="s">
        <v>29</v>
      </c>
      <c r="Q10" s="411"/>
      <c r="R10" s="483"/>
      <c r="S10" s="483"/>
      <c r="T10" s="483"/>
      <c r="U10" s="483"/>
      <c r="V10" s="483"/>
      <c r="W10" s="483"/>
      <c r="X10" s="483"/>
      <c r="Y10" s="483"/>
      <c r="Z10" s="483"/>
      <c r="AA10" s="483"/>
      <c r="AB10" s="483"/>
      <c r="AC10" s="681"/>
      <c r="AK10" s="23" t="s">
        <v>248</v>
      </c>
      <c r="AM10" s="58"/>
      <c r="AO10" s="143"/>
    </row>
    <row r="11" spans="1:56" ht="20.5" customHeight="1" thickBot="1">
      <c r="A11" s="652"/>
      <c r="B11" s="608"/>
      <c r="C11" s="608"/>
      <c r="D11" s="608"/>
      <c r="E11" s="680"/>
      <c r="F11" s="685"/>
      <c r="G11" s="686"/>
      <c r="H11" s="682"/>
      <c r="I11" s="683"/>
      <c r="J11" s="677"/>
      <c r="K11" s="677"/>
      <c r="L11" s="687"/>
      <c r="M11" s="677"/>
      <c r="N11" s="677"/>
      <c r="O11" s="678"/>
      <c r="P11" s="679"/>
      <c r="Q11" s="680"/>
      <c r="R11" s="195"/>
      <c r="S11" s="195"/>
      <c r="T11" s="200" t="s">
        <v>98</v>
      </c>
      <c r="U11" s="684"/>
      <c r="V11" s="684"/>
      <c r="W11" s="684"/>
      <c r="X11" s="684"/>
      <c r="Y11" s="684"/>
      <c r="Z11" s="684"/>
      <c r="AA11" s="684"/>
      <c r="AB11" s="684"/>
      <c r="AC11" s="201" t="s">
        <v>99</v>
      </c>
      <c r="AL11" s="191" t="s">
        <v>249</v>
      </c>
      <c r="AM11" s="58"/>
      <c r="AO11" s="143"/>
    </row>
    <row r="12" spans="1:56" ht="20.25" customHeight="1">
      <c r="A12" s="659" t="s">
        <v>30</v>
      </c>
      <c r="B12" s="660"/>
      <c r="C12" s="660"/>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716"/>
      <c r="AM12" s="58"/>
      <c r="AO12" s="143"/>
    </row>
    <row r="13" spans="1:56" ht="20.25" customHeight="1">
      <c r="A13" s="668" t="s">
        <v>131</v>
      </c>
      <c r="B13" s="458"/>
      <c r="C13" s="459"/>
      <c r="D13" s="466" t="s">
        <v>132</v>
      </c>
      <c r="E13" s="467"/>
      <c r="F13" s="468"/>
      <c r="G13" s="469"/>
      <c r="H13" s="469"/>
      <c r="I13" s="469"/>
      <c r="J13" s="469"/>
      <c r="K13" s="469"/>
      <c r="L13" s="469"/>
      <c r="M13" s="469"/>
      <c r="N13" s="469"/>
      <c r="O13" s="469"/>
      <c r="P13" s="469"/>
      <c r="Q13" s="469"/>
      <c r="R13" s="469"/>
      <c r="S13" s="469"/>
      <c r="T13" s="469"/>
      <c r="U13" s="469"/>
      <c r="V13" s="469"/>
      <c r="W13" s="469"/>
      <c r="X13" s="469"/>
      <c r="Y13" s="469"/>
      <c r="Z13" s="469"/>
      <c r="AA13" s="469"/>
      <c r="AB13" s="469"/>
      <c r="AC13" s="673"/>
      <c r="AK13" s="23" t="s">
        <v>250</v>
      </c>
      <c r="AM13" s="58"/>
      <c r="AO13" s="143"/>
    </row>
    <row r="14" spans="1:56" ht="20.25" customHeight="1">
      <c r="A14" s="671"/>
      <c r="B14" s="461"/>
      <c r="C14" s="462"/>
      <c r="D14" s="471" t="s">
        <v>113</v>
      </c>
      <c r="E14" s="472"/>
      <c r="F14" s="473"/>
      <c r="G14" s="474"/>
      <c r="H14" s="474"/>
      <c r="I14" s="474"/>
      <c r="J14" s="474"/>
      <c r="K14" s="474"/>
      <c r="L14" s="474"/>
      <c r="M14" s="474"/>
      <c r="N14" s="474"/>
      <c r="O14" s="474"/>
      <c r="P14" s="474"/>
      <c r="Q14" s="474"/>
      <c r="R14" s="474"/>
      <c r="S14" s="474"/>
      <c r="T14" s="474"/>
      <c r="U14" s="474"/>
      <c r="V14" s="474"/>
      <c r="W14" s="474"/>
      <c r="X14" s="474"/>
      <c r="Y14" s="474"/>
      <c r="Z14" s="474"/>
      <c r="AA14" s="474"/>
      <c r="AB14" s="474"/>
      <c r="AC14" s="674"/>
      <c r="AL14" s="190" t="s">
        <v>251</v>
      </c>
      <c r="AO14" s="143"/>
    </row>
    <row r="15" spans="1:56" ht="20.25" customHeight="1">
      <c r="A15" s="671"/>
      <c r="B15" s="461"/>
      <c r="C15" s="462"/>
      <c r="D15" s="476" t="s">
        <v>133</v>
      </c>
      <c r="E15" s="477"/>
      <c r="F15" s="73"/>
      <c r="G15" s="74"/>
      <c r="H15" s="74"/>
      <c r="I15" s="74"/>
      <c r="J15" s="74"/>
      <c r="K15" s="74"/>
      <c r="L15" s="74"/>
      <c r="M15" s="74"/>
      <c r="N15" s="74"/>
      <c r="O15" s="74"/>
      <c r="P15" s="74"/>
      <c r="Q15" s="74"/>
      <c r="R15" s="74"/>
      <c r="S15" s="74"/>
      <c r="T15" s="74"/>
      <c r="U15" s="74"/>
      <c r="V15" s="74"/>
      <c r="W15" s="74"/>
      <c r="X15" s="74"/>
      <c r="Y15" s="74"/>
      <c r="Z15" s="74"/>
      <c r="AA15" s="74"/>
      <c r="AB15" s="74"/>
      <c r="AC15" s="199"/>
      <c r="AM15" s="58"/>
      <c r="AO15" s="143"/>
    </row>
    <row r="16" spans="1:56" ht="20.25" customHeight="1">
      <c r="A16" s="672"/>
      <c r="B16" s="464"/>
      <c r="C16" s="465"/>
      <c r="D16" s="478"/>
      <c r="E16" s="479"/>
      <c r="F16" s="480"/>
      <c r="G16" s="481"/>
      <c r="H16" s="481"/>
      <c r="I16" s="481"/>
      <c r="J16" s="481"/>
      <c r="K16" s="481"/>
      <c r="L16" s="481"/>
      <c r="M16" s="481"/>
      <c r="N16" s="481"/>
      <c r="O16" s="481"/>
      <c r="P16" s="481"/>
      <c r="Q16" s="481"/>
      <c r="R16" s="481"/>
      <c r="S16" s="481"/>
      <c r="T16" s="481"/>
      <c r="U16" s="481"/>
      <c r="V16" s="481"/>
      <c r="W16" s="481"/>
      <c r="X16" s="481"/>
      <c r="Y16" s="481"/>
      <c r="Z16" s="481"/>
      <c r="AA16" s="481"/>
      <c r="AB16" s="481"/>
      <c r="AC16" s="675"/>
      <c r="AK16" s="23" t="s">
        <v>252</v>
      </c>
      <c r="AM16" s="58"/>
      <c r="AO16" s="143"/>
    </row>
    <row r="17" spans="1:44" ht="23" customHeight="1">
      <c r="A17" s="650" t="s">
        <v>134</v>
      </c>
      <c r="B17" s="349"/>
      <c r="C17" s="349"/>
      <c r="D17" s="349"/>
      <c r="E17" s="349"/>
      <c r="F17" s="664" t="s">
        <v>149</v>
      </c>
      <c r="G17" s="442"/>
      <c r="H17" s="442"/>
      <c r="I17" s="442"/>
      <c r="J17" s="442"/>
      <c r="K17" s="442"/>
      <c r="L17" s="442"/>
      <c r="M17" s="442"/>
      <c r="N17" s="442"/>
      <c r="O17" s="442"/>
      <c r="P17" s="442"/>
      <c r="Q17" s="442"/>
      <c r="R17" s="442"/>
      <c r="S17" s="442"/>
      <c r="T17" s="442"/>
      <c r="U17" s="442"/>
      <c r="V17" s="442"/>
      <c r="W17" s="442"/>
      <c r="X17" s="442"/>
      <c r="Y17" s="442"/>
      <c r="Z17" s="442"/>
      <c r="AA17" s="442"/>
      <c r="AB17" s="442"/>
      <c r="AC17" s="665"/>
      <c r="AM17" s="58"/>
      <c r="AO17" s="143"/>
    </row>
    <row r="18" spans="1:44" ht="23" customHeight="1">
      <c r="A18" s="666" t="s">
        <v>31</v>
      </c>
      <c r="B18" s="380"/>
      <c r="C18" s="380"/>
      <c r="D18" s="380"/>
      <c r="E18" s="348"/>
      <c r="F18" s="653" t="s">
        <v>150</v>
      </c>
      <c r="G18" s="445"/>
      <c r="H18" s="445"/>
      <c r="I18" s="445"/>
      <c r="J18" s="445"/>
      <c r="K18" s="445"/>
      <c r="L18" s="445"/>
      <c r="M18" s="445"/>
      <c r="N18" s="445"/>
      <c r="O18" s="445"/>
      <c r="P18" s="445"/>
      <c r="Q18" s="445"/>
      <c r="R18" s="445"/>
      <c r="S18" s="445"/>
      <c r="T18" s="445"/>
      <c r="U18" s="445"/>
      <c r="V18" s="445"/>
      <c r="W18" s="445"/>
      <c r="X18" s="445"/>
      <c r="Y18" s="445"/>
      <c r="Z18" s="445"/>
      <c r="AA18" s="445"/>
      <c r="AB18" s="445"/>
      <c r="AC18" s="654"/>
      <c r="AK18" s="57" t="s">
        <v>253</v>
      </c>
      <c r="AM18" s="58"/>
      <c r="AO18" s="143"/>
    </row>
    <row r="19" spans="1:44" ht="23" customHeight="1">
      <c r="A19" s="666"/>
      <c r="B19" s="380"/>
      <c r="C19" s="380"/>
      <c r="D19" s="380"/>
      <c r="E19" s="348"/>
      <c r="F19" s="435"/>
      <c r="G19" s="436"/>
      <c r="H19" s="436"/>
      <c r="I19" s="436"/>
      <c r="J19" s="436"/>
      <c r="K19" s="436"/>
      <c r="L19" s="436"/>
      <c r="M19" s="436"/>
      <c r="N19" s="436"/>
      <c r="O19" s="436"/>
      <c r="P19" s="436"/>
      <c r="Q19" s="436"/>
      <c r="R19" s="436"/>
      <c r="S19" s="436"/>
      <c r="T19" s="436"/>
      <c r="U19" s="436"/>
      <c r="V19" s="436"/>
      <c r="W19" s="436"/>
      <c r="X19" s="436"/>
      <c r="Y19" s="436"/>
      <c r="Z19" s="436"/>
      <c r="AA19" s="436"/>
      <c r="AB19" s="436"/>
      <c r="AC19" s="667"/>
      <c r="AK19" s="23" t="s">
        <v>284</v>
      </c>
      <c r="AM19" s="58"/>
      <c r="AO19" s="143"/>
    </row>
    <row r="20" spans="1:44" ht="20.25" customHeight="1">
      <c r="A20" s="668" t="s">
        <v>32</v>
      </c>
      <c r="B20" s="410"/>
      <c r="C20" s="410"/>
      <c r="D20" s="410"/>
      <c r="E20" s="410"/>
      <c r="F20" s="447"/>
      <c r="G20" s="448"/>
      <c r="H20" s="448"/>
      <c r="I20" s="448"/>
      <c r="J20" s="448"/>
      <c r="K20" s="448"/>
      <c r="L20" s="448"/>
      <c r="M20" s="448"/>
      <c r="N20" s="448"/>
      <c r="O20" s="448"/>
      <c r="P20" s="448"/>
      <c r="Q20" s="448"/>
      <c r="R20" s="448"/>
      <c r="S20" s="448"/>
      <c r="T20" s="448"/>
      <c r="U20" s="448"/>
      <c r="V20" s="448"/>
      <c r="W20" s="448"/>
      <c r="X20" s="448"/>
      <c r="Y20" s="448"/>
      <c r="Z20" s="448"/>
      <c r="AA20" s="448"/>
      <c r="AB20" s="448"/>
      <c r="AC20" s="670"/>
      <c r="AM20" s="58"/>
      <c r="AO20" s="143"/>
    </row>
    <row r="21" spans="1:44" ht="20.25" customHeight="1">
      <c r="A21" s="651"/>
      <c r="B21" s="413"/>
      <c r="C21" s="413"/>
      <c r="D21" s="413"/>
      <c r="E21" s="413"/>
      <c r="F21" s="609" t="s">
        <v>151</v>
      </c>
      <c r="G21" s="433"/>
      <c r="H21" s="433"/>
      <c r="I21" s="433"/>
      <c r="J21" s="433"/>
      <c r="K21" s="433"/>
      <c r="L21" s="433"/>
      <c r="M21" s="433"/>
      <c r="N21" s="433"/>
      <c r="O21" s="433"/>
      <c r="P21" s="433"/>
      <c r="Q21" s="433"/>
      <c r="R21" s="433"/>
      <c r="S21" s="433"/>
      <c r="T21" s="433"/>
      <c r="U21" s="433"/>
      <c r="V21" s="433"/>
      <c r="W21" s="433"/>
      <c r="X21" s="433"/>
      <c r="Y21" s="433"/>
      <c r="Z21" s="433"/>
      <c r="AA21" s="433"/>
      <c r="AB21" s="433"/>
      <c r="AC21" s="655"/>
      <c r="AK21" s="23" t="s">
        <v>254</v>
      </c>
      <c r="AM21" s="58"/>
      <c r="AO21" s="143"/>
    </row>
    <row r="22" spans="1:44" ht="20.25" customHeight="1">
      <c r="A22" s="669"/>
      <c r="B22" s="416"/>
      <c r="C22" s="416"/>
      <c r="D22" s="416"/>
      <c r="E22" s="416"/>
      <c r="F22" s="435"/>
      <c r="G22" s="436"/>
      <c r="H22" s="436"/>
      <c r="I22" s="436"/>
      <c r="J22" s="436"/>
      <c r="K22" s="436"/>
      <c r="L22" s="436"/>
      <c r="M22" s="436"/>
      <c r="N22" s="436"/>
      <c r="O22" s="436"/>
      <c r="P22" s="436"/>
      <c r="Q22" s="436"/>
      <c r="R22" s="436"/>
      <c r="S22" s="436"/>
      <c r="T22" s="436"/>
      <c r="U22" s="436"/>
      <c r="V22" s="436"/>
      <c r="W22" s="436"/>
      <c r="X22" s="436"/>
      <c r="Y22" s="436"/>
      <c r="Z22" s="436"/>
      <c r="AA22" s="436"/>
      <c r="AB22" s="436"/>
      <c r="AC22" s="667"/>
      <c r="AL22" s="191" t="s">
        <v>255</v>
      </c>
      <c r="AM22" s="58"/>
    </row>
    <row r="23" spans="1:44" ht="15.5" customHeight="1">
      <c r="A23" s="651" t="s">
        <v>135</v>
      </c>
      <c r="B23" s="413"/>
      <c r="C23" s="413"/>
      <c r="D23" s="413"/>
      <c r="E23" s="413"/>
      <c r="F23" s="653" t="s">
        <v>278</v>
      </c>
      <c r="G23" s="445"/>
      <c r="H23" s="445"/>
      <c r="I23" s="445"/>
      <c r="J23" s="445"/>
      <c r="K23" s="445"/>
      <c r="L23" s="445"/>
      <c r="M23" s="445"/>
      <c r="N23" s="445"/>
      <c r="O23" s="445"/>
      <c r="P23" s="445"/>
      <c r="Q23" s="445"/>
      <c r="R23" s="445"/>
      <c r="S23" s="445"/>
      <c r="T23" s="445"/>
      <c r="U23" s="445"/>
      <c r="V23" s="445"/>
      <c r="W23" s="445"/>
      <c r="X23" s="445"/>
      <c r="Y23" s="445"/>
      <c r="Z23" s="445"/>
      <c r="AA23" s="445"/>
      <c r="AB23" s="445"/>
      <c r="AC23" s="654"/>
      <c r="AM23" s="58"/>
      <c r="AR23" s="144"/>
    </row>
    <row r="24" spans="1:44" ht="25.5" customHeight="1">
      <c r="A24" s="651"/>
      <c r="B24" s="413"/>
      <c r="C24" s="413"/>
      <c r="D24" s="413"/>
      <c r="E24" s="413"/>
      <c r="F24" s="432"/>
      <c r="G24" s="433"/>
      <c r="H24" s="433"/>
      <c r="I24" s="433"/>
      <c r="J24" s="433"/>
      <c r="K24" s="433"/>
      <c r="L24" s="433"/>
      <c r="M24" s="433"/>
      <c r="N24" s="433"/>
      <c r="O24" s="433"/>
      <c r="P24" s="433"/>
      <c r="Q24" s="433"/>
      <c r="R24" s="433"/>
      <c r="S24" s="433"/>
      <c r="T24" s="433"/>
      <c r="U24" s="433"/>
      <c r="V24" s="433"/>
      <c r="W24" s="433"/>
      <c r="X24" s="433"/>
      <c r="Y24" s="433"/>
      <c r="Z24" s="433"/>
      <c r="AA24" s="433"/>
      <c r="AB24" s="433"/>
      <c r="AC24" s="655"/>
      <c r="AK24" s="23" t="s">
        <v>256</v>
      </c>
      <c r="AM24" s="58"/>
      <c r="AR24" s="144"/>
    </row>
    <row r="25" spans="1:44" ht="15.5" customHeight="1" thickBot="1">
      <c r="A25" s="652"/>
      <c r="B25" s="608"/>
      <c r="C25" s="608"/>
      <c r="D25" s="608"/>
      <c r="E25" s="608"/>
      <c r="F25" s="656"/>
      <c r="G25" s="657"/>
      <c r="H25" s="657"/>
      <c r="I25" s="657"/>
      <c r="J25" s="657"/>
      <c r="K25" s="657"/>
      <c r="L25" s="657"/>
      <c r="M25" s="657"/>
      <c r="N25" s="657"/>
      <c r="O25" s="657"/>
      <c r="P25" s="657"/>
      <c r="Q25" s="657"/>
      <c r="R25" s="657"/>
      <c r="S25" s="657"/>
      <c r="T25" s="657"/>
      <c r="U25" s="657"/>
      <c r="V25" s="657"/>
      <c r="W25" s="657"/>
      <c r="X25" s="657"/>
      <c r="Y25" s="657"/>
      <c r="Z25" s="657"/>
      <c r="AA25" s="657"/>
      <c r="AB25" s="657"/>
      <c r="AC25" s="658"/>
      <c r="AM25" s="58"/>
    </row>
    <row r="26" spans="1:44" ht="20.25" customHeight="1">
      <c r="A26" s="659" t="s">
        <v>33</v>
      </c>
      <c r="B26" s="660"/>
      <c r="C26" s="660"/>
      <c r="D26" s="660"/>
      <c r="E26" s="660"/>
      <c r="F26" s="661"/>
      <c r="G26" s="661"/>
      <c r="H26" s="661"/>
      <c r="I26" s="661"/>
      <c r="J26" s="661"/>
      <c r="K26" s="661"/>
      <c r="L26" s="661"/>
      <c r="M26" s="661"/>
      <c r="N26" s="661"/>
      <c r="O26" s="661"/>
      <c r="P26" s="661"/>
      <c r="Q26" s="661"/>
      <c r="R26" s="661"/>
      <c r="S26" s="661"/>
      <c r="T26" s="661"/>
      <c r="U26" s="661"/>
      <c r="V26" s="661"/>
      <c r="W26" s="661"/>
      <c r="X26" s="661"/>
      <c r="Y26" s="661"/>
      <c r="Z26" s="661"/>
      <c r="AA26" s="661"/>
      <c r="AB26" s="661"/>
      <c r="AC26" s="662"/>
      <c r="AK26" s="23" t="s">
        <v>257</v>
      </c>
      <c r="AM26" s="58"/>
    </row>
    <row r="27" spans="1:44" ht="20" customHeight="1">
      <c r="A27" s="643" t="s">
        <v>34</v>
      </c>
      <c r="B27" s="352"/>
      <c r="C27" s="352"/>
      <c r="D27" s="352"/>
      <c r="E27" s="352"/>
      <c r="F27" s="452" t="s">
        <v>112</v>
      </c>
      <c r="G27" s="453"/>
      <c r="H27" s="453"/>
      <c r="I27" s="453"/>
      <c r="J27" s="453"/>
      <c r="K27" s="453"/>
      <c r="L27" s="454"/>
      <c r="M27" s="454"/>
      <c r="N27" s="454"/>
      <c r="O27" s="454"/>
      <c r="P27" s="453"/>
      <c r="Q27" s="455"/>
      <c r="R27" s="456"/>
      <c r="S27" s="454"/>
      <c r="T27" s="454"/>
      <c r="U27" s="454"/>
      <c r="V27" s="454"/>
      <c r="W27" s="454"/>
      <c r="X27" s="454"/>
      <c r="Y27" s="454"/>
      <c r="Z27" s="454"/>
      <c r="AA27" s="454"/>
      <c r="AB27" s="454"/>
      <c r="AC27" s="663"/>
    </row>
    <row r="28" spans="1:44" ht="23.5" customHeight="1">
      <c r="A28" s="650" t="s">
        <v>36</v>
      </c>
      <c r="B28" s="349"/>
      <c r="C28" s="349"/>
      <c r="D28" s="349"/>
      <c r="E28" s="350"/>
      <c r="F28" s="354" t="s">
        <v>71</v>
      </c>
      <c r="G28" s="355"/>
      <c r="H28" s="645">
        <v>24</v>
      </c>
      <c r="I28" s="645"/>
      <c r="J28" s="645"/>
      <c r="K28" s="355" t="s">
        <v>37</v>
      </c>
      <c r="L28" s="355" t="s">
        <v>202</v>
      </c>
      <c r="M28" s="355"/>
      <c r="N28" s="645">
        <v>2</v>
      </c>
      <c r="O28" s="645"/>
      <c r="P28" s="645"/>
      <c r="Q28" s="360" t="s">
        <v>203</v>
      </c>
      <c r="R28" s="366" t="s">
        <v>72</v>
      </c>
      <c r="S28" s="367"/>
      <c r="T28" s="368"/>
      <c r="U28" s="344"/>
      <c r="V28" s="345"/>
      <c r="W28" s="345"/>
      <c r="X28" s="335" t="s">
        <v>213</v>
      </c>
      <c r="Y28" s="336"/>
      <c r="Z28" s="336"/>
      <c r="AA28" s="336"/>
      <c r="AB28" s="336"/>
      <c r="AC28" s="641"/>
    </row>
    <row r="29" spans="1:44" ht="23.5" customHeight="1">
      <c r="A29" s="650"/>
      <c r="B29" s="349"/>
      <c r="C29" s="349"/>
      <c r="D29" s="349"/>
      <c r="E29" s="350"/>
      <c r="F29" s="356"/>
      <c r="G29" s="357"/>
      <c r="H29" s="647"/>
      <c r="I29" s="647"/>
      <c r="J29" s="647"/>
      <c r="K29" s="357"/>
      <c r="L29" s="357"/>
      <c r="M29" s="357"/>
      <c r="N29" s="647"/>
      <c r="O29" s="647"/>
      <c r="P29" s="647"/>
      <c r="Q29" s="361"/>
      <c r="R29" s="366"/>
      <c r="S29" s="367"/>
      <c r="T29" s="368"/>
      <c r="U29" s="344"/>
      <c r="V29" s="345"/>
      <c r="W29" s="345"/>
      <c r="X29" s="338"/>
      <c r="Y29" s="339"/>
      <c r="Z29" s="339"/>
      <c r="AA29" s="339"/>
      <c r="AB29" s="339"/>
      <c r="AC29" s="642"/>
    </row>
    <row r="30" spans="1:44" ht="22" customHeight="1">
      <c r="A30" s="643" t="s">
        <v>201</v>
      </c>
      <c r="B30" s="352"/>
      <c r="C30" s="352"/>
      <c r="D30" s="352"/>
      <c r="E30" s="353"/>
      <c r="F30" s="644" t="s">
        <v>153</v>
      </c>
      <c r="G30" s="645"/>
      <c r="H30" s="645"/>
      <c r="I30" s="645"/>
      <c r="J30" s="645"/>
      <c r="K30" s="645"/>
      <c r="L30" s="645"/>
      <c r="M30" s="645"/>
      <c r="N30" s="645"/>
      <c r="O30" s="645"/>
      <c r="P30" s="645"/>
      <c r="Q30" s="645"/>
      <c r="R30" s="366"/>
      <c r="S30" s="367"/>
      <c r="T30" s="368"/>
      <c r="U30" s="344"/>
      <c r="V30" s="345"/>
      <c r="W30" s="345"/>
      <c r="X30" s="692">
        <v>3</v>
      </c>
      <c r="Y30" s="693"/>
      <c r="Z30" s="373" t="s">
        <v>212</v>
      </c>
      <c r="AA30" s="693">
        <v>24</v>
      </c>
      <c r="AB30" s="693"/>
      <c r="AC30" s="648" t="s">
        <v>80</v>
      </c>
    </row>
    <row r="31" spans="1:44" ht="22" customHeight="1">
      <c r="A31" s="643"/>
      <c r="B31" s="352"/>
      <c r="C31" s="352"/>
      <c r="D31" s="352"/>
      <c r="E31" s="353"/>
      <c r="F31" s="646"/>
      <c r="G31" s="647"/>
      <c r="H31" s="647"/>
      <c r="I31" s="647"/>
      <c r="J31" s="647"/>
      <c r="K31" s="647"/>
      <c r="L31" s="647"/>
      <c r="M31" s="647"/>
      <c r="N31" s="647"/>
      <c r="O31" s="647"/>
      <c r="P31" s="647"/>
      <c r="Q31" s="647"/>
      <c r="R31" s="338"/>
      <c r="S31" s="339"/>
      <c r="T31" s="340"/>
      <c r="U31" s="346"/>
      <c r="V31" s="347"/>
      <c r="W31" s="347"/>
      <c r="X31" s="694"/>
      <c r="Y31" s="695"/>
      <c r="Z31" s="374"/>
      <c r="AA31" s="695"/>
      <c r="AB31" s="695"/>
      <c r="AC31" s="649"/>
    </row>
    <row r="32" spans="1:44" ht="15.75" customHeight="1">
      <c r="A32" s="627" t="s">
        <v>144</v>
      </c>
      <c r="B32" s="336"/>
      <c r="C32" s="336"/>
      <c r="D32" s="336"/>
      <c r="E32" s="336"/>
      <c r="F32" s="336"/>
      <c r="G32" s="336"/>
      <c r="H32" s="336"/>
      <c r="I32" s="336"/>
      <c r="J32" s="337"/>
      <c r="K32" s="335" t="s">
        <v>206</v>
      </c>
      <c r="L32" s="336"/>
      <c r="M32" s="336"/>
      <c r="N32" s="336"/>
      <c r="O32" s="336"/>
      <c r="P32" s="336"/>
      <c r="Q32" s="336"/>
      <c r="R32" s="336"/>
      <c r="S32" s="336"/>
      <c r="T32" s="337"/>
      <c r="U32" s="327" t="s">
        <v>154</v>
      </c>
      <c r="V32" s="328"/>
      <c r="W32" s="328"/>
      <c r="X32" s="328"/>
      <c r="Y32" s="328"/>
      <c r="Z32" s="328"/>
      <c r="AA32" s="328"/>
      <c r="AB32" s="328"/>
      <c r="AC32" s="629"/>
    </row>
    <row r="33" spans="1:47" ht="15.75" customHeight="1">
      <c r="A33" s="628"/>
      <c r="B33" s="339"/>
      <c r="C33" s="339"/>
      <c r="D33" s="339"/>
      <c r="E33" s="339"/>
      <c r="F33" s="339"/>
      <c r="G33" s="339"/>
      <c r="H33" s="339"/>
      <c r="I33" s="339"/>
      <c r="J33" s="340"/>
      <c r="K33" s="338"/>
      <c r="L33" s="339"/>
      <c r="M33" s="339"/>
      <c r="N33" s="339"/>
      <c r="O33" s="339"/>
      <c r="P33" s="339"/>
      <c r="Q33" s="339"/>
      <c r="R33" s="339"/>
      <c r="S33" s="339"/>
      <c r="T33" s="340"/>
      <c r="U33" s="330"/>
      <c r="V33" s="331"/>
      <c r="W33" s="331"/>
      <c r="X33" s="331"/>
      <c r="Y33" s="331"/>
      <c r="Z33" s="331"/>
      <c r="AA33" s="331"/>
      <c r="AB33" s="331"/>
      <c r="AC33" s="630"/>
    </row>
    <row r="34" spans="1:47" ht="26.25" customHeight="1">
      <c r="A34" s="631">
        <v>5</v>
      </c>
      <c r="B34" s="632"/>
      <c r="C34" s="161" t="s">
        <v>103</v>
      </c>
      <c r="D34" s="162" t="s">
        <v>205</v>
      </c>
      <c r="F34" s="29"/>
      <c r="G34" s="29"/>
      <c r="H34" s="633">
        <v>5</v>
      </c>
      <c r="I34" s="633"/>
      <c r="J34" s="163" t="s">
        <v>204</v>
      </c>
      <c r="K34" s="634">
        <v>14</v>
      </c>
      <c r="L34" s="632"/>
      <c r="M34" s="632"/>
      <c r="N34" s="161" t="s">
        <v>103</v>
      </c>
      <c r="O34" s="166" t="s">
        <v>207</v>
      </c>
      <c r="P34" s="164"/>
      <c r="Q34" s="165"/>
      <c r="R34" s="632">
        <v>4</v>
      </c>
      <c r="S34" s="632"/>
      <c r="T34" s="163" t="s">
        <v>204</v>
      </c>
      <c r="U34" s="634">
        <v>5</v>
      </c>
      <c r="V34" s="632"/>
      <c r="W34" s="632"/>
      <c r="X34" s="632"/>
      <c r="Y34" s="632"/>
      <c r="Z34" s="632"/>
      <c r="AA34" s="632"/>
      <c r="AB34" s="632"/>
      <c r="AC34" s="192" t="s">
        <v>103</v>
      </c>
    </row>
    <row r="35" spans="1:47" ht="20.25" customHeight="1">
      <c r="A35" s="635" t="s">
        <v>109</v>
      </c>
      <c r="B35" s="394"/>
      <c r="C35" s="394"/>
      <c r="D35" s="394"/>
      <c r="E35" s="395"/>
      <c r="F35" s="637">
        <v>100</v>
      </c>
      <c r="G35" s="637"/>
      <c r="H35" s="637"/>
      <c r="I35" s="148"/>
      <c r="J35" s="148"/>
      <c r="K35" s="393" t="s">
        <v>110</v>
      </c>
      <c r="L35" s="394"/>
      <c r="M35" s="394"/>
      <c r="N35" s="394"/>
      <c r="O35" s="395"/>
      <c r="P35" s="639">
        <v>50</v>
      </c>
      <c r="Q35" s="637"/>
      <c r="R35" s="637"/>
      <c r="S35" s="60"/>
      <c r="T35" s="61"/>
      <c r="U35" s="403" t="s">
        <v>142</v>
      </c>
      <c r="V35" s="404"/>
      <c r="W35" s="404"/>
      <c r="X35" s="405"/>
      <c r="Y35" s="387"/>
      <c r="Z35" s="388"/>
      <c r="AA35" s="388"/>
      <c r="AB35" s="388"/>
      <c r="AC35" s="625"/>
    </row>
    <row r="36" spans="1:47" ht="20.25" customHeight="1">
      <c r="A36" s="636"/>
      <c r="B36" s="397"/>
      <c r="C36" s="397"/>
      <c r="D36" s="397"/>
      <c r="E36" s="398"/>
      <c r="F36" s="638"/>
      <c r="G36" s="638"/>
      <c r="H36" s="638"/>
      <c r="I36" s="149" t="s">
        <v>74</v>
      </c>
      <c r="J36" s="149" t="s">
        <v>80</v>
      </c>
      <c r="K36" s="396"/>
      <c r="L36" s="397"/>
      <c r="M36" s="397"/>
      <c r="N36" s="397"/>
      <c r="O36" s="398"/>
      <c r="P36" s="640"/>
      <c r="Q36" s="638"/>
      <c r="R36" s="638"/>
      <c r="S36" s="62" t="s">
        <v>74</v>
      </c>
      <c r="T36" s="63" t="s">
        <v>80</v>
      </c>
      <c r="U36" s="406"/>
      <c r="V36" s="407"/>
      <c r="W36" s="407"/>
      <c r="X36" s="408"/>
      <c r="Y36" s="390"/>
      <c r="Z36" s="391"/>
      <c r="AA36" s="391"/>
      <c r="AB36" s="391"/>
      <c r="AC36" s="626"/>
      <c r="AU36" s="20"/>
    </row>
    <row r="37" spans="1:47" ht="20.25" customHeight="1">
      <c r="A37" s="618" t="s">
        <v>75</v>
      </c>
      <c r="B37" s="378"/>
      <c r="C37" s="378"/>
      <c r="D37" s="378"/>
      <c r="E37" s="379"/>
      <c r="F37" s="380" t="s">
        <v>76</v>
      </c>
      <c r="G37" s="380"/>
      <c r="H37" s="380"/>
      <c r="I37" s="348"/>
      <c r="J37" s="619" t="s">
        <v>208</v>
      </c>
      <c r="K37" s="620"/>
      <c r="L37" s="620"/>
      <c r="M37" s="620"/>
      <c r="N37" s="620"/>
      <c r="O37" s="620"/>
      <c r="P37" s="620"/>
      <c r="Q37" s="620"/>
      <c r="R37" s="620"/>
      <c r="S37" s="620"/>
      <c r="T37" s="620"/>
      <c r="U37" s="620"/>
      <c r="V37" s="620"/>
      <c r="W37" s="620"/>
      <c r="X37" s="620"/>
      <c r="Y37" s="620"/>
      <c r="Z37" s="620"/>
      <c r="AA37" s="620"/>
      <c r="AB37" s="620"/>
      <c r="AC37" s="621"/>
    </row>
    <row r="38" spans="1:47" ht="20.25" customHeight="1">
      <c r="A38" s="193"/>
      <c r="B38" s="5"/>
      <c r="C38" s="5"/>
      <c r="D38" s="5"/>
      <c r="E38" s="6"/>
      <c r="F38" s="380" t="s">
        <v>39</v>
      </c>
      <c r="G38" s="380"/>
      <c r="H38" s="380"/>
      <c r="I38" s="348"/>
      <c r="J38" s="384" t="s">
        <v>77</v>
      </c>
      <c r="K38" s="385"/>
      <c r="L38" s="385"/>
      <c r="M38" s="622" t="s">
        <v>209</v>
      </c>
      <c r="N38" s="622"/>
      <c r="O38" s="72" t="s">
        <v>120</v>
      </c>
      <c r="P38" s="623" t="s">
        <v>210</v>
      </c>
      <c r="Q38" s="623"/>
      <c r="R38" s="623"/>
      <c r="S38" s="623"/>
      <c r="T38" s="623"/>
      <c r="U38" s="623"/>
      <c r="V38" s="623"/>
      <c r="W38" s="623"/>
      <c r="X38" s="623"/>
      <c r="Y38" s="623"/>
      <c r="Z38" s="623"/>
      <c r="AA38" s="623"/>
      <c r="AB38" s="623"/>
      <c r="AC38" s="624"/>
    </row>
    <row r="39" spans="1:47" ht="20.25" customHeight="1">
      <c r="A39" s="193"/>
      <c r="B39" s="5"/>
      <c r="C39" s="5"/>
      <c r="D39" s="5"/>
      <c r="E39" s="6"/>
      <c r="F39" s="430" t="s">
        <v>146</v>
      </c>
      <c r="G39" s="430"/>
      <c r="H39" s="430"/>
      <c r="I39" s="430"/>
      <c r="J39" s="418" t="s">
        <v>78</v>
      </c>
      <c r="K39" s="418"/>
      <c r="L39" s="418"/>
      <c r="M39" s="419"/>
      <c r="N39" s="607">
        <v>1000</v>
      </c>
      <c r="O39" s="607"/>
      <c r="P39" s="607"/>
      <c r="Q39" s="70" t="s">
        <v>97</v>
      </c>
      <c r="R39" s="71" t="s">
        <v>80</v>
      </c>
      <c r="S39" s="413" t="s">
        <v>79</v>
      </c>
      <c r="T39" s="413"/>
      <c r="U39" s="609" t="s">
        <v>211</v>
      </c>
      <c r="V39" s="610"/>
      <c r="W39" s="610"/>
      <c r="X39" s="610"/>
      <c r="Y39" s="610"/>
      <c r="Z39" s="610"/>
      <c r="AA39" s="610"/>
      <c r="AB39" s="610"/>
      <c r="AC39" s="611"/>
    </row>
    <row r="40" spans="1:47" ht="20" customHeight="1" thickBot="1">
      <c r="A40" s="194"/>
      <c r="B40" s="195"/>
      <c r="C40" s="195"/>
      <c r="D40" s="195"/>
      <c r="E40" s="196"/>
      <c r="F40" s="606"/>
      <c r="G40" s="606"/>
      <c r="H40" s="606"/>
      <c r="I40" s="606"/>
      <c r="J40" s="615" t="s">
        <v>85</v>
      </c>
      <c r="K40" s="615"/>
      <c r="L40" s="615"/>
      <c r="M40" s="616"/>
      <c r="N40" s="617"/>
      <c r="O40" s="617"/>
      <c r="P40" s="617"/>
      <c r="Q40" s="197" t="s">
        <v>97</v>
      </c>
      <c r="R40" s="198" t="s">
        <v>1</v>
      </c>
      <c r="S40" s="608"/>
      <c r="T40" s="608"/>
      <c r="U40" s="612"/>
      <c r="V40" s="613"/>
      <c r="W40" s="613"/>
      <c r="X40" s="613"/>
      <c r="Y40" s="613"/>
      <c r="Z40" s="613"/>
      <c r="AA40" s="613"/>
      <c r="AB40" s="613"/>
      <c r="AC40" s="614"/>
    </row>
    <row r="41" spans="1:47" ht="20.25" customHeight="1">
      <c r="A41" s="66" t="s">
        <v>141</v>
      </c>
      <c r="B41" s="66"/>
      <c r="C41" s="66"/>
      <c r="D41" s="66"/>
      <c r="E41" s="66"/>
      <c r="F41" s="67"/>
      <c r="G41" s="67"/>
      <c r="H41" s="67"/>
      <c r="I41" s="67"/>
      <c r="J41" s="67"/>
      <c r="K41" s="66"/>
      <c r="L41" s="66"/>
      <c r="M41" s="66"/>
      <c r="N41" s="66"/>
      <c r="O41" s="66"/>
      <c r="P41" s="68"/>
      <c r="Q41" s="69"/>
      <c r="R41" s="69"/>
      <c r="S41" s="69"/>
      <c r="T41" s="69"/>
      <c r="U41" s="66"/>
      <c r="V41" s="66"/>
      <c r="W41" s="66"/>
      <c r="X41" s="66"/>
      <c r="Y41" s="66"/>
      <c r="Z41" s="66"/>
      <c r="AA41" s="66"/>
      <c r="AB41" s="66"/>
      <c r="AC41" s="66"/>
    </row>
    <row r="42" spans="1:47" ht="26.25" customHeight="1">
      <c r="A42" s="66"/>
      <c r="B42" s="66"/>
      <c r="C42" s="66"/>
      <c r="D42" s="66"/>
      <c r="E42" s="66"/>
      <c r="F42" s="67"/>
      <c r="G42" s="67"/>
      <c r="H42" s="67"/>
      <c r="I42" s="67"/>
      <c r="J42" s="67"/>
      <c r="K42" s="66"/>
      <c r="L42" s="66"/>
      <c r="M42" s="66"/>
      <c r="N42" s="66"/>
      <c r="O42" s="66"/>
      <c r="P42" s="68"/>
      <c r="Q42" s="69"/>
      <c r="R42" s="69"/>
      <c r="S42" s="69"/>
      <c r="T42" s="69"/>
      <c r="U42" s="66"/>
      <c r="V42" s="66"/>
      <c r="W42" s="66"/>
      <c r="X42" s="66"/>
      <c r="Y42" s="66"/>
      <c r="Z42" s="66"/>
      <c r="AA42" s="66"/>
      <c r="AB42" s="66"/>
      <c r="AC42" s="66"/>
    </row>
    <row r="43" spans="1:47" ht="26.25" customHeight="1">
      <c r="A43" s="440" t="s">
        <v>114</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row>
    <row r="44" spans="1:47" ht="24.75" customHeight="1">
      <c r="A44" s="409" t="s">
        <v>115</v>
      </c>
      <c r="B44" s="410"/>
      <c r="C44" s="410"/>
      <c r="D44" s="410"/>
      <c r="E44" s="411"/>
      <c r="F44" s="11"/>
      <c r="G44" s="12"/>
      <c r="H44" s="12"/>
      <c r="I44" s="12"/>
      <c r="J44" s="12"/>
      <c r="K44" s="12"/>
      <c r="L44" s="12"/>
      <c r="M44" s="12"/>
      <c r="N44" s="12"/>
      <c r="O44" s="12"/>
      <c r="P44" s="12"/>
      <c r="Q44" s="12"/>
      <c r="R44" s="12"/>
      <c r="S44" s="12"/>
      <c r="T44" s="12"/>
      <c r="U44" s="12"/>
      <c r="V44" s="12"/>
      <c r="W44" s="12"/>
      <c r="X44" s="12"/>
      <c r="Y44" s="12"/>
      <c r="Z44" s="12"/>
      <c r="AA44" s="12"/>
      <c r="AB44" s="12"/>
      <c r="AC44" s="13"/>
    </row>
    <row r="45" spans="1:47" ht="24.75" customHeight="1">
      <c r="A45" s="412"/>
      <c r="B45" s="413"/>
      <c r="C45" s="413"/>
      <c r="D45" s="413"/>
      <c r="E45" s="414"/>
      <c r="F45" s="3"/>
      <c r="G45" s="4"/>
      <c r="H45" s="4"/>
      <c r="I45" s="4"/>
      <c r="J45" s="4"/>
      <c r="K45" s="4"/>
      <c r="L45" s="4"/>
      <c r="M45" s="4"/>
      <c r="N45" s="4"/>
      <c r="O45" s="4"/>
      <c r="P45" s="4"/>
      <c r="Q45" s="4"/>
      <c r="R45" s="4"/>
      <c r="S45" s="4"/>
      <c r="T45" s="4"/>
      <c r="U45" s="4"/>
      <c r="V45" s="4"/>
      <c r="W45" s="4"/>
      <c r="X45" s="4"/>
      <c r="Y45" s="4"/>
      <c r="Z45" s="4"/>
      <c r="AA45" s="4"/>
      <c r="AB45" s="4"/>
      <c r="AC45" s="14"/>
    </row>
    <row r="46" spans="1:47" ht="24.75" customHeight="1">
      <c r="A46" s="412"/>
      <c r="B46" s="413"/>
      <c r="C46" s="413"/>
      <c r="D46" s="413"/>
      <c r="E46" s="414"/>
      <c r="F46" s="3"/>
      <c r="G46" s="4"/>
      <c r="H46" s="4"/>
      <c r="I46" s="4"/>
      <c r="J46" s="4"/>
      <c r="K46" s="4"/>
      <c r="L46" s="4"/>
      <c r="M46" s="4"/>
      <c r="N46" s="4"/>
      <c r="O46" s="4"/>
      <c r="P46" s="4"/>
      <c r="Q46" s="4"/>
      <c r="R46" s="4"/>
      <c r="S46" s="4"/>
      <c r="T46" s="4"/>
      <c r="U46" s="4"/>
      <c r="V46" s="4"/>
      <c r="W46" s="4"/>
      <c r="X46" s="4"/>
      <c r="Y46" s="4"/>
      <c r="Z46" s="4"/>
      <c r="AA46" s="4"/>
      <c r="AB46" s="4"/>
      <c r="AC46" s="14"/>
    </row>
    <row r="47" spans="1:47" ht="24.75" customHeight="1">
      <c r="A47" s="412"/>
      <c r="B47" s="413"/>
      <c r="C47" s="413"/>
      <c r="D47" s="413"/>
      <c r="E47" s="414"/>
      <c r="F47" s="3"/>
      <c r="G47" s="4"/>
      <c r="H47" s="4"/>
      <c r="I47" s="4"/>
      <c r="J47" s="4"/>
      <c r="K47" s="4"/>
      <c r="L47" s="4"/>
      <c r="M47" s="4"/>
      <c r="N47" s="4"/>
      <c r="O47" s="4"/>
      <c r="P47" s="4"/>
      <c r="Q47" s="4"/>
      <c r="R47" s="4"/>
      <c r="S47" s="4"/>
      <c r="T47" s="4"/>
      <c r="U47" s="4"/>
      <c r="V47" s="4"/>
      <c r="W47" s="4"/>
      <c r="X47" s="4"/>
      <c r="Y47" s="4"/>
      <c r="Z47" s="4"/>
      <c r="AA47" s="4"/>
      <c r="AB47" s="4"/>
      <c r="AC47" s="14"/>
    </row>
    <row r="48" spans="1:47" ht="24.75" customHeight="1">
      <c r="A48" s="412"/>
      <c r="B48" s="413"/>
      <c r="C48" s="413"/>
      <c r="D48" s="413"/>
      <c r="E48" s="414"/>
      <c r="F48" s="3"/>
      <c r="G48" s="4"/>
      <c r="H48" s="4"/>
      <c r="I48" s="4"/>
      <c r="J48" s="4"/>
      <c r="K48" s="4"/>
      <c r="L48" s="4"/>
      <c r="M48" s="4"/>
      <c r="N48" s="4"/>
      <c r="O48" s="4"/>
      <c r="P48" s="4"/>
      <c r="Q48" s="4"/>
      <c r="R48" s="4"/>
      <c r="S48" s="4"/>
      <c r="T48" s="4"/>
      <c r="U48" s="4"/>
      <c r="V48" s="4"/>
      <c r="W48" s="4"/>
      <c r="X48" s="4"/>
      <c r="Y48" s="4"/>
      <c r="Z48" s="4"/>
      <c r="AA48" s="4"/>
      <c r="AB48" s="4"/>
      <c r="AC48" s="14"/>
    </row>
    <row r="49" spans="1:29" ht="24.75" customHeight="1">
      <c r="A49" s="412"/>
      <c r="B49" s="413"/>
      <c r="C49" s="413"/>
      <c r="D49" s="413"/>
      <c r="E49" s="414"/>
      <c r="F49" s="3"/>
      <c r="G49" s="4"/>
      <c r="H49" s="4"/>
      <c r="I49" s="4"/>
      <c r="J49" s="4"/>
      <c r="K49" s="4"/>
      <c r="L49" s="4"/>
      <c r="M49" s="4"/>
      <c r="N49" s="4"/>
      <c r="O49" s="4"/>
      <c r="P49" s="4"/>
      <c r="Q49" s="4"/>
      <c r="R49" s="4"/>
      <c r="S49" s="4"/>
      <c r="T49" s="4"/>
      <c r="U49" s="4"/>
      <c r="V49" s="4"/>
      <c r="W49" s="4"/>
      <c r="X49" s="4"/>
      <c r="Y49" s="4"/>
      <c r="Z49" s="4"/>
      <c r="AA49" s="4"/>
      <c r="AB49" s="4"/>
      <c r="AC49" s="14"/>
    </row>
    <row r="50" spans="1:29" ht="24.75" customHeight="1">
      <c r="A50" s="415"/>
      <c r="B50" s="416"/>
      <c r="C50" s="416"/>
      <c r="D50" s="416"/>
      <c r="E50" s="417"/>
      <c r="F50" s="15"/>
      <c r="G50" s="16"/>
      <c r="H50" s="16"/>
      <c r="I50" s="16"/>
      <c r="J50" s="16"/>
      <c r="K50" s="16"/>
      <c r="L50" s="16"/>
      <c r="M50" s="16"/>
      <c r="N50" s="16"/>
      <c r="O50" s="16"/>
      <c r="P50" s="16"/>
      <c r="Q50" s="16"/>
      <c r="R50" s="16"/>
      <c r="S50" s="16"/>
      <c r="T50" s="16"/>
      <c r="U50" s="16"/>
      <c r="V50" s="16"/>
      <c r="W50" s="16"/>
      <c r="X50" s="16"/>
      <c r="Y50" s="16"/>
      <c r="Z50" s="16"/>
      <c r="AA50" s="16"/>
      <c r="AB50" s="16"/>
      <c r="AC50" s="17"/>
    </row>
    <row r="51" spans="1:29" ht="26.25" customHeight="1">
      <c r="A51" s="409" t="s">
        <v>138</v>
      </c>
      <c r="B51" s="410"/>
      <c r="C51" s="410"/>
      <c r="D51" s="410"/>
      <c r="E51" s="411"/>
      <c r="F51" s="146" t="s">
        <v>148</v>
      </c>
      <c r="G51" s="12"/>
      <c r="H51" s="12"/>
      <c r="I51" s="12"/>
      <c r="J51" s="12"/>
      <c r="K51" s="12"/>
      <c r="L51" s="12"/>
      <c r="M51" s="12"/>
      <c r="N51" s="12"/>
      <c r="O51" s="12"/>
      <c r="P51" s="12"/>
      <c r="Q51" s="12"/>
      <c r="R51" s="12"/>
      <c r="S51" s="12"/>
      <c r="T51" s="12"/>
      <c r="U51" s="12"/>
      <c r="V51" s="12"/>
      <c r="W51" s="12"/>
      <c r="X51" s="12"/>
      <c r="Y51" s="12"/>
      <c r="Z51" s="12"/>
      <c r="AA51" s="12"/>
      <c r="AB51" s="12"/>
      <c r="AC51" s="13"/>
    </row>
    <row r="52" spans="1:29" ht="26.25" customHeight="1">
      <c r="A52" s="412"/>
      <c r="B52" s="413"/>
      <c r="C52" s="413"/>
      <c r="D52" s="413"/>
      <c r="E52" s="414"/>
      <c r="F52" s="3"/>
      <c r="G52" s="4"/>
      <c r="H52" s="4"/>
      <c r="I52" s="4"/>
      <c r="J52" s="4"/>
      <c r="K52" s="4"/>
      <c r="L52" s="4"/>
      <c r="M52" s="4"/>
      <c r="N52" s="4"/>
      <c r="O52" s="4"/>
      <c r="P52" s="4"/>
      <c r="Q52" s="4"/>
      <c r="R52" s="4"/>
      <c r="S52" s="4"/>
      <c r="T52" s="4"/>
      <c r="U52" s="4"/>
      <c r="V52" s="4"/>
      <c r="W52" s="4"/>
      <c r="X52" s="4"/>
      <c r="Y52" s="4"/>
      <c r="Z52" s="4"/>
      <c r="AA52" s="4"/>
      <c r="AB52" s="4"/>
      <c r="AC52" s="14"/>
    </row>
    <row r="53" spans="1:29" ht="26.25" customHeight="1">
      <c r="A53" s="412"/>
      <c r="B53" s="413"/>
      <c r="C53" s="413"/>
      <c r="D53" s="413"/>
      <c r="E53" s="414"/>
      <c r="F53" s="3"/>
      <c r="G53" s="4"/>
      <c r="H53" s="4"/>
      <c r="I53" s="4"/>
      <c r="J53" s="4"/>
      <c r="K53" s="4"/>
      <c r="L53" s="4"/>
      <c r="M53" s="4"/>
      <c r="N53" s="4"/>
      <c r="O53" s="4"/>
      <c r="P53" s="4"/>
      <c r="Q53" s="4"/>
      <c r="R53" s="4"/>
      <c r="S53" s="4"/>
      <c r="T53" s="4"/>
      <c r="U53" s="4"/>
      <c r="V53" s="4"/>
      <c r="W53" s="4"/>
      <c r="X53" s="4"/>
      <c r="Y53" s="4"/>
      <c r="Z53" s="4"/>
      <c r="AA53" s="4"/>
      <c r="AB53" s="4"/>
      <c r="AC53" s="14"/>
    </row>
    <row r="54" spans="1:29" ht="26.25" customHeight="1">
      <c r="A54" s="412"/>
      <c r="B54" s="413"/>
      <c r="C54" s="413"/>
      <c r="D54" s="413"/>
      <c r="E54" s="414"/>
      <c r="F54" s="3"/>
      <c r="G54" s="4"/>
      <c r="H54" s="4"/>
      <c r="I54" s="4"/>
      <c r="J54" s="4"/>
      <c r="K54" s="4"/>
      <c r="L54" s="4"/>
      <c r="M54" s="4"/>
      <c r="N54" s="4"/>
      <c r="O54" s="4"/>
      <c r="P54" s="4"/>
      <c r="Q54" s="4"/>
      <c r="R54" s="4"/>
      <c r="S54" s="4"/>
      <c r="T54" s="4"/>
      <c r="U54" s="4"/>
      <c r="V54" s="4"/>
      <c r="W54" s="4"/>
      <c r="X54" s="4"/>
      <c r="Y54" s="4"/>
      <c r="Z54" s="4"/>
      <c r="AA54" s="4"/>
      <c r="AB54" s="4"/>
      <c r="AC54" s="14"/>
    </row>
    <row r="55" spans="1:29" ht="26.25" customHeight="1">
      <c r="A55" s="412"/>
      <c r="B55" s="413"/>
      <c r="C55" s="413"/>
      <c r="D55" s="413"/>
      <c r="E55" s="414"/>
      <c r="F55" s="3"/>
      <c r="G55" s="4"/>
      <c r="H55" s="4"/>
      <c r="I55" s="4"/>
      <c r="J55" s="4"/>
      <c r="K55" s="4"/>
      <c r="L55" s="4"/>
      <c r="M55" s="4"/>
      <c r="N55" s="4"/>
      <c r="O55" s="4"/>
      <c r="P55" s="4"/>
      <c r="Q55" s="4"/>
      <c r="R55" s="4"/>
      <c r="S55" s="4"/>
      <c r="T55" s="4"/>
      <c r="U55" s="4"/>
      <c r="V55" s="4"/>
      <c r="W55" s="4"/>
      <c r="X55" s="4"/>
      <c r="Y55" s="4"/>
      <c r="Z55" s="4"/>
      <c r="AA55" s="4"/>
      <c r="AB55" s="4"/>
      <c r="AC55" s="14"/>
    </row>
    <row r="56" spans="1:29" ht="26.25" customHeight="1">
      <c r="A56" s="409" t="s">
        <v>116</v>
      </c>
      <c r="B56" s="410"/>
      <c r="C56" s="410"/>
      <c r="D56" s="410"/>
      <c r="E56" s="411"/>
      <c r="F56" s="422"/>
      <c r="G56" s="423"/>
      <c r="H56" s="423"/>
      <c r="I56" s="423"/>
      <c r="J56" s="423"/>
      <c r="K56" s="423"/>
      <c r="L56" s="423"/>
      <c r="M56" s="423"/>
      <c r="N56" s="423"/>
      <c r="O56" s="423"/>
      <c r="P56" s="423"/>
      <c r="Q56" s="423"/>
      <c r="R56" s="423"/>
      <c r="S56" s="423"/>
      <c r="T56" s="423"/>
      <c r="U56" s="423"/>
      <c r="V56" s="423"/>
      <c r="W56" s="423"/>
      <c r="X56" s="423"/>
      <c r="Y56" s="423"/>
      <c r="Z56" s="423"/>
      <c r="AA56" s="423"/>
      <c r="AB56" s="423"/>
      <c r="AC56" s="424"/>
    </row>
    <row r="57" spans="1:29" ht="26.25" customHeight="1">
      <c r="A57" s="412"/>
      <c r="B57" s="413"/>
      <c r="C57" s="413"/>
      <c r="D57" s="413"/>
      <c r="E57" s="414"/>
      <c r="F57" s="425"/>
      <c r="G57" s="426"/>
      <c r="H57" s="426"/>
      <c r="I57" s="426"/>
      <c r="J57" s="426"/>
      <c r="K57" s="426"/>
      <c r="L57" s="426"/>
      <c r="M57" s="426"/>
      <c r="N57" s="426"/>
      <c r="O57" s="426"/>
      <c r="P57" s="426"/>
      <c r="Q57" s="426"/>
      <c r="R57" s="426"/>
      <c r="S57" s="426"/>
      <c r="T57" s="426"/>
      <c r="U57" s="426"/>
      <c r="V57" s="426"/>
      <c r="W57" s="426"/>
      <c r="X57" s="426"/>
      <c r="Y57" s="426"/>
      <c r="Z57" s="426"/>
      <c r="AA57" s="426"/>
      <c r="AB57" s="426"/>
      <c r="AC57" s="427"/>
    </row>
    <row r="58" spans="1:29" ht="26.25" customHeight="1">
      <c r="A58" s="412"/>
      <c r="B58" s="413"/>
      <c r="C58" s="413"/>
      <c r="D58" s="413"/>
      <c r="E58" s="414"/>
      <c r="F58" s="425"/>
      <c r="G58" s="426"/>
      <c r="H58" s="426"/>
      <c r="I58" s="426"/>
      <c r="J58" s="426"/>
      <c r="K58" s="426"/>
      <c r="L58" s="426"/>
      <c r="M58" s="426"/>
      <c r="N58" s="426"/>
      <c r="O58" s="426"/>
      <c r="P58" s="426"/>
      <c r="Q58" s="426"/>
      <c r="R58" s="426"/>
      <c r="S58" s="426"/>
      <c r="T58" s="426"/>
      <c r="U58" s="426"/>
      <c r="V58" s="426"/>
      <c r="W58" s="426"/>
      <c r="X58" s="426"/>
      <c r="Y58" s="426"/>
      <c r="Z58" s="426"/>
      <c r="AA58" s="426"/>
      <c r="AB58" s="426"/>
      <c r="AC58" s="427"/>
    </row>
    <row r="59" spans="1:29" ht="26.25" customHeight="1">
      <c r="A59" s="412"/>
      <c r="B59" s="413"/>
      <c r="C59" s="413"/>
      <c r="D59" s="413"/>
      <c r="E59" s="414"/>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ht="26.25" customHeight="1">
      <c r="A60" s="412"/>
      <c r="B60" s="413"/>
      <c r="C60" s="413"/>
      <c r="D60" s="413"/>
      <c r="E60" s="414"/>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ht="26.25" customHeight="1">
      <c r="A61" s="412"/>
      <c r="B61" s="413"/>
      <c r="C61" s="413"/>
      <c r="D61" s="413"/>
      <c r="E61" s="414"/>
      <c r="F61" s="425"/>
      <c r="G61" s="426"/>
      <c r="H61" s="426"/>
      <c r="I61" s="426"/>
      <c r="J61" s="426"/>
      <c r="K61" s="426"/>
      <c r="L61" s="426"/>
      <c r="M61" s="426"/>
      <c r="N61" s="426"/>
      <c r="O61" s="426"/>
      <c r="P61" s="426"/>
      <c r="Q61" s="426"/>
      <c r="R61" s="426"/>
      <c r="S61" s="426"/>
      <c r="T61" s="426"/>
      <c r="U61" s="426"/>
      <c r="V61" s="426"/>
      <c r="W61" s="426"/>
      <c r="X61" s="426"/>
      <c r="Y61" s="426"/>
      <c r="Z61" s="426"/>
      <c r="AA61" s="426"/>
      <c r="AB61" s="426"/>
      <c r="AC61" s="427"/>
    </row>
    <row r="62" spans="1:29" ht="26.25" customHeight="1">
      <c r="A62" s="415"/>
      <c r="B62" s="416"/>
      <c r="C62" s="416"/>
      <c r="D62" s="416"/>
      <c r="E62" s="417"/>
      <c r="F62" s="428"/>
      <c r="G62" s="323"/>
      <c r="H62" s="323"/>
      <c r="I62" s="323"/>
      <c r="J62" s="323"/>
      <c r="K62" s="323"/>
      <c r="L62" s="323"/>
      <c r="M62" s="323"/>
      <c r="N62" s="323"/>
      <c r="O62" s="323"/>
      <c r="P62" s="323"/>
      <c r="Q62" s="323"/>
      <c r="R62" s="323"/>
      <c r="S62" s="323"/>
      <c r="T62" s="323"/>
      <c r="U62" s="323"/>
      <c r="V62" s="323"/>
      <c r="W62" s="323"/>
      <c r="X62" s="323"/>
      <c r="Y62" s="323"/>
      <c r="Z62" s="323"/>
      <c r="AA62" s="323"/>
      <c r="AB62" s="323"/>
      <c r="AC62" s="429"/>
    </row>
  </sheetData>
  <mergeCells count="93">
    <mergeCell ref="A7:AC7"/>
    <mergeCell ref="X30:Y31"/>
    <mergeCell ref="Z30:Z31"/>
    <mergeCell ref="AA30:AB31"/>
    <mergeCell ref="K2:L2"/>
    <mergeCell ref="C4:I4"/>
    <mergeCell ref="J4:AA4"/>
    <mergeCell ref="C5:I5"/>
    <mergeCell ref="J5:AA5"/>
    <mergeCell ref="A8:E9"/>
    <mergeCell ref="F8:Q9"/>
    <mergeCell ref="R8:U8"/>
    <mergeCell ref="V8:AC8"/>
    <mergeCell ref="R9:U9"/>
    <mergeCell ref="V9:AC9"/>
    <mergeCell ref="A12:AC12"/>
    <mergeCell ref="A10:E11"/>
    <mergeCell ref="F10:G11"/>
    <mergeCell ref="H10:I10"/>
    <mergeCell ref="J10:K11"/>
    <mergeCell ref="L10:L11"/>
    <mergeCell ref="M10:N11"/>
    <mergeCell ref="O10:O11"/>
    <mergeCell ref="P10:Q11"/>
    <mergeCell ref="R10:AC10"/>
    <mergeCell ref="H11:I11"/>
    <mergeCell ref="U11:AB11"/>
    <mergeCell ref="A13:C16"/>
    <mergeCell ref="D13:E13"/>
    <mergeCell ref="F13:AC13"/>
    <mergeCell ref="D14:E14"/>
    <mergeCell ref="F14:AC14"/>
    <mergeCell ref="D15:E16"/>
    <mergeCell ref="F16:AC16"/>
    <mergeCell ref="A17:E17"/>
    <mergeCell ref="F17:AC17"/>
    <mergeCell ref="A18:E19"/>
    <mergeCell ref="F18:AC19"/>
    <mergeCell ref="A20:E22"/>
    <mergeCell ref="F20:AC20"/>
    <mergeCell ref="F21:AC22"/>
    <mergeCell ref="A23:E25"/>
    <mergeCell ref="F23:AC25"/>
    <mergeCell ref="A26:AC26"/>
    <mergeCell ref="A27:E27"/>
    <mergeCell ref="F27:Q27"/>
    <mergeCell ref="R27:AC27"/>
    <mergeCell ref="Q28:Q29"/>
    <mergeCell ref="R28:T31"/>
    <mergeCell ref="U28:W31"/>
    <mergeCell ref="X28:AC29"/>
    <mergeCell ref="A30:E31"/>
    <mergeCell ref="F30:Q31"/>
    <mergeCell ref="AC30:AC31"/>
    <mergeCell ref="A28:E29"/>
    <mergeCell ref="F28:G29"/>
    <mergeCell ref="H28:J29"/>
    <mergeCell ref="K28:K29"/>
    <mergeCell ref="L28:M29"/>
    <mergeCell ref="N28:P29"/>
    <mergeCell ref="Y35:AC36"/>
    <mergeCell ref="A32:J33"/>
    <mergeCell ref="K32:T33"/>
    <mergeCell ref="U32:AC33"/>
    <mergeCell ref="A34:B34"/>
    <mergeCell ref="H34:I34"/>
    <mergeCell ref="K34:M34"/>
    <mergeCell ref="R34:S34"/>
    <mergeCell ref="U34:AB34"/>
    <mergeCell ref="A35:E36"/>
    <mergeCell ref="F35:H36"/>
    <mergeCell ref="K35:O36"/>
    <mergeCell ref="P35:R36"/>
    <mergeCell ref="U35:X36"/>
    <mergeCell ref="A37:E37"/>
    <mergeCell ref="F37:I37"/>
    <mergeCell ref="J37:AC37"/>
    <mergeCell ref="F38:I38"/>
    <mergeCell ref="J38:L38"/>
    <mergeCell ref="M38:N38"/>
    <mergeCell ref="P38:AC38"/>
    <mergeCell ref="F39:I40"/>
    <mergeCell ref="J39:M39"/>
    <mergeCell ref="N39:P39"/>
    <mergeCell ref="S39:T40"/>
    <mergeCell ref="U39:AC40"/>
    <mergeCell ref="J40:M40"/>
    <mergeCell ref="N40:P40"/>
    <mergeCell ref="A43:AC43"/>
    <mergeCell ref="A44:E50"/>
    <mergeCell ref="A51:E55"/>
    <mergeCell ref="A56:E62"/>
    <mergeCell ref="F56:AC62"/>
  </mergeCells>
  <phoneticPr fontId="1"/>
  <dataValidations count="2">
    <dataValidation type="list" allowBlank="1" showInputMessage="1" showErrorMessage="1" sqref="D13:E13" xr:uid="{4228F142-6607-44B4-BE96-0339042817DB}">
      <formula1>"緑区,中央区,南区"</formula1>
    </dataValidation>
    <dataValidation type="list" allowBlank="1" showInputMessage="1" showErrorMessage="1" sqref="WWB38:WWC38 JP38:JQ38 TL38:TM38 ADH38:ADI38 AND38:ANE38 AWZ38:AXA38 BGV38:BGW38 BQR38:BQS38 CAN38:CAO38 CKJ38:CKK38 CUF38:CUG38 DEB38:DEC38 DNX38:DNY38 DXT38:DXU38 EHP38:EHQ38 ERL38:ERM38 FBH38:FBI38 FLD38:FLE38 FUZ38:FVA38 GEV38:GEW38 GOR38:GOS38 GYN38:GYO38 HIJ38:HIK38 HSF38:HSG38 ICB38:ICC38 ILX38:ILY38 IVT38:IVU38 JFP38:JFQ38 JPL38:JPM38 JZH38:JZI38 KJD38:KJE38 KSZ38:KTA38 LCV38:LCW38 LMR38:LMS38 LWN38:LWO38 MGJ38:MGK38 MQF38:MQG38 NAB38:NAC38 NJX38:NJY38 NTT38:NTU38 ODP38:ODQ38 ONL38:ONM38 OXH38:OXI38 PHD38:PHE38 PQZ38:PRA38 QAV38:QAW38 QKR38:QKS38 QUN38:QUO38 REJ38:REK38 ROF38:ROG38 RYB38:RYC38 SHX38:SHY38 SRT38:SRU38 TBP38:TBQ38 TLL38:TLM38 TVH38:TVI38 UFD38:UFE38 UOZ38:UPA38 UYV38:UYW38 VIR38:VIS38 VSN38:VSO38 WCJ38:WCK38 WMF38:WMG38" xr:uid="{50DCA34A-8C3B-4BB5-B198-B376EE273D52}">
      <formula1>$AO$6:$AO$9</formula1>
    </dataValidation>
  </dataValidations>
  <pageMargins left="0.59055118110236227" right="0.31496062992125984" top="0.59055118110236227" bottom="0.39370078740157483" header="0.31496062992125984" footer="0.31496062992125984"/>
  <pageSetup paperSize="8" scale="84" fitToHeight="0" orientation="landscape" r:id="rId1"/>
  <rowBreaks count="1" manualBreakCount="1">
    <brk id="41" max="64" man="1"/>
  </rowBreaks>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Fill="0" autoLine="0" autoPict="0">
                <anchor moveWithCells="1">
                  <from>
                    <xdr:col>19</xdr:col>
                    <xdr:colOff>203200</xdr:colOff>
                    <xdr:row>8</xdr:row>
                    <xdr:rowOff>228600</xdr:rowOff>
                  </from>
                  <to>
                    <xdr:col>23</xdr:col>
                    <xdr:colOff>120650</xdr:colOff>
                    <xdr:row>9</xdr:row>
                    <xdr:rowOff>222250</xdr:rowOff>
                  </to>
                </anchor>
              </controlPr>
            </control>
          </mc:Choice>
        </mc:AlternateContent>
        <mc:AlternateContent xmlns:mc="http://schemas.openxmlformats.org/markup-compatibility/2006">
          <mc:Choice Requires="x14">
            <control shapeId="51202" r:id="rId5" name="Check Box 2">
              <controlPr defaultSize="0" autoFill="0" autoLine="0" autoPict="0">
                <anchor moveWithCells="1">
                  <from>
                    <xdr:col>23</xdr:col>
                    <xdr:colOff>31750</xdr:colOff>
                    <xdr:row>9</xdr:row>
                    <xdr:rowOff>165100</xdr:rowOff>
                  </from>
                  <to>
                    <xdr:col>29</xdr:col>
                    <xdr:colOff>127000</xdr:colOff>
                    <xdr:row>10</xdr:row>
                    <xdr:rowOff>146050</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17</xdr:col>
                    <xdr:colOff>50800</xdr:colOff>
                    <xdr:row>8</xdr:row>
                    <xdr:rowOff>241300</xdr:rowOff>
                  </from>
                  <to>
                    <xdr:col>18</xdr:col>
                    <xdr:colOff>228600</xdr:colOff>
                    <xdr:row>9</xdr:row>
                    <xdr:rowOff>222250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23</xdr:col>
                    <xdr:colOff>31750</xdr:colOff>
                    <xdr:row>8</xdr:row>
                    <xdr:rowOff>241300</xdr:rowOff>
                  </from>
                  <to>
                    <xdr:col>28</xdr:col>
                    <xdr:colOff>101600</xdr:colOff>
                    <xdr:row>9</xdr:row>
                    <xdr:rowOff>222250</xdr:rowOff>
                  </to>
                </anchor>
              </controlPr>
            </control>
          </mc:Choice>
        </mc:AlternateContent>
        <mc:AlternateContent xmlns:mc="http://schemas.openxmlformats.org/markup-compatibility/2006">
          <mc:Choice Requires="x14">
            <control shapeId="51205" r:id="rId8" name="Check Box 5">
              <controlPr defaultSize="0" autoFill="0" autoLine="0" autoPict="0">
                <anchor moveWithCells="1">
                  <from>
                    <xdr:col>17</xdr:col>
                    <xdr:colOff>50800</xdr:colOff>
                    <xdr:row>9</xdr:row>
                    <xdr:rowOff>146050</xdr:rowOff>
                  </from>
                  <to>
                    <xdr:col>21</xdr:col>
                    <xdr:colOff>228600</xdr:colOff>
                    <xdr:row>10</xdr:row>
                    <xdr:rowOff>127000</xdr:rowOff>
                  </to>
                </anchor>
              </controlPr>
            </control>
          </mc:Choice>
        </mc:AlternateContent>
        <mc:AlternateContent xmlns:mc="http://schemas.openxmlformats.org/markup-compatibility/2006">
          <mc:Choice Requires="x14">
            <control shapeId="51206" r:id="rId9" name="Check Box 6">
              <controlPr defaultSize="0" autoFill="0" autoLine="0" autoPict="0">
                <anchor moveWithCells="1">
                  <from>
                    <xdr:col>17</xdr:col>
                    <xdr:colOff>50800</xdr:colOff>
                    <xdr:row>10</xdr:row>
                    <xdr:rowOff>38100</xdr:rowOff>
                  </from>
                  <to>
                    <xdr:col>20</xdr:col>
                    <xdr:colOff>38100</xdr:colOff>
                    <xdr:row>11</xdr:row>
                    <xdr:rowOff>31750</xdr:rowOff>
                  </to>
                </anchor>
              </controlPr>
            </control>
          </mc:Choice>
        </mc:AlternateContent>
        <mc:AlternateContent xmlns:mc="http://schemas.openxmlformats.org/markup-compatibility/2006">
          <mc:Choice Requires="x14">
            <control shapeId="51207" r:id="rId10" name="Check Box 7">
              <controlPr defaultSize="0" autoFill="0" autoLine="0" autoPict="0">
                <anchor moveWithCells="1">
                  <from>
                    <xdr:col>0</xdr:col>
                    <xdr:colOff>222250</xdr:colOff>
                    <xdr:row>37</xdr:row>
                    <xdr:rowOff>69850</xdr:rowOff>
                  </from>
                  <to>
                    <xdr:col>4</xdr:col>
                    <xdr:colOff>25400</xdr:colOff>
                    <xdr:row>38</xdr:row>
                    <xdr:rowOff>63500</xdr:rowOff>
                  </to>
                </anchor>
              </controlPr>
            </control>
          </mc:Choice>
        </mc:AlternateContent>
        <mc:AlternateContent xmlns:mc="http://schemas.openxmlformats.org/markup-compatibility/2006">
          <mc:Choice Requires="x14">
            <control shapeId="51208" r:id="rId11" name="Check Box 8">
              <controlPr defaultSize="0" autoFill="0" autoLine="0" autoPict="0">
                <anchor moveWithCells="1">
                  <from>
                    <xdr:col>23</xdr:col>
                    <xdr:colOff>241300</xdr:colOff>
                    <xdr:row>34</xdr:row>
                    <xdr:rowOff>12700</xdr:rowOff>
                  </from>
                  <to>
                    <xdr:col>26</xdr:col>
                    <xdr:colOff>101600</xdr:colOff>
                    <xdr:row>34</xdr:row>
                    <xdr:rowOff>254000</xdr:rowOff>
                  </to>
                </anchor>
              </controlPr>
            </control>
          </mc:Choice>
        </mc:AlternateContent>
        <mc:AlternateContent xmlns:mc="http://schemas.openxmlformats.org/markup-compatibility/2006">
          <mc:Choice Requires="x14">
            <control shapeId="51209" r:id="rId12" name="Check Box 9">
              <controlPr defaultSize="0" autoFill="0" autoLine="0" autoPict="0">
                <anchor moveWithCells="1">
                  <from>
                    <xdr:col>26</xdr:col>
                    <xdr:colOff>107950</xdr:colOff>
                    <xdr:row>34</xdr:row>
                    <xdr:rowOff>12700</xdr:rowOff>
                  </from>
                  <to>
                    <xdr:col>29</xdr:col>
                    <xdr:colOff>25400</xdr:colOff>
                    <xdr:row>34</xdr:row>
                    <xdr:rowOff>228600</xdr:rowOff>
                  </to>
                </anchor>
              </controlPr>
            </control>
          </mc:Choice>
        </mc:AlternateContent>
        <mc:AlternateContent xmlns:mc="http://schemas.openxmlformats.org/markup-compatibility/2006">
          <mc:Choice Requires="x14">
            <control shapeId="51210" r:id="rId13" name="Check Box 10">
              <controlPr defaultSize="0" autoFill="0" autoLine="0" autoPict="0">
                <anchor moveWithCells="1">
                  <from>
                    <xdr:col>23</xdr:col>
                    <xdr:colOff>241300</xdr:colOff>
                    <xdr:row>35</xdr:row>
                    <xdr:rowOff>31750</xdr:rowOff>
                  </from>
                  <to>
                    <xdr:col>26</xdr:col>
                    <xdr:colOff>165100</xdr:colOff>
                    <xdr:row>35</xdr:row>
                    <xdr:rowOff>254000</xdr:rowOff>
                  </to>
                </anchor>
              </controlPr>
            </control>
          </mc:Choice>
        </mc:AlternateContent>
        <mc:AlternateContent xmlns:mc="http://schemas.openxmlformats.org/markup-compatibility/2006">
          <mc:Choice Requires="x14">
            <control shapeId="51211" r:id="rId14" name="Check Box 11">
              <controlPr defaultSize="0" autoFill="0" autoLine="0" autoPict="0">
                <anchor moveWithCells="1">
                  <from>
                    <xdr:col>0</xdr:col>
                    <xdr:colOff>222250</xdr:colOff>
                    <xdr:row>37</xdr:row>
                    <xdr:rowOff>254000</xdr:rowOff>
                  </from>
                  <to>
                    <xdr:col>4</xdr:col>
                    <xdr:colOff>120650</xdr:colOff>
                    <xdr:row>38</xdr:row>
                    <xdr:rowOff>254000</xdr:rowOff>
                  </to>
                </anchor>
              </controlPr>
            </control>
          </mc:Choice>
        </mc:AlternateContent>
        <mc:AlternateContent xmlns:mc="http://schemas.openxmlformats.org/markup-compatibility/2006">
          <mc:Choice Requires="x14">
            <control shapeId="51212" r:id="rId15" name="Check Box 12">
              <controlPr defaultSize="0" autoFill="0" autoLine="0" autoPict="0">
                <anchor moveWithCells="1">
                  <from>
                    <xdr:col>0</xdr:col>
                    <xdr:colOff>222250</xdr:colOff>
                    <xdr:row>38</xdr:row>
                    <xdr:rowOff>184150</xdr:rowOff>
                  </from>
                  <to>
                    <xdr:col>4</xdr:col>
                    <xdr:colOff>101600</xdr:colOff>
                    <xdr:row>39</xdr:row>
                    <xdr:rowOff>177800</xdr:rowOff>
                  </to>
                </anchor>
              </controlPr>
            </control>
          </mc:Choice>
        </mc:AlternateContent>
        <mc:AlternateContent xmlns:mc="http://schemas.openxmlformats.org/markup-compatibility/2006">
          <mc:Choice Requires="x14">
            <control shapeId="51213" r:id="rId16" name="Check Box 13">
              <controlPr defaultSize="0" autoFill="0" autoLine="0" autoPict="0">
                <anchor moveWithCells="1">
                  <from>
                    <xdr:col>5</xdr:col>
                    <xdr:colOff>127000</xdr:colOff>
                    <xdr:row>51</xdr:row>
                    <xdr:rowOff>222250</xdr:rowOff>
                  </from>
                  <to>
                    <xdr:col>25</xdr:col>
                    <xdr:colOff>184150</xdr:colOff>
                    <xdr:row>52</xdr:row>
                    <xdr:rowOff>139700</xdr:rowOff>
                  </to>
                </anchor>
              </controlPr>
            </control>
          </mc:Choice>
        </mc:AlternateContent>
        <mc:AlternateContent xmlns:mc="http://schemas.openxmlformats.org/markup-compatibility/2006">
          <mc:Choice Requires="x14">
            <control shapeId="51214" r:id="rId17" name="Check Box 14">
              <controlPr defaultSize="0" autoFill="0" autoLine="0" autoPict="0">
                <anchor moveWithCells="1">
                  <from>
                    <xdr:col>5</xdr:col>
                    <xdr:colOff>127000</xdr:colOff>
                    <xdr:row>50</xdr:row>
                    <xdr:rowOff>177800</xdr:rowOff>
                  </from>
                  <to>
                    <xdr:col>25</xdr:col>
                    <xdr:colOff>184150</xdr:colOff>
                    <xdr:row>51</xdr:row>
                    <xdr:rowOff>215900</xdr:rowOff>
                  </to>
                </anchor>
              </controlPr>
            </control>
          </mc:Choice>
        </mc:AlternateContent>
        <mc:AlternateContent xmlns:mc="http://schemas.openxmlformats.org/markup-compatibility/2006">
          <mc:Choice Requires="x14">
            <control shapeId="51215" r:id="rId18" name="Check Box 15">
              <controlPr defaultSize="0" autoFill="0" autoLine="0" autoPict="0">
                <anchor moveWithCells="1">
                  <from>
                    <xdr:col>5</xdr:col>
                    <xdr:colOff>139700</xdr:colOff>
                    <xdr:row>52</xdr:row>
                    <xdr:rowOff>203200</xdr:rowOff>
                  </from>
                  <to>
                    <xdr:col>25</xdr:col>
                    <xdr:colOff>196850</xdr:colOff>
                    <xdr:row>53</xdr:row>
                    <xdr:rowOff>114300</xdr:rowOff>
                  </to>
                </anchor>
              </controlPr>
            </control>
          </mc:Choice>
        </mc:AlternateContent>
        <mc:AlternateContent xmlns:mc="http://schemas.openxmlformats.org/markup-compatibility/2006">
          <mc:Choice Requires="x14">
            <control shapeId="51216" r:id="rId19" name="Check Box 16">
              <controlPr defaultSize="0" autoFill="0" autoLine="0" autoPict="0">
                <anchor moveWithCells="1">
                  <from>
                    <xdr:col>5</xdr:col>
                    <xdr:colOff>88900</xdr:colOff>
                    <xdr:row>19</xdr:row>
                    <xdr:rowOff>38100</xdr:rowOff>
                  </from>
                  <to>
                    <xdr:col>10</xdr:col>
                    <xdr:colOff>6350</xdr:colOff>
                    <xdr:row>19</xdr:row>
                    <xdr:rowOff>254000</xdr:rowOff>
                  </to>
                </anchor>
              </controlPr>
            </control>
          </mc:Choice>
        </mc:AlternateContent>
        <mc:AlternateContent xmlns:mc="http://schemas.openxmlformats.org/markup-compatibility/2006">
          <mc:Choice Requires="x14">
            <control shapeId="51217" r:id="rId20" name="Check Box 17">
              <controlPr defaultSize="0" autoFill="0" autoLine="0" autoPict="0">
                <anchor moveWithCells="1">
                  <from>
                    <xdr:col>10</xdr:col>
                    <xdr:colOff>203200</xdr:colOff>
                    <xdr:row>19</xdr:row>
                    <xdr:rowOff>50800</xdr:rowOff>
                  </from>
                  <to>
                    <xdr:col>15</xdr:col>
                    <xdr:colOff>101600</xdr:colOff>
                    <xdr:row>19</xdr:row>
                    <xdr:rowOff>254000</xdr:rowOff>
                  </to>
                </anchor>
              </controlPr>
            </control>
          </mc:Choice>
        </mc:AlternateContent>
        <mc:AlternateContent xmlns:mc="http://schemas.openxmlformats.org/markup-compatibility/2006">
          <mc:Choice Requires="x14">
            <control shapeId="51218" r:id="rId21" name="Check Box 18">
              <controlPr defaultSize="0" autoFill="0" autoLine="0" autoPict="0">
                <anchor moveWithCells="1">
                  <from>
                    <xdr:col>0</xdr:col>
                    <xdr:colOff>222250</xdr:colOff>
                    <xdr:row>35</xdr:row>
                    <xdr:rowOff>0</xdr:rowOff>
                  </from>
                  <to>
                    <xdr:col>2</xdr:col>
                    <xdr:colOff>152400</xdr:colOff>
                    <xdr:row>35</xdr:row>
                    <xdr:rowOff>215900</xdr:rowOff>
                  </to>
                </anchor>
              </controlPr>
            </control>
          </mc:Choice>
        </mc:AlternateContent>
        <mc:AlternateContent xmlns:mc="http://schemas.openxmlformats.org/markup-compatibility/2006">
          <mc:Choice Requires="x14">
            <control shapeId="51219" r:id="rId22" name="Check Box 19">
              <controlPr defaultSize="0" autoFill="0" autoLine="0" autoPict="0">
                <anchor moveWithCells="1">
                  <from>
                    <xdr:col>2</xdr:col>
                    <xdr:colOff>177800</xdr:colOff>
                    <xdr:row>35</xdr:row>
                    <xdr:rowOff>0</xdr:rowOff>
                  </from>
                  <to>
                    <xdr:col>4</xdr:col>
                    <xdr:colOff>101600</xdr:colOff>
                    <xdr:row>35</xdr:row>
                    <xdr:rowOff>254000</xdr:rowOff>
                  </to>
                </anchor>
              </controlPr>
            </control>
          </mc:Choice>
        </mc:AlternateContent>
        <mc:AlternateContent xmlns:mc="http://schemas.openxmlformats.org/markup-compatibility/2006">
          <mc:Choice Requires="x14">
            <control shapeId="51220" r:id="rId23" name="Check Box 20">
              <controlPr defaultSize="0" autoFill="0" autoLine="0" autoPict="0">
                <anchor moveWithCells="1">
                  <from>
                    <xdr:col>10</xdr:col>
                    <xdr:colOff>222250</xdr:colOff>
                    <xdr:row>35</xdr:row>
                    <xdr:rowOff>12700</xdr:rowOff>
                  </from>
                  <to>
                    <xdr:col>12</xdr:col>
                    <xdr:colOff>127000</xdr:colOff>
                    <xdr:row>35</xdr:row>
                    <xdr:rowOff>215900</xdr:rowOff>
                  </to>
                </anchor>
              </controlPr>
            </control>
          </mc:Choice>
        </mc:AlternateContent>
        <mc:AlternateContent xmlns:mc="http://schemas.openxmlformats.org/markup-compatibility/2006">
          <mc:Choice Requires="x14">
            <control shapeId="51221" r:id="rId24" name="Check Box 21">
              <controlPr defaultSize="0" autoFill="0" autoLine="0" autoPict="0">
                <anchor moveWithCells="1">
                  <from>
                    <xdr:col>12</xdr:col>
                    <xdr:colOff>190500</xdr:colOff>
                    <xdr:row>35</xdr:row>
                    <xdr:rowOff>0</xdr:rowOff>
                  </from>
                  <to>
                    <xdr:col>14</xdr:col>
                    <xdr:colOff>120650</xdr:colOff>
                    <xdr:row>35</xdr:row>
                    <xdr:rowOff>254000</xdr:rowOff>
                  </to>
                </anchor>
              </controlPr>
            </control>
          </mc:Choice>
        </mc:AlternateContent>
        <mc:AlternateContent xmlns:mc="http://schemas.openxmlformats.org/markup-compatibility/2006">
          <mc:Choice Requires="x14">
            <control shapeId="51222" r:id="rId25" name="Check Box 22">
              <controlPr defaultSize="0" autoFill="0" autoLine="0" autoPict="0">
                <anchor moveWithCells="1">
                  <from>
                    <xdr:col>5</xdr:col>
                    <xdr:colOff>127000</xdr:colOff>
                    <xdr:row>25</xdr:row>
                    <xdr:rowOff>203200</xdr:rowOff>
                  </from>
                  <to>
                    <xdr:col>16</xdr:col>
                    <xdr:colOff>165100</xdr:colOff>
                    <xdr:row>27</xdr:row>
                    <xdr:rowOff>63500</xdr:rowOff>
                  </to>
                </anchor>
              </controlPr>
            </control>
          </mc:Choice>
        </mc:AlternateContent>
        <mc:AlternateContent xmlns:mc="http://schemas.openxmlformats.org/markup-compatibility/2006">
          <mc:Choice Requires="x14">
            <control shapeId="51223" r:id="rId26" name="Check Box 23">
              <controlPr defaultSize="0" autoFill="0" autoLine="0" autoPict="0">
                <anchor moveWithCells="1">
                  <from>
                    <xdr:col>17</xdr:col>
                    <xdr:colOff>114300</xdr:colOff>
                    <xdr:row>25</xdr:row>
                    <xdr:rowOff>190500</xdr:rowOff>
                  </from>
                  <to>
                    <xdr:col>28</xdr:col>
                    <xdr:colOff>0</xdr:colOff>
                    <xdr:row>27</xdr:row>
                    <xdr:rowOff>44450</xdr:rowOff>
                  </to>
                </anchor>
              </controlPr>
            </control>
          </mc:Choice>
        </mc:AlternateContent>
        <mc:AlternateContent xmlns:mc="http://schemas.openxmlformats.org/markup-compatibility/2006">
          <mc:Choice Requires="x14">
            <control shapeId="51224" r:id="rId27" name="Check Box 24">
              <controlPr defaultSize="0" autoFill="0" autoLine="0" autoPict="0">
                <anchor moveWithCells="1">
                  <from>
                    <xdr:col>5</xdr:col>
                    <xdr:colOff>127000</xdr:colOff>
                    <xdr:row>43</xdr:row>
                    <xdr:rowOff>25400</xdr:rowOff>
                  </from>
                  <to>
                    <xdr:col>25</xdr:col>
                    <xdr:colOff>184150</xdr:colOff>
                    <xdr:row>44</xdr:row>
                    <xdr:rowOff>69850</xdr:rowOff>
                  </to>
                </anchor>
              </controlPr>
            </control>
          </mc:Choice>
        </mc:AlternateContent>
        <mc:AlternateContent xmlns:mc="http://schemas.openxmlformats.org/markup-compatibility/2006">
          <mc:Choice Requires="x14">
            <control shapeId="51225" r:id="rId28" name="Check Box 25">
              <controlPr defaultSize="0" autoFill="0" autoLine="0" autoPict="0">
                <anchor moveWithCells="1">
                  <from>
                    <xdr:col>5</xdr:col>
                    <xdr:colOff>139700</xdr:colOff>
                    <xdr:row>43</xdr:row>
                    <xdr:rowOff>304800</xdr:rowOff>
                  </from>
                  <to>
                    <xdr:col>28</xdr:col>
                    <xdr:colOff>0</xdr:colOff>
                    <xdr:row>45</xdr:row>
                    <xdr:rowOff>31750</xdr:rowOff>
                  </to>
                </anchor>
              </controlPr>
            </control>
          </mc:Choice>
        </mc:AlternateContent>
        <mc:AlternateContent xmlns:mc="http://schemas.openxmlformats.org/markup-compatibility/2006">
          <mc:Choice Requires="x14">
            <control shapeId="51226" r:id="rId29" name="Check Box 26">
              <controlPr defaultSize="0" autoFill="0" autoLine="0" autoPict="0">
                <anchor moveWithCells="1">
                  <from>
                    <xdr:col>5</xdr:col>
                    <xdr:colOff>127000</xdr:colOff>
                    <xdr:row>46</xdr:row>
                    <xdr:rowOff>260350</xdr:rowOff>
                  </from>
                  <to>
                    <xdr:col>25</xdr:col>
                    <xdr:colOff>184150</xdr:colOff>
                    <xdr:row>47</xdr:row>
                    <xdr:rowOff>298450</xdr:rowOff>
                  </to>
                </anchor>
              </controlPr>
            </control>
          </mc:Choice>
        </mc:AlternateContent>
        <mc:AlternateContent xmlns:mc="http://schemas.openxmlformats.org/markup-compatibility/2006">
          <mc:Choice Requires="x14">
            <control shapeId="51227" r:id="rId30" name="Check Box 27">
              <controlPr defaultSize="0" autoFill="0" autoLine="0" autoPict="0">
                <anchor moveWithCells="1">
                  <from>
                    <xdr:col>5</xdr:col>
                    <xdr:colOff>127000</xdr:colOff>
                    <xdr:row>48</xdr:row>
                    <xdr:rowOff>254000</xdr:rowOff>
                  </from>
                  <to>
                    <xdr:col>25</xdr:col>
                    <xdr:colOff>184150</xdr:colOff>
                    <xdr:row>49</xdr:row>
                    <xdr:rowOff>298450</xdr:rowOff>
                  </to>
                </anchor>
              </controlPr>
            </control>
          </mc:Choice>
        </mc:AlternateContent>
        <mc:AlternateContent xmlns:mc="http://schemas.openxmlformats.org/markup-compatibility/2006">
          <mc:Choice Requires="x14">
            <control shapeId="51228" r:id="rId31" name="Check Box 28">
              <controlPr defaultSize="0" autoFill="0" autoLine="0" autoPict="0">
                <anchor moveWithCells="1">
                  <from>
                    <xdr:col>5</xdr:col>
                    <xdr:colOff>127000</xdr:colOff>
                    <xdr:row>47</xdr:row>
                    <xdr:rowOff>241300</xdr:rowOff>
                  </from>
                  <to>
                    <xdr:col>25</xdr:col>
                    <xdr:colOff>184150</xdr:colOff>
                    <xdr:row>48</xdr:row>
                    <xdr:rowOff>292100</xdr:rowOff>
                  </to>
                </anchor>
              </controlPr>
            </control>
          </mc:Choice>
        </mc:AlternateContent>
        <mc:AlternateContent xmlns:mc="http://schemas.openxmlformats.org/markup-compatibility/2006">
          <mc:Choice Requires="x14">
            <control shapeId="51229" r:id="rId32" name="Check Box 29">
              <controlPr defaultSize="0" autoFill="0" autoLine="0" autoPict="0">
                <anchor moveWithCells="1">
                  <from>
                    <xdr:col>5</xdr:col>
                    <xdr:colOff>127000</xdr:colOff>
                    <xdr:row>45</xdr:row>
                    <xdr:rowOff>260350</xdr:rowOff>
                  </from>
                  <to>
                    <xdr:col>25</xdr:col>
                    <xdr:colOff>184150</xdr:colOff>
                    <xdr:row>46</xdr:row>
                    <xdr:rowOff>298450</xdr:rowOff>
                  </to>
                </anchor>
              </controlPr>
            </control>
          </mc:Choice>
        </mc:AlternateContent>
        <mc:AlternateContent xmlns:mc="http://schemas.openxmlformats.org/markup-compatibility/2006">
          <mc:Choice Requires="x14">
            <control shapeId="51230" r:id="rId33" name="Check Box 30">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51231" r:id="rId34" name="Check Box 31">
              <controlPr defaultSize="0" autoFill="0" autoLine="0" autoPict="0">
                <anchor moveWithCells="1">
                  <from>
                    <xdr:col>6</xdr:col>
                    <xdr:colOff>228600</xdr:colOff>
                    <xdr:row>9</xdr:row>
                    <xdr:rowOff>139700</xdr:rowOff>
                  </from>
                  <to>
                    <xdr:col>8</xdr:col>
                    <xdr:colOff>152400</xdr:colOff>
                    <xdr:row>10</xdr:row>
                    <xdr:rowOff>120650</xdr:rowOff>
                  </to>
                </anchor>
              </controlPr>
            </control>
          </mc:Choice>
        </mc:AlternateContent>
        <mc:AlternateContent xmlns:mc="http://schemas.openxmlformats.org/markup-compatibility/2006">
          <mc:Choice Requires="x14">
            <control shapeId="51232" r:id="rId35" name="Check Box 32">
              <controlPr defaultSize="0" autoFill="0" autoLine="0" autoPict="0">
                <anchor moveWithCells="1">
                  <from>
                    <xdr:col>6</xdr:col>
                    <xdr:colOff>228600</xdr:colOff>
                    <xdr:row>8</xdr:row>
                    <xdr:rowOff>222250</xdr:rowOff>
                  </from>
                  <to>
                    <xdr:col>8</xdr:col>
                    <xdr:colOff>152400</xdr:colOff>
                    <xdr:row>9</xdr:row>
                    <xdr:rowOff>203200</xdr:rowOff>
                  </to>
                </anchor>
              </controlPr>
            </control>
          </mc:Choice>
        </mc:AlternateContent>
        <mc:AlternateContent xmlns:mc="http://schemas.openxmlformats.org/markup-compatibility/2006">
          <mc:Choice Requires="x14">
            <control shapeId="51233" r:id="rId36" name="Check Box 33">
              <controlPr defaultSize="0" autoFill="0" autoLine="0" autoPict="0">
                <anchor moveWithCells="1">
                  <from>
                    <xdr:col>5</xdr:col>
                    <xdr:colOff>139700</xdr:colOff>
                    <xdr:row>53</xdr:row>
                    <xdr:rowOff>107950</xdr:rowOff>
                  </from>
                  <to>
                    <xdr:col>27</xdr:col>
                    <xdr:colOff>254000</xdr:colOff>
                    <xdr:row>54</xdr:row>
                    <xdr:rowOff>298450</xdr:rowOff>
                  </to>
                </anchor>
              </controlPr>
            </control>
          </mc:Choice>
        </mc:AlternateContent>
        <mc:AlternateContent xmlns:mc="http://schemas.openxmlformats.org/markup-compatibility/2006">
          <mc:Choice Requires="x14">
            <control shapeId="51234" r:id="rId37" name="Check Box 34">
              <controlPr defaultSize="0" autoFill="0" autoLine="0" autoPict="0">
                <anchor moveWithCells="1">
                  <from>
                    <xdr:col>5</xdr:col>
                    <xdr:colOff>139700</xdr:colOff>
                    <xdr:row>44</xdr:row>
                    <xdr:rowOff>266700</xdr:rowOff>
                  </from>
                  <to>
                    <xdr:col>25</xdr:col>
                    <xdr:colOff>196850</xdr:colOff>
                    <xdr:row>46</xdr:row>
                    <xdr:rowOff>0</xdr:rowOff>
                  </to>
                </anchor>
              </controlPr>
            </control>
          </mc:Choice>
        </mc:AlternateContent>
        <mc:AlternateContent xmlns:mc="http://schemas.openxmlformats.org/markup-compatibility/2006">
          <mc:Choice Requires="x14">
            <control shapeId="51235" r:id="rId38" name="Check Box 35">
              <controlPr defaultSize="0" autoFill="0" autoLine="0" autoPict="0">
                <anchor moveWithCells="1">
                  <from>
                    <xdr:col>17</xdr:col>
                    <xdr:colOff>50800</xdr:colOff>
                    <xdr:row>10</xdr:row>
                    <xdr:rowOff>38100</xdr:rowOff>
                  </from>
                  <to>
                    <xdr:col>20</xdr:col>
                    <xdr:colOff>38100</xdr:colOff>
                    <xdr:row>11</xdr:row>
                    <xdr:rowOff>31750</xdr:rowOff>
                  </to>
                </anchor>
              </controlPr>
            </control>
          </mc:Choice>
        </mc:AlternateContent>
        <mc:AlternateContent xmlns:mc="http://schemas.openxmlformats.org/markup-compatibility/2006">
          <mc:Choice Requires="x14">
            <control shapeId="51236" r:id="rId39" name="Check Box 36">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51237" r:id="rId40" name="Check Box 37">
              <controlPr defaultSize="0" autoFill="0" autoLine="0" autoPict="0">
                <anchor moveWithCells="1">
                  <from>
                    <xdr:col>17</xdr:col>
                    <xdr:colOff>50800</xdr:colOff>
                    <xdr:row>10</xdr:row>
                    <xdr:rowOff>38100</xdr:rowOff>
                  </from>
                  <to>
                    <xdr:col>20</xdr:col>
                    <xdr:colOff>38100</xdr:colOff>
                    <xdr:row>11</xdr:row>
                    <xdr:rowOff>31750</xdr:rowOff>
                  </to>
                </anchor>
              </controlPr>
            </control>
          </mc:Choice>
        </mc:AlternateContent>
        <mc:AlternateContent xmlns:mc="http://schemas.openxmlformats.org/markup-compatibility/2006">
          <mc:Choice Requires="x14">
            <control shapeId="51238" r:id="rId41" name="Check Box 38">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51239" r:id="rId42" name="Check Box 39">
              <controlPr defaultSize="0" autoFill="0" autoLine="0" autoPict="0">
                <anchor moveWithCells="1">
                  <from>
                    <xdr:col>20</xdr:col>
                    <xdr:colOff>152400</xdr:colOff>
                    <xdr:row>11</xdr:row>
                    <xdr:rowOff>254000</xdr:rowOff>
                  </from>
                  <to>
                    <xdr:col>22</xdr:col>
                    <xdr:colOff>82550</xdr:colOff>
                    <xdr:row>12</xdr:row>
                    <xdr:rowOff>254000</xdr:rowOff>
                  </to>
                </anchor>
              </controlPr>
            </control>
          </mc:Choice>
        </mc:AlternateContent>
        <mc:AlternateContent xmlns:mc="http://schemas.openxmlformats.org/markup-compatibility/2006">
          <mc:Choice Requires="x14">
            <control shapeId="51240" r:id="rId43" name="Check Box 40">
              <controlPr defaultSize="0" autoFill="0" autoLine="0" autoPict="0">
                <anchor moveWithCells="1">
                  <from>
                    <xdr:col>21</xdr:col>
                    <xdr:colOff>146050</xdr:colOff>
                    <xdr:row>12</xdr:row>
                    <xdr:rowOff>254000</xdr:rowOff>
                  </from>
                  <to>
                    <xdr:col>24</xdr:col>
                    <xdr:colOff>101600</xdr:colOff>
                    <xdr:row>13</xdr:row>
                    <xdr:rowOff>254000</xdr:rowOff>
                  </to>
                </anchor>
              </controlPr>
            </control>
          </mc:Choice>
        </mc:AlternateContent>
        <mc:AlternateContent xmlns:mc="http://schemas.openxmlformats.org/markup-compatibility/2006">
          <mc:Choice Requires="x14">
            <control shapeId="51241" r:id="rId44" name="Check Box 41">
              <controlPr defaultSize="0" autoFill="0" autoLine="0" autoPict="0">
                <anchor moveWithCells="1">
                  <from>
                    <xdr:col>11</xdr:col>
                    <xdr:colOff>50800</xdr:colOff>
                    <xdr:row>12</xdr:row>
                    <xdr:rowOff>254000</xdr:rowOff>
                  </from>
                  <to>
                    <xdr:col>12</xdr:col>
                    <xdr:colOff>228600</xdr:colOff>
                    <xdr:row>13</xdr:row>
                    <xdr:rowOff>254000</xdr:rowOff>
                  </to>
                </anchor>
              </controlPr>
            </control>
          </mc:Choice>
        </mc:AlternateContent>
        <mc:AlternateContent xmlns:mc="http://schemas.openxmlformats.org/markup-compatibility/2006">
          <mc:Choice Requires="x14">
            <control shapeId="51242" r:id="rId45" name="Check Box 42">
              <controlPr defaultSize="0" autoFill="0" autoLine="0" autoPict="0">
                <anchor moveWithCells="1">
                  <from>
                    <xdr:col>7</xdr:col>
                    <xdr:colOff>12700</xdr:colOff>
                    <xdr:row>12</xdr:row>
                    <xdr:rowOff>254000</xdr:rowOff>
                  </from>
                  <to>
                    <xdr:col>8</xdr:col>
                    <xdr:colOff>184150</xdr:colOff>
                    <xdr:row>13</xdr:row>
                    <xdr:rowOff>254000</xdr:rowOff>
                  </to>
                </anchor>
              </controlPr>
            </control>
          </mc:Choice>
        </mc:AlternateContent>
        <mc:AlternateContent xmlns:mc="http://schemas.openxmlformats.org/markup-compatibility/2006">
          <mc:Choice Requires="x14">
            <control shapeId="51243" r:id="rId46" name="Check Box 43">
              <controlPr defaultSize="0" autoFill="0" autoLine="0" autoPict="0">
                <anchor moveWithCells="1">
                  <from>
                    <xdr:col>15</xdr:col>
                    <xdr:colOff>190500</xdr:colOff>
                    <xdr:row>12</xdr:row>
                    <xdr:rowOff>254000</xdr:rowOff>
                  </from>
                  <to>
                    <xdr:col>17</xdr:col>
                    <xdr:colOff>120650</xdr:colOff>
                    <xdr:row>13</xdr:row>
                    <xdr:rowOff>254000</xdr:rowOff>
                  </to>
                </anchor>
              </controlPr>
            </control>
          </mc:Choice>
        </mc:AlternateContent>
        <mc:AlternateContent xmlns:mc="http://schemas.openxmlformats.org/markup-compatibility/2006">
          <mc:Choice Requires="x14">
            <control shapeId="51244" r:id="rId47" name="Check Box 44">
              <controlPr defaultSize="0" autoFill="0" autoLine="0" autoPict="0">
                <anchor moveWithCells="1">
                  <from>
                    <xdr:col>5</xdr:col>
                    <xdr:colOff>0</xdr:colOff>
                    <xdr:row>11</xdr:row>
                    <xdr:rowOff>254000</xdr:rowOff>
                  </from>
                  <to>
                    <xdr:col>6</xdr:col>
                    <xdr:colOff>177800</xdr:colOff>
                    <xdr:row>12</xdr:row>
                    <xdr:rowOff>254000</xdr:rowOff>
                  </to>
                </anchor>
              </controlPr>
            </control>
          </mc:Choice>
        </mc:AlternateContent>
        <mc:AlternateContent xmlns:mc="http://schemas.openxmlformats.org/markup-compatibility/2006">
          <mc:Choice Requires="x14">
            <control shapeId="51245" r:id="rId48" name="Check Box 45">
              <controlPr defaultSize="0" autoFill="0" autoLine="0" autoPict="0">
                <anchor moveWithCells="1">
                  <from>
                    <xdr:col>24</xdr:col>
                    <xdr:colOff>228600</xdr:colOff>
                    <xdr:row>12</xdr:row>
                    <xdr:rowOff>254000</xdr:rowOff>
                  </from>
                  <to>
                    <xdr:col>26</xdr:col>
                    <xdr:colOff>152400</xdr:colOff>
                    <xdr:row>13</xdr:row>
                    <xdr:rowOff>254000</xdr:rowOff>
                  </to>
                </anchor>
              </controlPr>
            </control>
          </mc:Choice>
        </mc:AlternateContent>
        <mc:AlternateContent xmlns:mc="http://schemas.openxmlformats.org/markup-compatibility/2006">
          <mc:Choice Requires="x14">
            <control shapeId="51246" r:id="rId49" name="Check Box 46">
              <controlPr defaultSize="0" autoFill="0" autoLine="0" autoPict="0">
                <anchor moveWithCells="1">
                  <from>
                    <xdr:col>17</xdr:col>
                    <xdr:colOff>63500</xdr:colOff>
                    <xdr:row>14</xdr:row>
                    <xdr:rowOff>12700</xdr:rowOff>
                  </from>
                  <to>
                    <xdr:col>18</xdr:col>
                    <xdr:colOff>228600</xdr:colOff>
                    <xdr:row>15</xdr:row>
                    <xdr:rowOff>0</xdr:rowOff>
                  </to>
                </anchor>
              </controlPr>
            </control>
          </mc:Choice>
        </mc:AlternateContent>
        <mc:AlternateContent xmlns:mc="http://schemas.openxmlformats.org/markup-compatibility/2006">
          <mc:Choice Requires="x14">
            <control shapeId="51247" r:id="rId50" name="Check Box 47">
              <controlPr defaultSize="0" autoFill="0" autoLine="0" autoPict="0">
                <anchor moveWithCells="1">
                  <from>
                    <xdr:col>27</xdr:col>
                    <xdr:colOff>0</xdr:colOff>
                    <xdr:row>12</xdr:row>
                    <xdr:rowOff>254000</xdr:rowOff>
                  </from>
                  <to>
                    <xdr:col>28</xdr:col>
                    <xdr:colOff>177800</xdr:colOff>
                    <xdr:row>13</xdr:row>
                    <xdr:rowOff>254000</xdr:rowOff>
                  </to>
                </anchor>
              </controlPr>
            </control>
          </mc:Choice>
        </mc:AlternateContent>
        <mc:AlternateContent xmlns:mc="http://schemas.openxmlformats.org/markup-compatibility/2006">
          <mc:Choice Requires="x14">
            <control shapeId="51248" r:id="rId51" name="Check Box 48">
              <controlPr defaultSize="0" autoFill="0" autoLine="0" autoPict="0">
                <anchor moveWithCells="1">
                  <from>
                    <xdr:col>11</xdr:col>
                    <xdr:colOff>0</xdr:colOff>
                    <xdr:row>11</xdr:row>
                    <xdr:rowOff>254000</xdr:rowOff>
                  </from>
                  <to>
                    <xdr:col>12</xdr:col>
                    <xdr:colOff>177800</xdr:colOff>
                    <xdr:row>12</xdr:row>
                    <xdr:rowOff>254000</xdr:rowOff>
                  </to>
                </anchor>
              </controlPr>
            </control>
          </mc:Choice>
        </mc:AlternateContent>
        <mc:AlternateContent xmlns:mc="http://schemas.openxmlformats.org/markup-compatibility/2006">
          <mc:Choice Requires="x14">
            <control shapeId="51249" r:id="rId52" name="Check Box 49">
              <controlPr defaultSize="0" autoFill="0" autoLine="0" autoPict="0">
                <anchor moveWithCells="1">
                  <from>
                    <xdr:col>14</xdr:col>
                    <xdr:colOff>107950</xdr:colOff>
                    <xdr:row>11</xdr:row>
                    <xdr:rowOff>254000</xdr:rowOff>
                  </from>
                  <to>
                    <xdr:col>16</xdr:col>
                    <xdr:colOff>38100</xdr:colOff>
                    <xdr:row>12</xdr:row>
                    <xdr:rowOff>254000</xdr:rowOff>
                  </to>
                </anchor>
              </controlPr>
            </control>
          </mc:Choice>
        </mc:AlternateContent>
        <mc:AlternateContent xmlns:mc="http://schemas.openxmlformats.org/markup-compatibility/2006">
          <mc:Choice Requires="x14">
            <control shapeId="51250" r:id="rId53" name="Check Box 50">
              <controlPr defaultSize="0" autoFill="0" autoLine="0" autoPict="0">
                <anchor moveWithCells="1">
                  <from>
                    <xdr:col>17</xdr:col>
                    <xdr:colOff>63500</xdr:colOff>
                    <xdr:row>11</xdr:row>
                    <xdr:rowOff>254000</xdr:rowOff>
                  </from>
                  <to>
                    <xdr:col>18</xdr:col>
                    <xdr:colOff>228600</xdr:colOff>
                    <xdr:row>12</xdr:row>
                    <xdr:rowOff>254000</xdr:rowOff>
                  </to>
                </anchor>
              </controlPr>
            </control>
          </mc:Choice>
        </mc:AlternateContent>
        <mc:AlternateContent xmlns:mc="http://schemas.openxmlformats.org/markup-compatibility/2006">
          <mc:Choice Requires="x14">
            <control shapeId="51251" r:id="rId54" name="Check Box 51">
              <controlPr defaultSize="0" autoFill="0" autoLine="0" autoPict="0">
                <anchor moveWithCells="1">
                  <from>
                    <xdr:col>5</xdr:col>
                    <xdr:colOff>0</xdr:colOff>
                    <xdr:row>12</xdr:row>
                    <xdr:rowOff>254000</xdr:rowOff>
                  </from>
                  <to>
                    <xdr:col>6</xdr:col>
                    <xdr:colOff>177800</xdr:colOff>
                    <xdr:row>13</xdr:row>
                    <xdr:rowOff>254000</xdr:rowOff>
                  </to>
                </anchor>
              </controlPr>
            </control>
          </mc:Choice>
        </mc:AlternateContent>
        <mc:AlternateContent xmlns:mc="http://schemas.openxmlformats.org/markup-compatibility/2006">
          <mc:Choice Requires="x14">
            <control shapeId="51252" r:id="rId55" name="Check Box 52">
              <controlPr defaultSize="0" autoFill="0" autoLine="0" autoPict="0">
                <anchor moveWithCells="1">
                  <from>
                    <xdr:col>24</xdr:col>
                    <xdr:colOff>63500</xdr:colOff>
                    <xdr:row>11</xdr:row>
                    <xdr:rowOff>254000</xdr:rowOff>
                  </from>
                  <to>
                    <xdr:col>25</xdr:col>
                    <xdr:colOff>228600</xdr:colOff>
                    <xdr:row>12</xdr:row>
                    <xdr:rowOff>254000</xdr:rowOff>
                  </to>
                </anchor>
              </controlPr>
            </control>
          </mc:Choice>
        </mc:AlternateContent>
        <mc:AlternateContent xmlns:mc="http://schemas.openxmlformats.org/markup-compatibility/2006">
          <mc:Choice Requires="x14">
            <control shapeId="51253" r:id="rId56" name="Check Box 53">
              <controlPr defaultSize="0" autoFill="0" autoLine="0" autoPict="0">
                <anchor moveWithCells="1">
                  <from>
                    <xdr:col>9</xdr:col>
                    <xdr:colOff>38100</xdr:colOff>
                    <xdr:row>12</xdr:row>
                    <xdr:rowOff>254000</xdr:rowOff>
                  </from>
                  <to>
                    <xdr:col>10</xdr:col>
                    <xdr:colOff>215900</xdr:colOff>
                    <xdr:row>13</xdr:row>
                    <xdr:rowOff>254000</xdr:rowOff>
                  </to>
                </anchor>
              </controlPr>
            </control>
          </mc:Choice>
        </mc:AlternateContent>
        <mc:AlternateContent xmlns:mc="http://schemas.openxmlformats.org/markup-compatibility/2006">
          <mc:Choice Requires="x14">
            <control shapeId="51254" r:id="rId57" name="Check Box 54">
              <controlPr defaultSize="0" autoFill="0" autoLine="0" autoPict="0">
                <anchor moveWithCells="1">
                  <from>
                    <xdr:col>20</xdr:col>
                    <xdr:colOff>152400</xdr:colOff>
                    <xdr:row>14</xdr:row>
                    <xdr:rowOff>12700</xdr:rowOff>
                  </from>
                  <to>
                    <xdr:col>22</xdr:col>
                    <xdr:colOff>82550</xdr:colOff>
                    <xdr:row>15</xdr:row>
                    <xdr:rowOff>0</xdr:rowOff>
                  </to>
                </anchor>
              </controlPr>
            </control>
          </mc:Choice>
        </mc:AlternateContent>
        <mc:AlternateContent xmlns:mc="http://schemas.openxmlformats.org/markup-compatibility/2006">
          <mc:Choice Requires="x14">
            <control shapeId="51255" r:id="rId58" name="Check Box 55">
              <controlPr defaultSize="0" autoFill="0" autoLine="0" autoPict="0">
                <anchor moveWithCells="1">
                  <from>
                    <xdr:col>5</xdr:col>
                    <xdr:colOff>0</xdr:colOff>
                    <xdr:row>14</xdr:row>
                    <xdr:rowOff>222250</xdr:rowOff>
                  </from>
                  <to>
                    <xdr:col>6</xdr:col>
                    <xdr:colOff>177800</xdr:colOff>
                    <xdr:row>15</xdr:row>
                    <xdr:rowOff>215900</xdr:rowOff>
                  </to>
                </anchor>
              </controlPr>
            </control>
          </mc:Choice>
        </mc:AlternateContent>
        <mc:AlternateContent xmlns:mc="http://schemas.openxmlformats.org/markup-compatibility/2006">
          <mc:Choice Requires="x14">
            <control shapeId="51256" r:id="rId59" name="Check Box 56">
              <controlPr defaultSize="0" autoFill="0" autoLine="0" autoPict="0">
                <anchor moveWithCells="1">
                  <from>
                    <xdr:col>7</xdr:col>
                    <xdr:colOff>165100</xdr:colOff>
                    <xdr:row>14</xdr:row>
                    <xdr:rowOff>228600</xdr:rowOff>
                  </from>
                  <to>
                    <xdr:col>11</xdr:col>
                    <xdr:colOff>6350</xdr:colOff>
                    <xdr:row>15</xdr:row>
                    <xdr:rowOff>228600</xdr:rowOff>
                  </to>
                </anchor>
              </controlPr>
            </control>
          </mc:Choice>
        </mc:AlternateContent>
        <mc:AlternateContent xmlns:mc="http://schemas.openxmlformats.org/markup-compatibility/2006">
          <mc:Choice Requires="x14">
            <control shapeId="51257" r:id="rId60" name="Check Box 57">
              <controlPr defaultSize="0" autoFill="0" autoLine="0" autoPict="0">
                <anchor moveWithCells="1">
                  <from>
                    <xdr:col>10</xdr:col>
                    <xdr:colOff>260350</xdr:colOff>
                    <xdr:row>14</xdr:row>
                    <xdr:rowOff>228600</xdr:rowOff>
                  </from>
                  <to>
                    <xdr:col>14</xdr:col>
                    <xdr:colOff>101600</xdr:colOff>
                    <xdr:row>15</xdr:row>
                    <xdr:rowOff>228600</xdr:rowOff>
                  </to>
                </anchor>
              </controlPr>
            </control>
          </mc:Choice>
        </mc:AlternateContent>
        <mc:AlternateContent xmlns:mc="http://schemas.openxmlformats.org/markup-compatibility/2006">
          <mc:Choice Requires="x14">
            <control shapeId="51258" r:id="rId61" name="Check Box 58">
              <controlPr defaultSize="0" autoFill="0" autoLine="0" autoPict="0">
                <anchor moveWithCells="1">
                  <from>
                    <xdr:col>7</xdr:col>
                    <xdr:colOff>152400</xdr:colOff>
                    <xdr:row>11</xdr:row>
                    <xdr:rowOff>254000</xdr:rowOff>
                  </from>
                  <to>
                    <xdr:col>9</xdr:col>
                    <xdr:colOff>82550</xdr:colOff>
                    <xdr:row>12</xdr:row>
                    <xdr:rowOff>254000</xdr:rowOff>
                  </to>
                </anchor>
              </controlPr>
            </control>
          </mc:Choice>
        </mc:AlternateContent>
        <mc:AlternateContent xmlns:mc="http://schemas.openxmlformats.org/markup-compatibility/2006">
          <mc:Choice Requires="x14">
            <control shapeId="51259" r:id="rId62" name="Check Box 59">
              <controlPr defaultSize="0" autoFill="0" autoLine="0" autoPict="0">
                <anchor moveWithCells="1">
                  <from>
                    <xdr:col>13</xdr:col>
                    <xdr:colOff>76200</xdr:colOff>
                    <xdr:row>12</xdr:row>
                    <xdr:rowOff>254000</xdr:rowOff>
                  </from>
                  <to>
                    <xdr:col>15</xdr:col>
                    <xdr:colOff>0</xdr:colOff>
                    <xdr:row>13</xdr:row>
                    <xdr:rowOff>254000</xdr:rowOff>
                  </to>
                </anchor>
              </controlPr>
            </control>
          </mc:Choice>
        </mc:AlternateContent>
        <mc:AlternateContent xmlns:mc="http://schemas.openxmlformats.org/markup-compatibility/2006">
          <mc:Choice Requires="x14">
            <control shapeId="51260" r:id="rId63" name="Check Box 60">
              <controlPr defaultSize="0" autoFill="0" autoLine="0" autoPict="0">
                <anchor moveWithCells="1">
                  <from>
                    <xdr:col>7</xdr:col>
                    <xdr:colOff>152400</xdr:colOff>
                    <xdr:row>14</xdr:row>
                    <xdr:rowOff>12700</xdr:rowOff>
                  </from>
                  <to>
                    <xdr:col>9</xdr:col>
                    <xdr:colOff>82550</xdr:colOff>
                    <xdr:row>15</xdr:row>
                    <xdr:rowOff>0</xdr:rowOff>
                  </to>
                </anchor>
              </controlPr>
            </control>
          </mc:Choice>
        </mc:AlternateContent>
        <mc:AlternateContent xmlns:mc="http://schemas.openxmlformats.org/markup-compatibility/2006">
          <mc:Choice Requires="x14">
            <control shapeId="51261" r:id="rId64" name="Check Box 61">
              <controlPr defaultSize="0" autoFill="0" autoLine="0" autoPict="0">
                <anchor moveWithCells="1">
                  <from>
                    <xdr:col>18</xdr:col>
                    <xdr:colOff>69850</xdr:colOff>
                    <xdr:row>12</xdr:row>
                    <xdr:rowOff>254000</xdr:rowOff>
                  </from>
                  <to>
                    <xdr:col>21</xdr:col>
                    <xdr:colOff>69850</xdr:colOff>
                    <xdr:row>13</xdr:row>
                    <xdr:rowOff>254000</xdr:rowOff>
                  </to>
                </anchor>
              </controlPr>
            </control>
          </mc:Choice>
        </mc:AlternateContent>
        <mc:AlternateContent xmlns:mc="http://schemas.openxmlformats.org/markup-compatibility/2006">
          <mc:Choice Requires="x14">
            <control shapeId="51262" r:id="rId65" name="Check Box 62">
              <controlPr defaultSize="0" autoFill="0" autoLine="0" autoPict="0">
                <anchor moveWithCells="1">
                  <from>
                    <xdr:col>11</xdr:col>
                    <xdr:colOff>0</xdr:colOff>
                    <xdr:row>14</xdr:row>
                    <xdr:rowOff>12700</xdr:rowOff>
                  </from>
                  <to>
                    <xdr:col>12</xdr:col>
                    <xdr:colOff>177800</xdr:colOff>
                    <xdr:row>14</xdr:row>
                    <xdr:rowOff>254000</xdr:rowOff>
                  </to>
                </anchor>
              </controlPr>
            </control>
          </mc:Choice>
        </mc:AlternateContent>
        <mc:AlternateContent xmlns:mc="http://schemas.openxmlformats.org/markup-compatibility/2006">
          <mc:Choice Requires="x14">
            <control shapeId="51263" r:id="rId66" name="Check Box 63">
              <controlPr defaultSize="0" autoFill="0" autoLine="0" autoPict="0">
                <anchor moveWithCells="1">
                  <from>
                    <xdr:col>14</xdr:col>
                    <xdr:colOff>107950</xdr:colOff>
                    <xdr:row>14</xdr:row>
                    <xdr:rowOff>12700</xdr:rowOff>
                  </from>
                  <to>
                    <xdr:col>16</xdr:col>
                    <xdr:colOff>38100</xdr:colOff>
                    <xdr:row>15</xdr:row>
                    <xdr:rowOff>0</xdr:rowOff>
                  </to>
                </anchor>
              </controlPr>
            </control>
          </mc:Choice>
        </mc:AlternateContent>
        <mc:AlternateContent xmlns:mc="http://schemas.openxmlformats.org/markup-compatibility/2006">
          <mc:Choice Requires="x14">
            <control shapeId="51264" r:id="rId67" name="Check Box 64">
              <controlPr defaultSize="0" autoFill="0" autoLine="0" autoPict="0">
                <anchor moveWithCells="1">
                  <from>
                    <xdr:col>5</xdr:col>
                    <xdr:colOff>0</xdr:colOff>
                    <xdr:row>14</xdr:row>
                    <xdr:rowOff>12700</xdr:rowOff>
                  </from>
                  <to>
                    <xdr:col>6</xdr:col>
                    <xdr:colOff>177800</xdr:colOff>
                    <xdr:row>15</xdr:row>
                    <xdr:rowOff>0</xdr:rowOff>
                  </to>
                </anchor>
              </controlPr>
            </control>
          </mc:Choice>
        </mc:AlternateContent>
        <mc:AlternateContent xmlns:mc="http://schemas.openxmlformats.org/markup-compatibility/2006">
          <mc:Choice Requires="x14">
            <control shapeId="51265" r:id="rId68" name="Check Box 65">
              <controlPr defaultSize="0" autoFill="0" autoLine="0" autoPict="0">
                <anchor moveWithCells="1">
                  <from>
                    <xdr:col>14</xdr:col>
                    <xdr:colOff>107950</xdr:colOff>
                    <xdr:row>14</xdr:row>
                    <xdr:rowOff>228600</xdr:rowOff>
                  </from>
                  <to>
                    <xdr:col>16</xdr:col>
                    <xdr:colOff>38100</xdr:colOff>
                    <xdr:row>15</xdr:row>
                    <xdr:rowOff>228600</xdr:rowOff>
                  </to>
                </anchor>
              </controlPr>
            </control>
          </mc:Choice>
        </mc:AlternateContent>
        <mc:AlternateContent xmlns:mc="http://schemas.openxmlformats.org/markup-compatibility/2006">
          <mc:Choice Requires="x14">
            <control shapeId="51266" r:id="rId69" name="Check Box 66">
              <controlPr defaultSize="0" autoFill="0" autoLine="0" autoPict="0">
                <anchor moveWithCells="1">
                  <from>
                    <xdr:col>17</xdr:col>
                    <xdr:colOff>63500</xdr:colOff>
                    <xdr:row>14</xdr:row>
                    <xdr:rowOff>228600</xdr:rowOff>
                  </from>
                  <to>
                    <xdr:col>20</xdr:col>
                    <xdr:colOff>44450</xdr:colOff>
                    <xdr:row>15</xdr:row>
                    <xdr:rowOff>228600</xdr:rowOff>
                  </to>
                </anchor>
              </controlPr>
            </control>
          </mc:Choice>
        </mc:AlternateContent>
        <mc:AlternateContent xmlns:mc="http://schemas.openxmlformats.org/markup-compatibility/2006">
          <mc:Choice Requires="x14">
            <control shapeId="51267" r:id="rId70" name="Check Box 67">
              <controlPr defaultSize="0" autoFill="0" autoLine="0" autoPict="0">
                <anchor moveWithCells="1">
                  <from>
                    <xdr:col>20</xdr:col>
                    <xdr:colOff>152400</xdr:colOff>
                    <xdr:row>15</xdr:row>
                    <xdr:rowOff>0</xdr:rowOff>
                  </from>
                  <to>
                    <xdr:col>23</xdr:col>
                    <xdr:colOff>127000</xdr:colOff>
                    <xdr:row>15</xdr:row>
                    <xdr:rowOff>254000</xdr:rowOff>
                  </to>
                </anchor>
              </controlPr>
            </control>
          </mc:Choice>
        </mc:AlternateContent>
        <mc:AlternateContent xmlns:mc="http://schemas.openxmlformats.org/markup-compatibility/2006">
          <mc:Choice Requires="x14">
            <control shapeId="51268" r:id="rId71" name="Check Box 68">
              <controlPr defaultSize="0" autoFill="0" autoLine="0" autoPict="0">
                <anchor moveWithCells="1">
                  <from>
                    <xdr:col>20</xdr:col>
                    <xdr:colOff>127000</xdr:colOff>
                    <xdr:row>27</xdr:row>
                    <xdr:rowOff>177800</xdr:rowOff>
                  </from>
                  <to>
                    <xdr:col>22</xdr:col>
                    <xdr:colOff>44450</xdr:colOff>
                    <xdr:row>28</xdr:row>
                    <xdr:rowOff>69850</xdr:rowOff>
                  </to>
                </anchor>
              </controlPr>
            </control>
          </mc:Choice>
        </mc:AlternateContent>
        <mc:AlternateContent xmlns:mc="http://schemas.openxmlformats.org/markup-compatibility/2006">
          <mc:Choice Requires="x14">
            <control shapeId="51269" r:id="rId72" name="Check Box 69">
              <controlPr defaultSize="0" autoFill="0" autoLine="0" autoPict="0">
                <anchor moveWithCells="1">
                  <from>
                    <xdr:col>20</xdr:col>
                    <xdr:colOff>120650</xdr:colOff>
                    <xdr:row>29</xdr:row>
                    <xdr:rowOff>12700</xdr:rowOff>
                  </from>
                  <to>
                    <xdr:col>22</xdr:col>
                    <xdr:colOff>44450</xdr:colOff>
                    <xdr:row>29</xdr:row>
                    <xdr:rowOff>241300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Y50"/>
  <sheetViews>
    <sheetView showGridLines="0" tabSelected="1" view="pageBreakPreview" zoomScaleNormal="100" zoomScaleSheetLayoutView="100" workbookViewId="0">
      <selection activeCell="W8" sqref="W8"/>
    </sheetView>
  </sheetViews>
  <sheetFormatPr defaultColWidth="9" defaultRowHeight="13"/>
  <cols>
    <col min="1" max="2" width="8.6640625" style="23" customWidth="1"/>
    <col min="3" max="3" width="6.83203125" style="23" customWidth="1"/>
    <col min="4" max="4" width="5.58203125" style="23" bestFit="1" customWidth="1"/>
    <col min="5" max="5" width="8.6640625" style="23" customWidth="1"/>
    <col min="6" max="6" width="7.5" style="23" customWidth="1"/>
    <col min="7" max="8" width="5.58203125" style="23" customWidth="1"/>
    <col min="9" max="11" width="4.5" style="23" customWidth="1"/>
    <col min="12" max="12" width="6.5" style="23" bestFit="1" customWidth="1"/>
    <col min="13" max="14" width="5" style="23" customWidth="1"/>
    <col min="15" max="15" width="3.6640625" style="20" bestFit="1" customWidth="1"/>
    <col min="16" max="16" width="3.6640625" style="20" customWidth="1"/>
    <col min="17" max="17" width="0" style="23" hidden="1" customWidth="1"/>
    <col min="18" max="18" width="3.1640625" style="23" hidden="1" customWidth="1"/>
    <col min="19" max="19" width="9" style="23" hidden="1" customWidth="1"/>
    <col min="20" max="20" width="9" style="23" customWidth="1"/>
    <col min="21" max="21" width="9" style="23"/>
    <col min="22" max="22" width="5.1640625" style="23" bestFit="1" customWidth="1"/>
    <col min="23" max="16384" width="9" style="23"/>
  </cols>
  <sheetData>
    <row r="1" spans="1:25" ht="21" customHeight="1">
      <c r="A1" s="18" t="s">
        <v>40</v>
      </c>
      <c r="B1" s="76">
        <v>8</v>
      </c>
      <c r="C1" s="19" t="s">
        <v>93</v>
      </c>
      <c r="D1" s="19"/>
      <c r="E1" s="491" t="s">
        <v>41</v>
      </c>
      <c r="F1" s="491"/>
      <c r="G1" s="491"/>
      <c r="H1" s="76"/>
      <c r="I1" s="19"/>
      <c r="J1" s="19"/>
      <c r="K1" s="19"/>
      <c r="L1" s="19"/>
      <c r="M1" s="19"/>
      <c r="N1" s="20"/>
      <c r="V1" s="21"/>
    </row>
    <row r="2" spans="1:25">
      <c r="A2" s="22"/>
      <c r="B2" s="22"/>
      <c r="C2" s="22"/>
      <c r="D2" s="22"/>
      <c r="E2" s="22"/>
      <c r="F2" s="22"/>
      <c r="G2" s="22"/>
      <c r="H2" s="22"/>
      <c r="I2" s="22"/>
      <c r="J2" s="22"/>
      <c r="K2" s="22"/>
      <c r="L2" s="22"/>
      <c r="M2" s="22"/>
      <c r="N2" s="22"/>
    </row>
    <row r="3" spans="1:25" ht="21" customHeight="1">
      <c r="A3" s="492" t="s">
        <v>20</v>
      </c>
      <c r="B3" s="492"/>
      <c r="C3" s="851" t="s">
        <v>90</v>
      </c>
      <c r="D3" s="746"/>
      <c r="E3" s="746"/>
      <c r="F3" s="746"/>
      <c r="G3" s="746"/>
      <c r="H3" s="746"/>
      <c r="I3" s="746"/>
      <c r="J3" s="746"/>
      <c r="K3" s="746"/>
      <c r="L3" s="746"/>
      <c r="M3" s="746"/>
      <c r="N3" s="852"/>
    </row>
    <row r="4" spans="1:25" ht="21" customHeight="1">
      <c r="A4" s="492" t="s">
        <v>67</v>
      </c>
      <c r="B4" s="492"/>
      <c r="C4" s="853" t="s">
        <v>91</v>
      </c>
      <c r="D4" s="854"/>
      <c r="E4" s="854"/>
      <c r="F4" s="854"/>
      <c r="G4" s="854"/>
      <c r="H4" s="854"/>
      <c r="I4" s="854"/>
      <c r="J4" s="854"/>
      <c r="K4" s="854"/>
      <c r="L4" s="854"/>
      <c r="M4" s="854"/>
      <c r="N4" s="855"/>
    </row>
    <row r="5" spans="1:25" ht="21" customHeight="1">
      <c r="A5" s="492" t="s">
        <v>24</v>
      </c>
      <c r="B5" s="492"/>
      <c r="C5" s="828" t="str">
        <f>IF('申請書(通)'!Q11="","",'申請書(通)'!Q11)</f>
        <v/>
      </c>
      <c r="D5" s="828"/>
      <c r="E5" s="828"/>
      <c r="F5" s="828"/>
      <c r="G5" s="828"/>
      <c r="H5" s="828"/>
      <c r="I5" s="828"/>
      <c r="J5" s="828"/>
      <c r="K5" s="828"/>
      <c r="L5" s="828"/>
      <c r="M5" s="828"/>
      <c r="N5" s="856"/>
    </row>
    <row r="6" spans="1:25">
      <c r="F6" s="24"/>
      <c r="I6" s="24"/>
    </row>
    <row r="7" spans="1:25" ht="21" customHeight="1" thickBot="1">
      <c r="A7" s="860" t="s">
        <v>42</v>
      </c>
      <c r="B7" s="860"/>
      <c r="C7" s="860"/>
      <c r="D7" s="861"/>
      <c r="E7" s="861"/>
      <c r="F7" s="142"/>
      <c r="G7" s="862"/>
      <c r="H7" s="862"/>
      <c r="N7" s="857"/>
      <c r="O7" s="857"/>
    </row>
    <row r="8" spans="1:25" ht="21" customHeight="1">
      <c r="A8" s="858" t="s">
        <v>87</v>
      </c>
      <c r="B8" s="697" t="s">
        <v>199</v>
      </c>
      <c r="C8" s="697"/>
      <c r="D8" s="25"/>
      <c r="E8" s="9"/>
      <c r="F8" s="26" t="s">
        <v>38</v>
      </c>
      <c r="G8" s="859"/>
      <c r="H8" s="859"/>
      <c r="I8" s="859"/>
      <c r="J8" s="859"/>
      <c r="K8" s="859"/>
      <c r="L8" s="80" t="s">
        <v>45</v>
      </c>
      <c r="M8" s="742" t="str">
        <f>IF(E8="","",E8)</f>
        <v/>
      </c>
      <c r="N8" s="742"/>
      <c r="O8" s="134" t="s">
        <v>38</v>
      </c>
    </row>
    <row r="9" spans="1:25" ht="21" customHeight="1">
      <c r="A9" s="748"/>
      <c r="B9" s="829" t="s">
        <v>84</v>
      </c>
      <c r="C9" s="830"/>
      <c r="D9" s="167"/>
      <c r="E9" s="51"/>
      <c r="F9" s="77" t="s">
        <v>83</v>
      </c>
      <c r="G9" s="828">
        <f>'計画書(通)'!H28</f>
        <v>0</v>
      </c>
      <c r="H9" s="828"/>
      <c r="I9" s="29" t="s">
        <v>37</v>
      </c>
      <c r="J9" s="746" t="s">
        <v>88</v>
      </c>
      <c r="K9" s="746"/>
      <c r="L9" s="77" t="s">
        <v>45</v>
      </c>
      <c r="M9" s="747">
        <f>IF(D9="年間",E9,E9*G9)</f>
        <v>0</v>
      </c>
      <c r="N9" s="747"/>
      <c r="O9" s="136" t="s">
        <v>38</v>
      </c>
    </row>
    <row r="10" spans="1:25" ht="21" customHeight="1" thickBot="1">
      <c r="A10" s="752"/>
      <c r="B10" s="841" t="s">
        <v>85</v>
      </c>
      <c r="C10" s="842"/>
      <c r="D10" s="30" t="s">
        <v>86</v>
      </c>
      <c r="E10" s="31"/>
      <c r="F10" s="78" t="s">
        <v>83</v>
      </c>
      <c r="G10" s="750"/>
      <c r="H10" s="750"/>
      <c r="I10" s="32" t="s">
        <v>35</v>
      </c>
      <c r="J10" s="792" t="s">
        <v>88</v>
      </c>
      <c r="K10" s="792"/>
      <c r="L10" s="78" t="s">
        <v>45</v>
      </c>
      <c r="M10" s="733" t="str">
        <f>IF(E10="","",E10*G10)</f>
        <v/>
      </c>
      <c r="N10" s="733"/>
      <c r="O10" s="137" t="s">
        <v>38</v>
      </c>
      <c r="V10" s="129"/>
    </row>
    <row r="11" spans="1:25" ht="21" customHeight="1">
      <c r="A11" s="748" t="s">
        <v>279</v>
      </c>
      <c r="B11" s="850" t="s">
        <v>271</v>
      </c>
      <c r="C11" s="847"/>
      <c r="D11" s="244"/>
      <c r="E11" s="243">
        <v>1000</v>
      </c>
      <c r="F11" s="77" t="s">
        <v>83</v>
      </c>
      <c r="G11" s="745"/>
      <c r="H11" s="745"/>
      <c r="I11" s="29" t="s">
        <v>37</v>
      </c>
      <c r="J11" s="746" t="s">
        <v>88</v>
      </c>
      <c r="K11" s="746"/>
      <c r="L11" s="77" t="s">
        <v>45</v>
      </c>
      <c r="M11" s="742" t="str">
        <f t="shared" ref="M11:M13" si="0">IF(G11="","",D11*G11)</f>
        <v/>
      </c>
      <c r="N11" s="742"/>
      <c r="O11" s="136" t="s">
        <v>38</v>
      </c>
      <c r="Y11" s="245"/>
    </row>
    <row r="12" spans="1:25" ht="21" customHeight="1">
      <c r="A12" s="748"/>
      <c r="B12" s="730" t="s">
        <v>280</v>
      </c>
      <c r="C12" s="246" t="s">
        <v>272</v>
      </c>
      <c r="D12" s="743">
        <v>1500</v>
      </c>
      <c r="E12" s="744" t="b">
        <f>IF(C12="(     )","0",IF(C12="1～3","１，０００",IF(C12="4～6","１,５００",IF(C12="7～9","２,０００",IF(C12="10～12","２,５００")))))</f>
        <v>0</v>
      </c>
      <c r="F12" s="77" t="s">
        <v>83</v>
      </c>
      <c r="G12" s="745"/>
      <c r="H12" s="745"/>
      <c r="I12" s="29" t="s">
        <v>37</v>
      </c>
      <c r="J12" s="746" t="s">
        <v>88</v>
      </c>
      <c r="K12" s="746"/>
      <c r="L12" s="77" t="s">
        <v>45</v>
      </c>
      <c r="M12" s="747" t="str">
        <f t="shared" si="0"/>
        <v/>
      </c>
      <c r="N12" s="747"/>
      <c r="O12" s="136" t="s">
        <v>38</v>
      </c>
    </row>
    <row r="13" spans="1:25" ht="21" customHeight="1">
      <c r="A13" s="748"/>
      <c r="B13" s="730"/>
      <c r="C13" s="138" t="s">
        <v>273</v>
      </c>
      <c r="D13" s="824">
        <v>2000</v>
      </c>
      <c r="E13" s="825" t="b">
        <f>IF(C13="(     )","0",IF(C13="1～3","１，０００",IF(C13="4～6","１,５００",IF(C13="7～9","２,０００",IF(C13="10～12","２,５００")))))</f>
        <v>0</v>
      </c>
      <c r="F13" s="151" t="s">
        <v>83</v>
      </c>
      <c r="G13" s="826"/>
      <c r="H13" s="826"/>
      <c r="I13" s="129" t="s">
        <v>37</v>
      </c>
      <c r="J13" s="732" t="s">
        <v>88</v>
      </c>
      <c r="K13" s="732"/>
      <c r="L13" s="151" t="s">
        <v>45</v>
      </c>
      <c r="M13" s="733" t="str">
        <f t="shared" si="0"/>
        <v/>
      </c>
      <c r="N13" s="733"/>
      <c r="O13" s="140" t="s">
        <v>38</v>
      </c>
    </row>
    <row r="14" spans="1:25" ht="21" customHeight="1">
      <c r="A14" s="748"/>
      <c r="B14" s="730"/>
      <c r="C14" s="247" t="s">
        <v>158</v>
      </c>
      <c r="D14" s="743">
        <v>2500</v>
      </c>
      <c r="E14" s="744"/>
      <c r="F14" s="151" t="s">
        <v>274</v>
      </c>
      <c r="G14" s="826"/>
      <c r="H14" s="826"/>
      <c r="I14" s="129" t="s">
        <v>277</v>
      </c>
      <c r="J14" s="151"/>
      <c r="K14" s="151"/>
      <c r="L14" s="151" t="s">
        <v>276</v>
      </c>
      <c r="M14" s="733" t="str">
        <f t="shared" ref="M14" si="1">IF(G14="","",D14*G14)</f>
        <v/>
      </c>
      <c r="N14" s="733"/>
      <c r="O14" s="140" t="s">
        <v>275</v>
      </c>
    </row>
    <row r="15" spans="1:25" ht="21" customHeight="1" thickBot="1">
      <c r="A15" s="749"/>
      <c r="B15" s="843"/>
      <c r="C15" s="34"/>
      <c r="D15" s="734"/>
      <c r="E15" s="735"/>
      <c r="F15" s="78" t="s">
        <v>83</v>
      </c>
      <c r="G15" s="82"/>
      <c r="H15" s="82"/>
      <c r="I15" s="32" t="s">
        <v>37</v>
      </c>
      <c r="J15" s="732" t="s">
        <v>88</v>
      </c>
      <c r="K15" s="732"/>
      <c r="L15" s="78" t="s">
        <v>45</v>
      </c>
      <c r="M15" s="733" t="str">
        <f>IF(G15="","",D15*G15)</f>
        <v/>
      </c>
      <c r="N15" s="733"/>
      <c r="O15" s="137" t="s">
        <v>193</v>
      </c>
    </row>
    <row r="16" spans="1:25" ht="21" customHeight="1">
      <c r="A16" s="726" t="s">
        <v>82</v>
      </c>
      <c r="B16" s="738" t="s">
        <v>81</v>
      </c>
      <c r="C16" s="738"/>
      <c r="D16" s="739">
        <v>500</v>
      </c>
      <c r="E16" s="740"/>
      <c r="F16" s="80" t="s">
        <v>83</v>
      </c>
      <c r="G16" s="741"/>
      <c r="H16" s="741"/>
      <c r="I16" s="33" t="s">
        <v>37</v>
      </c>
      <c r="J16" s="725" t="s">
        <v>88</v>
      </c>
      <c r="K16" s="725"/>
      <c r="L16" s="80" t="s">
        <v>45</v>
      </c>
      <c r="M16" s="742" t="str">
        <f t="shared" ref="M16:M18" si="2">IF(G16="","",D16*G16)</f>
        <v/>
      </c>
      <c r="N16" s="742"/>
      <c r="O16" s="134" t="s">
        <v>38</v>
      </c>
    </row>
    <row r="17" spans="1:19" ht="21" customHeight="1">
      <c r="A17" s="727"/>
      <c r="B17" s="729" t="s">
        <v>95</v>
      </c>
      <c r="C17" s="138" t="s">
        <v>156</v>
      </c>
      <c r="D17" s="743">
        <v>700</v>
      </c>
      <c r="E17" s="744"/>
      <c r="F17" s="77" t="s">
        <v>83</v>
      </c>
      <c r="G17" s="745"/>
      <c r="H17" s="745"/>
      <c r="I17" s="29" t="s">
        <v>37</v>
      </c>
      <c r="J17" s="746" t="s">
        <v>88</v>
      </c>
      <c r="K17" s="746"/>
      <c r="L17" s="77" t="s">
        <v>45</v>
      </c>
      <c r="M17" s="747" t="str">
        <f t="shared" si="2"/>
        <v/>
      </c>
      <c r="N17" s="747"/>
      <c r="O17" s="136" t="s">
        <v>38</v>
      </c>
    </row>
    <row r="18" spans="1:19" ht="21" customHeight="1">
      <c r="A18" s="727"/>
      <c r="B18" s="730"/>
      <c r="C18" s="138" t="s">
        <v>157</v>
      </c>
      <c r="D18" s="743">
        <v>900</v>
      </c>
      <c r="E18" s="744"/>
      <c r="F18" s="77" t="s">
        <v>83</v>
      </c>
      <c r="G18" s="745"/>
      <c r="H18" s="745"/>
      <c r="I18" s="29" t="s">
        <v>37</v>
      </c>
      <c r="J18" s="746" t="s">
        <v>88</v>
      </c>
      <c r="K18" s="746"/>
      <c r="L18" s="77" t="s">
        <v>45</v>
      </c>
      <c r="M18" s="747" t="str">
        <f t="shared" si="2"/>
        <v/>
      </c>
      <c r="N18" s="747"/>
      <c r="O18" s="136" t="s">
        <v>38</v>
      </c>
    </row>
    <row r="19" spans="1:19" ht="21" customHeight="1">
      <c r="A19" s="727"/>
      <c r="B19" s="730"/>
      <c r="C19" s="247" t="s">
        <v>158</v>
      </c>
      <c r="D19" s="824">
        <v>1100</v>
      </c>
      <c r="E19" s="825"/>
      <c r="F19" s="151" t="s">
        <v>83</v>
      </c>
      <c r="G19" s="826"/>
      <c r="H19" s="826"/>
      <c r="I19" s="129" t="s">
        <v>37</v>
      </c>
      <c r="J19" s="732" t="s">
        <v>88</v>
      </c>
      <c r="K19" s="732"/>
      <c r="L19" s="151" t="s">
        <v>45</v>
      </c>
      <c r="M19" s="733" t="str">
        <f>IF(G19="","",D19*G19)</f>
        <v/>
      </c>
      <c r="N19" s="733"/>
      <c r="O19" s="140" t="s">
        <v>38</v>
      </c>
    </row>
    <row r="20" spans="1:19" ht="21" customHeight="1" thickBot="1">
      <c r="A20" s="728"/>
      <c r="B20" s="731"/>
      <c r="C20" s="155"/>
      <c r="D20" s="736"/>
      <c r="E20" s="737"/>
      <c r="F20" s="151" t="s">
        <v>83</v>
      </c>
      <c r="G20" s="152"/>
      <c r="H20" s="152"/>
      <c r="I20" s="129" t="s">
        <v>37</v>
      </c>
      <c r="J20" s="732" t="s">
        <v>88</v>
      </c>
      <c r="K20" s="732"/>
      <c r="L20" s="151" t="s">
        <v>45</v>
      </c>
      <c r="M20" s="733" t="str">
        <f>IF(G20="","",D20*G20)</f>
        <v/>
      </c>
      <c r="N20" s="733"/>
      <c r="O20" s="140" t="s">
        <v>38</v>
      </c>
    </row>
    <row r="21" spans="1:19" ht="21" customHeight="1">
      <c r="A21" s="832" t="s">
        <v>191</v>
      </c>
      <c r="B21" s="833"/>
      <c r="C21" s="834"/>
      <c r="D21" s="740">
        <v>4800</v>
      </c>
      <c r="E21" s="827"/>
      <c r="F21" s="80" t="s">
        <v>83</v>
      </c>
      <c r="G21" s="741"/>
      <c r="H21" s="831"/>
      <c r="I21" s="33" t="s">
        <v>192</v>
      </c>
      <c r="J21" s="725" t="s">
        <v>88</v>
      </c>
      <c r="K21" s="725"/>
      <c r="L21" s="80" t="s">
        <v>45</v>
      </c>
      <c r="M21" s="742" t="str">
        <f>IF(G21="","",D21*G21)</f>
        <v/>
      </c>
      <c r="N21" s="742"/>
      <c r="O21" s="134" t="s">
        <v>38</v>
      </c>
    </row>
    <row r="22" spans="1:19" ht="21" customHeight="1" thickBot="1">
      <c r="A22" s="835"/>
      <c r="B22" s="836"/>
      <c r="C22" s="837"/>
      <c r="D22" s="838">
        <v>5000</v>
      </c>
      <c r="E22" s="839"/>
      <c r="F22" s="78" t="s">
        <v>83</v>
      </c>
      <c r="G22" s="750"/>
      <c r="H22" s="751"/>
      <c r="I22" s="32" t="s">
        <v>192</v>
      </c>
      <c r="J22" s="792" t="s">
        <v>88</v>
      </c>
      <c r="K22" s="792"/>
      <c r="L22" s="78" t="s">
        <v>45</v>
      </c>
      <c r="M22" s="793" t="str">
        <f>IF(G22="","",D22*G22)</f>
        <v/>
      </c>
      <c r="N22" s="793"/>
      <c r="O22" s="137" t="s">
        <v>38</v>
      </c>
    </row>
    <row r="23" spans="1:19" ht="21" customHeight="1" thickBot="1">
      <c r="A23" s="794" t="s">
        <v>47</v>
      </c>
      <c r="B23" s="795"/>
      <c r="C23" s="795"/>
      <c r="D23" s="795"/>
      <c r="E23" s="795"/>
      <c r="F23" s="795"/>
      <c r="G23" s="795"/>
      <c r="H23" s="795"/>
      <c r="I23" s="795"/>
      <c r="J23" s="795"/>
      <c r="K23" s="795"/>
      <c r="L23" s="819">
        <f>SUM(M8:N22)</f>
        <v>0</v>
      </c>
      <c r="M23" s="820"/>
      <c r="N23" s="820"/>
      <c r="O23" s="139" t="s">
        <v>38</v>
      </c>
    </row>
    <row r="24" spans="1:19" ht="21" customHeight="1">
      <c r="A24" s="844" t="s">
        <v>48</v>
      </c>
      <c r="B24" s="846" t="s">
        <v>89</v>
      </c>
      <c r="C24" s="847"/>
      <c r="D24" s="35" t="s">
        <v>80</v>
      </c>
      <c r="E24" s="52"/>
      <c r="F24" s="37" t="s">
        <v>83</v>
      </c>
      <c r="G24" s="79"/>
      <c r="H24" s="37" t="s">
        <v>102</v>
      </c>
      <c r="I24" s="53"/>
      <c r="J24" s="37" t="s">
        <v>103</v>
      </c>
      <c r="K24" s="37" t="s">
        <v>101</v>
      </c>
      <c r="L24" s="80" t="s">
        <v>45</v>
      </c>
      <c r="M24" s="848" t="str">
        <f>IF(E24="","",E24*G24*I24)</f>
        <v/>
      </c>
      <c r="N24" s="848"/>
      <c r="O24" s="134" t="s">
        <v>38</v>
      </c>
    </row>
    <row r="25" spans="1:19" ht="21" customHeight="1" thickBot="1">
      <c r="A25" s="845"/>
      <c r="B25" s="849" t="s">
        <v>49</v>
      </c>
      <c r="C25" s="842"/>
      <c r="D25" s="39" t="s">
        <v>80</v>
      </c>
      <c r="E25" s="54"/>
      <c r="F25" s="78" t="s">
        <v>83</v>
      </c>
      <c r="G25" s="55"/>
      <c r="H25" s="78" t="s">
        <v>102</v>
      </c>
      <c r="I25" s="56"/>
      <c r="J25" s="78" t="s">
        <v>103</v>
      </c>
      <c r="K25" s="78" t="s">
        <v>101</v>
      </c>
      <c r="L25" s="78" t="s">
        <v>45</v>
      </c>
      <c r="M25" s="793" t="str">
        <f>IF(E25="","",E25*G25*I25)</f>
        <v/>
      </c>
      <c r="N25" s="793"/>
      <c r="O25" s="137" t="s">
        <v>38</v>
      </c>
    </row>
    <row r="26" spans="1:19" ht="21" customHeight="1" thickBot="1">
      <c r="A26" s="813" t="s">
        <v>96</v>
      </c>
      <c r="B26" s="814"/>
      <c r="C26" s="814"/>
      <c r="D26" s="815"/>
      <c r="E26" s="816"/>
      <c r="F26" s="816"/>
      <c r="G26" s="816"/>
      <c r="H26" s="816"/>
      <c r="I26" s="816"/>
      <c r="J26" s="816"/>
      <c r="K26" s="816"/>
      <c r="L26" s="43" t="s">
        <v>45</v>
      </c>
      <c r="M26" s="817"/>
      <c r="N26" s="817"/>
      <c r="O26" s="139" t="s">
        <v>38</v>
      </c>
    </row>
    <row r="27" spans="1:19" ht="21" customHeight="1" thickBot="1">
      <c r="A27" s="794" t="s">
        <v>51</v>
      </c>
      <c r="B27" s="795"/>
      <c r="C27" s="795"/>
      <c r="D27" s="795"/>
      <c r="E27" s="795"/>
      <c r="F27" s="795"/>
      <c r="G27" s="795"/>
      <c r="H27" s="795"/>
      <c r="I27" s="795"/>
      <c r="J27" s="795"/>
      <c r="K27" s="818"/>
      <c r="L27" s="819">
        <f>SUM(M24:N26)</f>
        <v>0</v>
      </c>
      <c r="M27" s="820"/>
      <c r="N27" s="820"/>
      <c r="O27" s="139" t="s">
        <v>38</v>
      </c>
    </row>
    <row r="28" spans="1:19" ht="21" customHeight="1" thickBot="1">
      <c r="A28" s="821" t="s">
        <v>52</v>
      </c>
      <c r="B28" s="822"/>
      <c r="C28" s="822"/>
      <c r="D28" s="822"/>
      <c r="E28" s="822"/>
      <c r="F28" s="822"/>
      <c r="G28" s="822"/>
      <c r="H28" s="822"/>
      <c r="I28" s="822"/>
      <c r="J28" s="822"/>
      <c r="K28" s="823"/>
      <c r="L28" s="819">
        <f>SUM(L23,L27)</f>
        <v>0</v>
      </c>
      <c r="M28" s="820"/>
      <c r="N28" s="820"/>
      <c r="O28" s="139" t="s">
        <v>38</v>
      </c>
    </row>
    <row r="29" spans="1:19" ht="19">
      <c r="A29" s="24"/>
      <c r="B29" s="24"/>
      <c r="C29" s="24"/>
      <c r="D29" s="20"/>
      <c r="E29" s="44"/>
      <c r="F29" s="44"/>
      <c r="G29" s="44"/>
      <c r="H29" s="44"/>
      <c r="I29" s="20"/>
      <c r="J29" s="44"/>
      <c r="K29" s="44"/>
      <c r="L29" s="44"/>
      <c r="M29" s="44"/>
      <c r="O29" s="23"/>
      <c r="P29" s="23"/>
    </row>
    <row r="30" spans="1:19" ht="21" customHeight="1" thickBot="1">
      <c r="A30" s="801" t="s">
        <v>53</v>
      </c>
      <c r="B30" s="801"/>
      <c r="C30" s="801"/>
      <c r="D30" s="45"/>
      <c r="E30" s="45"/>
      <c r="F30" s="45"/>
      <c r="G30" s="45"/>
      <c r="H30" s="45"/>
      <c r="I30" s="45"/>
      <c r="J30" s="45"/>
      <c r="K30" s="45"/>
      <c r="L30" s="45"/>
      <c r="M30" s="45"/>
      <c r="N30" s="45"/>
      <c r="O30" s="45"/>
      <c r="P30" s="46"/>
    </row>
    <row r="31" spans="1:19" ht="21" customHeight="1" thickBot="1">
      <c r="A31" s="756" t="s">
        <v>54</v>
      </c>
      <c r="B31" s="757"/>
      <c r="C31" s="802"/>
      <c r="D31" s="803" t="s">
        <v>55</v>
      </c>
      <c r="E31" s="757"/>
      <c r="F31" s="757"/>
      <c r="G31" s="757"/>
      <c r="H31" s="757"/>
      <c r="I31" s="757"/>
      <c r="J31" s="757"/>
      <c r="K31" s="802"/>
      <c r="L31" s="803" t="s">
        <v>56</v>
      </c>
      <c r="M31" s="757"/>
      <c r="N31" s="757"/>
      <c r="O31" s="804"/>
      <c r="P31" s="47"/>
    </row>
    <row r="32" spans="1:19" ht="21" customHeight="1">
      <c r="A32" s="805" t="s">
        <v>183</v>
      </c>
      <c r="B32" s="806"/>
      <c r="C32" s="807"/>
      <c r="D32" s="808"/>
      <c r="E32" s="809"/>
      <c r="F32" s="809"/>
      <c r="G32" s="809"/>
      <c r="H32" s="809"/>
      <c r="I32" s="809"/>
      <c r="J32" s="809"/>
      <c r="K32" s="810"/>
      <c r="L32" s="811"/>
      <c r="M32" s="812"/>
      <c r="N32" s="812"/>
      <c r="O32" s="134" t="s">
        <v>38</v>
      </c>
      <c r="Q32" s="23" t="s">
        <v>94</v>
      </c>
      <c r="S32" s="23" t="s">
        <v>57</v>
      </c>
    </row>
    <row r="33" spans="1:25" ht="21" customHeight="1">
      <c r="A33" s="796" t="s">
        <v>58</v>
      </c>
      <c r="B33" s="797"/>
      <c r="C33" s="798"/>
      <c r="D33" s="720"/>
      <c r="E33" s="721"/>
      <c r="F33" s="721"/>
      <c r="G33" s="721"/>
      <c r="H33" s="721"/>
      <c r="I33" s="721"/>
      <c r="J33" s="721"/>
      <c r="K33" s="722"/>
      <c r="L33" s="723"/>
      <c r="M33" s="724"/>
      <c r="N33" s="724"/>
      <c r="O33" s="135" t="s">
        <v>38</v>
      </c>
      <c r="Q33" s="23" t="s">
        <v>58</v>
      </c>
      <c r="S33" s="23" t="s">
        <v>59</v>
      </c>
    </row>
    <row r="34" spans="1:25" ht="21" customHeight="1">
      <c r="A34" s="796" t="s">
        <v>60</v>
      </c>
      <c r="B34" s="797"/>
      <c r="C34" s="798"/>
      <c r="D34" s="720"/>
      <c r="E34" s="721"/>
      <c r="F34" s="721"/>
      <c r="G34" s="721"/>
      <c r="H34" s="721"/>
      <c r="I34" s="721"/>
      <c r="J34" s="721"/>
      <c r="K34" s="722"/>
      <c r="L34" s="723"/>
      <c r="M34" s="724"/>
      <c r="N34" s="724"/>
      <c r="O34" s="140" t="s">
        <v>38</v>
      </c>
      <c r="Q34" s="23" t="s">
        <v>60</v>
      </c>
    </row>
    <row r="35" spans="1:25" ht="21" customHeight="1">
      <c r="A35" s="796" t="s">
        <v>61</v>
      </c>
      <c r="B35" s="797"/>
      <c r="C35" s="798"/>
      <c r="D35" s="720"/>
      <c r="E35" s="721"/>
      <c r="F35" s="721"/>
      <c r="G35" s="721"/>
      <c r="H35" s="721"/>
      <c r="I35" s="721"/>
      <c r="J35" s="721"/>
      <c r="K35" s="722"/>
      <c r="L35" s="723"/>
      <c r="M35" s="724"/>
      <c r="N35" s="724"/>
      <c r="O35" s="140" t="s">
        <v>38</v>
      </c>
      <c r="Q35" s="23" t="s">
        <v>61</v>
      </c>
    </row>
    <row r="36" spans="1:25" ht="21" customHeight="1">
      <c r="A36" s="796" t="s">
        <v>63</v>
      </c>
      <c r="B36" s="797"/>
      <c r="C36" s="798"/>
      <c r="D36" s="720"/>
      <c r="E36" s="721"/>
      <c r="F36" s="721"/>
      <c r="G36" s="721"/>
      <c r="H36" s="721"/>
      <c r="I36" s="721"/>
      <c r="J36" s="721"/>
      <c r="K36" s="722"/>
      <c r="L36" s="723"/>
      <c r="M36" s="724"/>
      <c r="N36" s="724"/>
      <c r="O36" s="140" t="s">
        <v>38</v>
      </c>
      <c r="Q36" s="23" t="s">
        <v>63</v>
      </c>
      <c r="Y36" s="86"/>
    </row>
    <row r="37" spans="1:25" ht="21" customHeight="1">
      <c r="A37" s="796" t="s">
        <v>62</v>
      </c>
      <c r="B37" s="797"/>
      <c r="C37" s="798"/>
      <c r="D37" s="720"/>
      <c r="E37" s="721"/>
      <c r="F37" s="721"/>
      <c r="G37" s="721"/>
      <c r="H37" s="721"/>
      <c r="I37" s="721"/>
      <c r="J37" s="721"/>
      <c r="K37" s="722"/>
      <c r="L37" s="723"/>
      <c r="M37" s="724"/>
      <c r="N37" s="724"/>
      <c r="O37" s="136" t="s">
        <v>38</v>
      </c>
      <c r="Q37" s="23" t="s">
        <v>62</v>
      </c>
    </row>
    <row r="38" spans="1:25" ht="21" customHeight="1">
      <c r="A38" s="796" t="s">
        <v>137</v>
      </c>
      <c r="B38" s="797"/>
      <c r="C38" s="798"/>
      <c r="D38" s="720"/>
      <c r="E38" s="721"/>
      <c r="F38" s="721"/>
      <c r="G38" s="721"/>
      <c r="H38" s="721"/>
      <c r="I38" s="721"/>
      <c r="J38" s="721"/>
      <c r="K38" s="722"/>
      <c r="L38" s="799"/>
      <c r="M38" s="800"/>
      <c r="N38" s="800"/>
      <c r="O38" s="136" t="s">
        <v>10</v>
      </c>
    </row>
    <row r="39" spans="1:25" ht="21" customHeight="1" thickBot="1">
      <c r="A39" s="761" t="s">
        <v>50</v>
      </c>
      <c r="B39" s="762"/>
      <c r="C39" s="763"/>
      <c r="D39" s="764"/>
      <c r="E39" s="765"/>
      <c r="F39" s="765"/>
      <c r="G39" s="765"/>
      <c r="H39" s="765"/>
      <c r="I39" s="765"/>
      <c r="J39" s="765"/>
      <c r="K39" s="766"/>
      <c r="L39" s="767"/>
      <c r="M39" s="768"/>
      <c r="N39" s="768"/>
      <c r="O39" s="140" t="s">
        <v>38</v>
      </c>
      <c r="Q39" s="23" t="s">
        <v>50</v>
      </c>
    </row>
    <row r="40" spans="1:25" ht="21" customHeight="1" thickBot="1">
      <c r="A40" s="776" t="s">
        <v>191</v>
      </c>
      <c r="B40" s="777"/>
      <c r="C40" s="778"/>
      <c r="D40" s="779">
        <f>IF(G19="",5000,4800)</f>
        <v>5000</v>
      </c>
      <c r="E40" s="780"/>
      <c r="F40" s="176" t="s">
        <v>83</v>
      </c>
      <c r="G40" s="781">
        <f>IF(G19="",G20,G19)</f>
        <v>0</v>
      </c>
      <c r="H40" s="782"/>
      <c r="I40" s="176" t="s">
        <v>192</v>
      </c>
      <c r="J40" s="176"/>
      <c r="K40" s="177"/>
      <c r="L40" s="783" t="str">
        <f>IF(M19="",M20,M19)</f>
        <v/>
      </c>
      <c r="M40" s="780"/>
      <c r="N40" s="780"/>
      <c r="O40" s="139" t="s">
        <v>38</v>
      </c>
    </row>
    <row r="41" spans="1:25" ht="21" customHeight="1" thickBot="1">
      <c r="A41" s="784" t="s">
        <v>285</v>
      </c>
      <c r="B41" s="785"/>
      <c r="C41" s="785"/>
      <c r="D41" s="785"/>
      <c r="E41" s="785"/>
      <c r="F41" s="785"/>
      <c r="G41" s="785"/>
      <c r="H41" s="785"/>
      <c r="I41" s="785"/>
      <c r="J41" s="785"/>
      <c r="K41" s="786"/>
      <c r="L41" s="790">
        <f>SUM(L32:N40)</f>
        <v>0</v>
      </c>
      <c r="M41" s="790"/>
      <c r="N41" s="790"/>
      <c r="O41" s="141" t="s">
        <v>286</v>
      </c>
    </row>
    <row r="42" spans="1:25" ht="21" customHeight="1" thickBot="1">
      <c r="A42" s="249" t="s">
        <v>49</v>
      </c>
      <c r="B42" s="769"/>
      <c r="C42" s="770"/>
      <c r="D42" s="771"/>
      <c r="E42" s="772"/>
      <c r="F42" s="772"/>
      <c r="G42" s="772"/>
      <c r="H42" s="772"/>
      <c r="I42" s="772"/>
      <c r="J42" s="772"/>
      <c r="K42" s="773"/>
      <c r="L42" s="774"/>
      <c r="M42" s="775"/>
      <c r="N42" s="775"/>
      <c r="O42" s="141" t="s">
        <v>38</v>
      </c>
    </row>
    <row r="43" spans="1:25" ht="21" customHeight="1" thickBot="1">
      <c r="A43" s="787" t="s">
        <v>50</v>
      </c>
      <c r="B43" s="788"/>
      <c r="C43" s="789"/>
      <c r="D43" s="717"/>
      <c r="E43" s="718"/>
      <c r="F43" s="718"/>
      <c r="G43" s="718"/>
      <c r="H43" s="718"/>
      <c r="I43" s="718"/>
      <c r="J43" s="718"/>
      <c r="K43" s="719"/>
      <c r="L43" s="248"/>
      <c r="M43" s="250"/>
      <c r="N43" s="250"/>
      <c r="O43" s="141" t="s">
        <v>286</v>
      </c>
    </row>
    <row r="44" spans="1:25" ht="21" customHeight="1" thickBot="1">
      <c r="A44" s="784" t="s">
        <v>287</v>
      </c>
      <c r="B44" s="785"/>
      <c r="C44" s="785"/>
      <c r="D44" s="785"/>
      <c r="E44" s="785"/>
      <c r="F44" s="785"/>
      <c r="G44" s="785"/>
      <c r="H44" s="785"/>
      <c r="I44" s="785"/>
      <c r="J44" s="785"/>
      <c r="K44" s="786"/>
      <c r="L44" s="791">
        <f>SUM(L42:N43)</f>
        <v>0</v>
      </c>
      <c r="M44" s="790"/>
      <c r="N44" s="790"/>
      <c r="O44" s="141" t="s">
        <v>286</v>
      </c>
    </row>
    <row r="45" spans="1:25" ht="21" customHeight="1" thickBot="1">
      <c r="A45" s="752" t="s">
        <v>64</v>
      </c>
      <c r="B45" s="753"/>
      <c r="C45" s="753"/>
      <c r="D45" s="753"/>
      <c r="E45" s="753"/>
      <c r="F45" s="753"/>
      <c r="G45" s="753"/>
      <c r="H45" s="753"/>
      <c r="I45" s="753"/>
      <c r="J45" s="753"/>
      <c r="K45" s="753"/>
      <c r="L45" s="754">
        <f>L41+L44</f>
        <v>0</v>
      </c>
      <c r="M45" s="755"/>
      <c r="N45" s="755"/>
      <c r="O45" s="141" t="s">
        <v>38</v>
      </c>
    </row>
    <row r="46" spans="1:25" ht="13.5" thickBot="1"/>
    <row r="47" spans="1:25" ht="21" customHeight="1" thickBot="1">
      <c r="A47" s="756" t="s">
        <v>52</v>
      </c>
      <c r="B47" s="757"/>
      <c r="C47" s="758">
        <f>L28</f>
        <v>0</v>
      </c>
      <c r="D47" s="758"/>
      <c r="E47" s="43" t="s">
        <v>65</v>
      </c>
      <c r="F47" s="757" t="s">
        <v>64</v>
      </c>
      <c r="G47" s="757"/>
      <c r="H47" s="757"/>
      <c r="I47" s="759">
        <f>L45</f>
        <v>0</v>
      </c>
      <c r="J47" s="759"/>
      <c r="K47" s="759"/>
      <c r="L47" s="43" t="s">
        <v>66</v>
      </c>
      <c r="M47" s="760">
        <f>IF(C47="","",C47-I47)</f>
        <v>0</v>
      </c>
      <c r="N47" s="760"/>
      <c r="O47" s="49" t="s">
        <v>10</v>
      </c>
      <c r="P47" s="50"/>
    </row>
    <row r="48" spans="1:25" ht="23.25" customHeight="1">
      <c r="A48" s="840" t="s">
        <v>195</v>
      </c>
      <c r="B48" s="833"/>
      <c r="C48" s="833"/>
      <c r="D48" s="833"/>
      <c r="E48" s="833"/>
      <c r="F48" s="833"/>
      <c r="G48" s="833"/>
      <c r="H48" s="833"/>
      <c r="I48" s="833"/>
      <c r="J48" s="833"/>
      <c r="K48" s="833"/>
      <c r="L48" s="833"/>
      <c r="M48" s="833"/>
      <c r="N48" s="833"/>
      <c r="O48" s="833"/>
    </row>
    <row r="50" spans="25:25">
      <c r="Y50" s="23" t="str">
        <f>IF('計画書(通)'!H28="","",'計画書(通)'!H28)</f>
        <v/>
      </c>
    </row>
  </sheetData>
  <mergeCells count="137">
    <mergeCell ref="E1:G1"/>
    <mergeCell ref="A3:B3"/>
    <mergeCell ref="C3:N3"/>
    <mergeCell ref="A4:B4"/>
    <mergeCell ref="C4:N4"/>
    <mergeCell ref="A5:B5"/>
    <mergeCell ref="C5:N5"/>
    <mergeCell ref="J9:K9"/>
    <mergeCell ref="M9:N9"/>
    <mergeCell ref="N7:O7"/>
    <mergeCell ref="A8:A10"/>
    <mergeCell ref="B8:C8"/>
    <mergeCell ref="G8:K8"/>
    <mergeCell ref="A7:C7"/>
    <mergeCell ref="D7:E7"/>
    <mergeCell ref="G7:H7"/>
    <mergeCell ref="D21:E21"/>
    <mergeCell ref="G9:H9"/>
    <mergeCell ref="M8:N8"/>
    <mergeCell ref="B9:C9"/>
    <mergeCell ref="M21:N21"/>
    <mergeCell ref="G21:H21"/>
    <mergeCell ref="A21:C22"/>
    <mergeCell ref="D22:E22"/>
    <mergeCell ref="A48:O48"/>
    <mergeCell ref="B10:C10"/>
    <mergeCell ref="G10:H10"/>
    <mergeCell ref="J10:K10"/>
    <mergeCell ref="M10:N10"/>
    <mergeCell ref="B12:B15"/>
    <mergeCell ref="L23:N23"/>
    <mergeCell ref="A24:A25"/>
    <mergeCell ref="B24:C24"/>
    <mergeCell ref="M24:N24"/>
    <mergeCell ref="B25:C25"/>
    <mergeCell ref="B11:C11"/>
    <mergeCell ref="D14:E14"/>
    <mergeCell ref="G14:H14"/>
    <mergeCell ref="M14:N14"/>
    <mergeCell ref="M11:N11"/>
    <mergeCell ref="J19:K19"/>
    <mergeCell ref="M19:N19"/>
    <mergeCell ref="G11:H11"/>
    <mergeCell ref="J11:K11"/>
    <mergeCell ref="D13:E13"/>
    <mergeCell ref="G13:H13"/>
    <mergeCell ref="J13:K13"/>
    <mergeCell ref="M13:N13"/>
    <mergeCell ref="J18:K18"/>
    <mergeCell ref="M18:N18"/>
    <mergeCell ref="D19:E19"/>
    <mergeCell ref="G19:H19"/>
    <mergeCell ref="D12:E12"/>
    <mergeCell ref="G12:H12"/>
    <mergeCell ref="J12:K12"/>
    <mergeCell ref="M12:N12"/>
    <mergeCell ref="L32:N32"/>
    <mergeCell ref="A26:C26"/>
    <mergeCell ref="D26:K26"/>
    <mergeCell ref="M26:N26"/>
    <mergeCell ref="A27:K27"/>
    <mergeCell ref="L27:N27"/>
    <mergeCell ref="A28:K28"/>
    <mergeCell ref="L28:N28"/>
    <mergeCell ref="M25:N25"/>
    <mergeCell ref="M22:N22"/>
    <mergeCell ref="A23:K23"/>
    <mergeCell ref="A34:C34"/>
    <mergeCell ref="D34:K34"/>
    <mergeCell ref="L34:N34"/>
    <mergeCell ref="A37:C37"/>
    <mergeCell ref="D37:K37"/>
    <mergeCell ref="L37:N37"/>
    <mergeCell ref="A38:C38"/>
    <mergeCell ref="D38:K38"/>
    <mergeCell ref="L38:N38"/>
    <mergeCell ref="A35:C35"/>
    <mergeCell ref="D35:K35"/>
    <mergeCell ref="L35:N35"/>
    <mergeCell ref="A36:C36"/>
    <mergeCell ref="D36:K36"/>
    <mergeCell ref="L36:N36"/>
    <mergeCell ref="A33:C33"/>
    <mergeCell ref="A30:C30"/>
    <mergeCell ref="A31:C31"/>
    <mergeCell ref="D31:K31"/>
    <mergeCell ref="L31:O31"/>
    <mergeCell ref="A32:C32"/>
    <mergeCell ref="D32:K32"/>
    <mergeCell ref="G22:H22"/>
    <mergeCell ref="A45:K45"/>
    <mergeCell ref="L45:N45"/>
    <mergeCell ref="A47:B47"/>
    <mergeCell ref="C47:D47"/>
    <mergeCell ref="F47:H47"/>
    <mergeCell ref="I47:K47"/>
    <mergeCell ref="M47:N47"/>
    <mergeCell ref="A39:C39"/>
    <mergeCell ref="D39:K39"/>
    <mergeCell ref="L39:N39"/>
    <mergeCell ref="B42:C42"/>
    <mergeCell ref="D42:K42"/>
    <mergeCell ref="L42:N42"/>
    <mergeCell ref="A40:C40"/>
    <mergeCell ref="D40:E40"/>
    <mergeCell ref="G40:H40"/>
    <mergeCell ref="L40:N40"/>
    <mergeCell ref="A41:K41"/>
    <mergeCell ref="A43:C43"/>
    <mergeCell ref="A44:K44"/>
    <mergeCell ref="L41:N41"/>
    <mergeCell ref="L44:N44"/>
    <mergeCell ref="J22:K22"/>
    <mergeCell ref="D43:K43"/>
    <mergeCell ref="D33:K33"/>
    <mergeCell ref="L33:N33"/>
    <mergeCell ref="J21:K21"/>
    <mergeCell ref="A16:A20"/>
    <mergeCell ref="B17:B20"/>
    <mergeCell ref="J15:K15"/>
    <mergeCell ref="J20:K20"/>
    <mergeCell ref="M15:N15"/>
    <mergeCell ref="M20:N20"/>
    <mergeCell ref="D15:E15"/>
    <mergeCell ref="D20:E20"/>
    <mergeCell ref="B16:C16"/>
    <mergeCell ref="D16:E16"/>
    <mergeCell ref="G16:H16"/>
    <mergeCell ref="J16:K16"/>
    <mergeCell ref="M16:N16"/>
    <mergeCell ref="D17:E17"/>
    <mergeCell ref="G17:H17"/>
    <mergeCell ref="J17:K17"/>
    <mergeCell ref="M17:N17"/>
    <mergeCell ref="D18:E18"/>
    <mergeCell ref="G18:H18"/>
    <mergeCell ref="A11:A15"/>
  </mergeCells>
  <phoneticPr fontId="1"/>
  <conditionalFormatting sqref="G9:H9">
    <cfRule type="cellIs" dxfId="3" priority="2" operator="equal">
      <formula>0</formula>
    </cfRule>
    <cfRule type="expression" dxfId="2" priority="3">
      <formula>$D$9="年間"</formula>
    </cfRule>
  </conditionalFormatting>
  <conditionalFormatting sqref="M9:N9">
    <cfRule type="cellIs" dxfId="1" priority="1" operator="equal">
      <formula>0</formula>
    </cfRule>
  </conditionalFormatting>
  <dataValidations count="2">
    <dataValidation type="whole" allowBlank="1" showInputMessage="1" showErrorMessage="1" sqref="E8" xr:uid="{00000000-0002-0000-0400-000001000000}">
      <formula1>1</formula1>
      <formula2>30000</formula2>
    </dataValidation>
    <dataValidation type="list" allowBlank="1" showInputMessage="1" showErrorMessage="1" sqref="D9" xr:uid="{8E7490FB-BE02-42F6-A880-99C4B6E88747}">
      <formula1>"1回,年間"</formula1>
    </dataValidation>
  </dataValidations>
  <printOptions horizontalCentered="1" verticalCentered="1"/>
  <pageMargins left="0.59055118110236227" right="0.31496062992125984" top="0.39370078740157483" bottom="0.19685039370078741" header="0.31496062992125984" footer="0.31496062992125984"/>
  <pageSetup paperSize="9" scale="79" orientation="portrait" blackAndWhite="1" r:id="rId1"/>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7893" r:id="rId4" name="Check Box 5">
              <controlPr defaultSize="0" autoFill="0" autoLine="0" autoPict="0">
                <anchor moveWithCells="1">
                  <from>
                    <xdr:col>1</xdr:col>
                    <xdr:colOff>215900</xdr:colOff>
                    <xdr:row>41</xdr:row>
                    <xdr:rowOff>25400</xdr:rowOff>
                  </from>
                  <to>
                    <xdr:col>1</xdr:col>
                    <xdr:colOff>635000</xdr:colOff>
                    <xdr:row>41</xdr:row>
                    <xdr:rowOff>222250</xdr:rowOff>
                  </to>
                </anchor>
              </controlPr>
            </control>
          </mc:Choice>
        </mc:AlternateContent>
        <mc:AlternateContent xmlns:mc="http://schemas.openxmlformats.org/markup-compatibility/2006">
          <mc:Choice Requires="x14">
            <control shapeId="37894" r:id="rId5" name="Check Box 6">
              <controlPr defaultSize="0" autoFill="0" autoLine="0" autoPict="0">
                <anchor moveWithCells="1">
                  <from>
                    <xdr:col>2</xdr:col>
                    <xdr:colOff>38100</xdr:colOff>
                    <xdr:row>41</xdr:row>
                    <xdr:rowOff>12700</xdr:rowOff>
                  </from>
                  <to>
                    <xdr:col>2</xdr:col>
                    <xdr:colOff>457200</xdr:colOff>
                    <xdr:row>41</xdr:row>
                    <xdr:rowOff>254000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D215C-2C0E-4B59-9966-A84D551E1523}">
  <sheetPr>
    <tabColor rgb="FF92D050"/>
  </sheetPr>
  <dimension ref="A1:Y48"/>
  <sheetViews>
    <sheetView showGridLines="0" view="pageBreakPreview" zoomScaleNormal="100" zoomScaleSheetLayoutView="100" workbookViewId="0">
      <selection activeCell="D10" sqref="D10"/>
    </sheetView>
  </sheetViews>
  <sheetFormatPr defaultColWidth="9" defaultRowHeight="13"/>
  <cols>
    <col min="1" max="2" width="8.6640625" style="23" customWidth="1"/>
    <col min="3" max="3" width="9.1640625" style="23" bestFit="1" customWidth="1"/>
    <col min="4" max="4" width="5.1640625" style="23" bestFit="1" customWidth="1"/>
    <col min="5" max="5" width="8.6640625" style="23" customWidth="1"/>
    <col min="6" max="6" width="7.5" style="23" customWidth="1"/>
    <col min="7" max="8" width="5.58203125" style="23" customWidth="1"/>
    <col min="9" max="11" width="4.5" style="23" customWidth="1"/>
    <col min="12" max="12" width="6.5" style="23" bestFit="1" customWidth="1"/>
    <col min="13" max="14" width="5" style="23" customWidth="1"/>
    <col min="15" max="15" width="3.6640625" style="20" bestFit="1" customWidth="1"/>
    <col min="16" max="16" width="3.6640625" style="20" customWidth="1"/>
    <col min="17" max="17" width="0" style="23" hidden="1" customWidth="1"/>
    <col min="18" max="18" width="3.1640625" style="23" hidden="1" customWidth="1"/>
    <col min="19" max="19" width="9" style="23" hidden="1" customWidth="1"/>
    <col min="20" max="20" width="9" style="23" customWidth="1"/>
    <col min="21" max="21" width="9" style="23"/>
    <col min="22" max="22" width="5.1640625" style="23" bestFit="1" customWidth="1"/>
    <col min="23" max="16384" width="9" style="23"/>
  </cols>
  <sheetData>
    <row r="1" spans="1:22" ht="21" customHeight="1">
      <c r="A1" s="18" t="s">
        <v>40</v>
      </c>
      <c r="B1" s="76">
        <f>'[1]収支予算書(通)'!B1</f>
        <v>6</v>
      </c>
      <c r="C1" s="19" t="s">
        <v>93</v>
      </c>
      <c r="D1" s="19"/>
      <c r="E1" s="491" t="s">
        <v>41</v>
      </c>
      <c r="F1" s="491"/>
      <c r="G1" s="491"/>
      <c r="H1" s="76"/>
      <c r="I1" s="19"/>
      <c r="J1" s="19"/>
      <c r="K1" s="19"/>
      <c r="L1" s="19"/>
      <c r="M1" s="19"/>
      <c r="N1" s="20"/>
      <c r="V1" s="21"/>
    </row>
    <row r="2" spans="1:22">
      <c r="A2" s="22"/>
      <c r="B2" s="22"/>
      <c r="C2" s="22"/>
      <c r="D2" s="22"/>
      <c r="E2" s="22"/>
      <c r="F2" s="22"/>
      <c r="G2" s="22"/>
      <c r="H2" s="22"/>
      <c r="I2" s="22"/>
      <c r="J2" s="22"/>
      <c r="K2" s="22"/>
      <c r="L2" s="22"/>
      <c r="M2" s="22"/>
      <c r="N2" s="22"/>
    </row>
    <row r="3" spans="1:22" ht="21" customHeight="1">
      <c r="A3" s="492" t="s">
        <v>20</v>
      </c>
      <c r="B3" s="492"/>
      <c r="C3" s="851" t="s">
        <v>90</v>
      </c>
      <c r="D3" s="746"/>
      <c r="E3" s="746"/>
      <c r="F3" s="746"/>
      <c r="G3" s="746"/>
      <c r="H3" s="746"/>
      <c r="I3" s="746"/>
      <c r="J3" s="746"/>
      <c r="K3" s="746"/>
      <c r="L3" s="746"/>
      <c r="M3" s="746"/>
      <c r="N3" s="852"/>
    </row>
    <row r="4" spans="1:22" ht="21" customHeight="1">
      <c r="A4" s="492" t="s">
        <v>67</v>
      </c>
      <c r="B4" s="492"/>
      <c r="C4" s="853" t="s">
        <v>91</v>
      </c>
      <c r="D4" s="854"/>
      <c r="E4" s="854"/>
      <c r="F4" s="854"/>
      <c r="G4" s="854"/>
      <c r="H4" s="854"/>
      <c r="I4" s="854"/>
      <c r="J4" s="854"/>
      <c r="K4" s="854"/>
      <c r="L4" s="854"/>
      <c r="M4" s="854"/>
      <c r="N4" s="855"/>
    </row>
    <row r="5" spans="1:22" ht="21" customHeight="1">
      <c r="A5" s="492" t="s">
        <v>24</v>
      </c>
      <c r="B5" s="492"/>
      <c r="C5" s="863" t="str">
        <f>IF('[1]申請書(通)(例)'!Q11="","",'[1]申請書(通)(例)'!Q11)</f>
        <v>中央シニア倶楽部</v>
      </c>
      <c r="D5" s="863"/>
      <c r="E5" s="863"/>
      <c r="F5" s="863"/>
      <c r="G5" s="863"/>
      <c r="H5" s="863"/>
      <c r="I5" s="863"/>
      <c r="J5" s="863"/>
      <c r="K5" s="863"/>
      <c r="L5" s="863"/>
      <c r="M5" s="863"/>
      <c r="N5" s="864"/>
    </row>
    <row r="6" spans="1:22">
      <c r="F6" s="24"/>
      <c r="I6" s="24"/>
    </row>
    <row r="7" spans="1:22" ht="21" customHeight="1" thickBot="1">
      <c r="A7" s="860" t="s">
        <v>42</v>
      </c>
      <c r="B7" s="860"/>
      <c r="C7" s="860"/>
      <c r="D7" s="861"/>
      <c r="E7" s="861"/>
      <c r="F7" s="133"/>
      <c r="G7" s="862"/>
      <c r="H7" s="862"/>
      <c r="N7" s="857"/>
      <c r="O7" s="857"/>
    </row>
    <row r="8" spans="1:22" ht="21" customHeight="1">
      <c r="A8" s="858" t="s">
        <v>87</v>
      </c>
      <c r="B8" s="697" t="s">
        <v>43</v>
      </c>
      <c r="C8" s="697"/>
      <c r="D8" s="25"/>
      <c r="E8" s="10">
        <v>30000</v>
      </c>
      <c r="F8" s="26" t="s">
        <v>38</v>
      </c>
      <c r="G8" s="859" t="s">
        <v>44</v>
      </c>
      <c r="H8" s="859"/>
      <c r="I8" s="859"/>
      <c r="J8" s="859"/>
      <c r="K8" s="859"/>
      <c r="L8" s="80" t="s">
        <v>45</v>
      </c>
      <c r="M8" s="865">
        <f>IF(E8="","",E8)</f>
        <v>30000</v>
      </c>
      <c r="N8" s="865"/>
      <c r="O8" s="134" t="s">
        <v>38</v>
      </c>
    </row>
    <row r="9" spans="1:22" ht="21" customHeight="1">
      <c r="A9" s="748"/>
      <c r="B9" s="492" t="s">
        <v>239</v>
      </c>
      <c r="C9" s="492"/>
      <c r="D9" s="188"/>
      <c r="E9" s="189"/>
      <c r="F9" s="160" t="s">
        <v>38</v>
      </c>
      <c r="G9" s="866" t="s">
        <v>240</v>
      </c>
      <c r="H9" s="866"/>
      <c r="I9" s="866"/>
      <c r="J9" s="866"/>
      <c r="K9" s="866"/>
      <c r="L9" s="20" t="s">
        <v>45</v>
      </c>
      <c r="M9" s="867" t="str">
        <f t="shared" ref="M9:M19" si="0">IF(E9="","",E9)</f>
        <v/>
      </c>
      <c r="N9" s="867"/>
      <c r="O9" s="135" t="s">
        <v>38</v>
      </c>
    </row>
    <row r="10" spans="1:22" ht="21" customHeight="1">
      <c r="A10" s="748"/>
      <c r="B10" s="829" t="s">
        <v>84</v>
      </c>
      <c r="C10" s="830"/>
      <c r="D10" s="27" t="s">
        <v>100</v>
      </c>
      <c r="E10" s="28">
        <v>1000</v>
      </c>
      <c r="F10" s="77" t="s">
        <v>83</v>
      </c>
      <c r="G10" s="868">
        <v>24</v>
      </c>
      <c r="H10" s="868"/>
      <c r="I10" s="29" t="s">
        <v>37</v>
      </c>
      <c r="J10" s="746" t="s">
        <v>88</v>
      </c>
      <c r="K10" s="746"/>
      <c r="L10" s="77" t="s">
        <v>45</v>
      </c>
      <c r="M10" s="869">
        <v>24000</v>
      </c>
      <c r="N10" s="869"/>
      <c r="O10" s="136" t="s">
        <v>38</v>
      </c>
    </row>
    <row r="11" spans="1:22" ht="21" customHeight="1" thickBot="1">
      <c r="A11" s="752"/>
      <c r="B11" s="841" t="s">
        <v>85</v>
      </c>
      <c r="C11" s="842"/>
      <c r="D11" s="30" t="s">
        <v>86</v>
      </c>
      <c r="E11" s="31" t="str">
        <f>IF('[1]計画書(通)'!N42="","",'[1]計画書(通)'!N42)</f>
        <v/>
      </c>
      <c r="F11" s="78" t="s">
        <v>83</v>
      </c>
      <c r="G11" s="750" t="str">
        <f>IF(E11="","",'[1]計画書(通)'!H33)</f>
        <v/>
      </c>
      <c r="H11" s="750"/>
      <c r="I11" s="32" t="s">
        <v>35</v>
      </c>
      <c r="J11" s="792" t="s">
        <v>88</v>
      </c>
      <c r="K11" s="792"/>
      <c r="L11" s="78" t="s">
        <v>45</v>
      </c>
      <c r="M11" s="870" t="str">
        <f t="shared" si="0"/>
        <v/>
      </c>
      <c r="N11" s="870"/>
      <c r="O11" s="137" t="s">
        <v>38</v>
      </c>
    </row>
    <row r="12" spans="1:22" ht="21" customHeight="1">
      <c r="A12" s="858" t="s">
        <v>46</v>
      </c>
      <c r="B12" s="850" t="s">
        <v>81</v>
      </c>
      <c r="C12" s="847"/>
      <c r="D12" s="739">
        <v>1000</v>
      </c>
      <c r="E12" s="740"/>
      <c r="F12" s="80" t="s">
        <v>83</v>
      </c>
      <c r="G12" s="741" t="str">
        <f>IF(E12="","",'[1]計画書(通)'!H34)</f>
        <v/>
      </c>
      <c r="H12" s="741"/>
      <c r="I12" s="33" t="s">
        <v>37</v>
      </c>
      <c r="J12" s="725" t="s">
        <v>88</v>
      </c>
      <c r="K12" s="725"/>
      <c r="L12" s="80" t="s">
        <v>45</v>
      </c>
      <c r="M12" s="876" t="str">
        <f t="shared" si="0"/>
        <v/>
      </c>
      <c r="N12" s="876"/>
      <c r="O12" s="134" t="s">
        <v>38</v>
      </c>
    </row>
    <row r="13" spans="1:22" ht="21" customHeight="1">
      <c r="A13" s="748"/>
      <c r="B13" s="877" t="s">
        <v>95</v>
      </c>
      <c r="C13" s="138" t="s">
        <v>156</v>
      </c>
      <c r="D13" s="743">
        <v>1500</v>
      </c>
      <c r="E13" s="744"/>
      <c r="F13" s="77" t="s">
        <v>83</v>
      </c>
      <c r="G13" s="868">
        <v>24</v>
      </c>
      <c r="H13" s="868"/>
      <c r="I13" s="29" t="s">
        <v>37</v>
      </c>
      <c r="J13" s="746" t="s">
        <v>88</v>
      </c>
      <c r="K13" s="746"/>
      <c r="L13" s="77" t="s">
        <v>45</v>
      </c>
      <c r="M13" s="869">
        <v>36000</v>
      </c>
      <c r="N13" s="869"/>
      <c r="O13" s="136" t="s">
        <v>38</v>
      </c>
    </row>
    <row r="14" spans="1:22" ht="21" customHeight="1">
      <c r="A14" s="748"/>
      <c r="B14" s="877"/>
      <c r="C14" s="138" t="s">
        <v>157</v>
      </c>
      <c r="D14" s="743">
        <v>2000</v>
      </c>
      <c r="E14" s="744"/>
      <c r="F14" s="77" t="s">
        <v>83</v>
      </c>
      <c r="G14" s="745" t="str">
        <f>IF(E14="","",'[1]計画書(通)'!H36)</f>
        <v/>
      </c>
      <c r="H14" s="745"/>
      <c r="I14" s="29" t="s">
        <v>37</v>
      </c>
      <c r="J14" s="746" t="s">
        <v>88</v>
      </c>
      <c r="K14" s="746"/>
      <c r="L14" s="77" t="s">
        <v>45</v>
      </c>
      <c r="M14" s="871" t="str">
        <f t="shared" si="0"/>
        <v/>
      </c>
      <c r="N14" s="871"/>
      <c r="O14" s="136" t="s">
        <v>38</v>
      </c>
    </row>
    <row r="15" spans="1:22" ht="21" customHeight="1">
      <c r="A15" s="748"/>
      <c r="B15" s="877"/>
      <c r="C15" s="138" t="s">
        <v>158</v>
      </c>
      <c r="D15" s="743">
        <v>2500</v>
      </c>
      <c r="E15" s="744"/>
      <c r="F15" s="77" t="s">
        <v>83</v>
      </c>
      <c r="G15" s="745" t="str">
        <f>IF(E15="","",'[1]計画書(通)'!H37)</f>
        <v/>
      </c>
      <c r="H15" s="745"/>
      <c r="I15" s="29" t="s">
        <v>37</v>
      </c>
      <c r="J15" s="746" t="s">
        <v>88</v>
      </c>
      <c r="K15" s="746"/>
      <c r="L15" s="77" t="s">
        <v>45</v>
      </c>
      <c r="M15" s="871" t="str">
        <f t="shared" si="0"/>
        <v/>
      </c>
      <c r="N15" s="871"/>
      <c r="O15" s="136" t="s">
        <v>38</v>
      </c>
    </row>
    <row r="16" spans="1:22" ht="21" customHeight="1" thickBot="1">
      <c r="A16" s="752"/>
      <c r="B16" s="878"/>
      <c r="C16" s="34"/>
      <c r="D16" s="734"/>
      <c r="E16" s="872"/>
      <c r="F16" s="78" t="s">
        <v>83</v>
      </c>
      <c r="G16" s="750" t="str">
        <f>IF(E16="","",'[1]計画書(通)'!H38)</f>
        <v/>
      </c>
      <c r="H16" s="750"/>
      <c r="I16" s="32" t="s">
        <v>37</v>
      </c>
      <c r="J16" s="792" t="s">
        <v>88</v>
      </c>
      <c r="K16" s="792"/>
      <c r="L16" s="78" t="s">
        <v>45</v>
      </c>
      <c r="M16" s="870" t="str">
        <f t="shared" si="0"/>
        <v/>
      </c>
      <c r="N16" s="870"/>
      <c r="O16" s="137" t="s">
        <v>38</v>
      </c>
    </row>
    <row r="17" spans="1:16" ht="21" customHeight="1">
      <c r="A17" s="846" t="s">
        <v>82</v>
      </c>
      <c r="B17" s="738" t="s">
        <v>81</v>
      </c>
      <c r="C17" s="738"/>
      <c r="D17" s="739">
        <v>500</v>
      </c>
      <c r="E17" s="740"/>
      <c r="F17" s="80" t="s">
        <v>83</v>
      </c>
      <c r="G17" s="875">
        <v>24</v>
      </c>
      <c r="H17" s="875"/>
      <c r="I17" s="33" t="s">
        <v>37</v>
      </c>
      <c r="J17" s="725" t="s">
        <v>88</v>
      </c>
      <c r="K17" s="725"/>
      <c r="L17" s="80" t="s">
        <v>45</v>
      </c>
      <c r="M17" s="865">
        <v>12000</v>
      </c>
      <c r="N17" s="865"/>
      <c r="O17" s="134" t="s">
        <v>38</v>
      </c>
    </row>
    <row r="18" spans="1:16" ht="21" customHeight="1">
      <c r="A18" s="873"/>
      <c r="B18" s="729" t="s">
        <v>95</v>
      </c>
      <c r="C18" s="138" t="s">
        <v>156</v>
      </c>
      <c r="D18" s="743">
        <v>700</v>
      </c>
      <c r="E18" s="744"/>
      <c r="F18" s="77" t="s">
        <v>83</v>
      </c>
      <c r="G18" s="745" t="str">
        <f>IF(E18="","",'[1]計画書(通)'!H40)</f>
        <v/>
      </c>
      <c r="H18" s="745"/>
      <c r="I18" s="29" t="s">
        <v>37</v>
      </c>
      <c r="J18" s="746" t="s">
        <v>88</v>
      </c>
      <c r="K18" s="746"/>
      <c r="L18" s="77" t="s">
        <v>45</v>
      </c>
      <c r="M18" s="871" t="str">
        <f t="shared" si="0"/>
        <v/>
      </c>
      <c r="N18" s="871"/>
      <c r="O18" s="136" t="s">
        <v>38</v>
      </c>
    </row>
    <row r="19" spans="1:16" ht="21" customHeight="1">
      <c r="A19" s="873"/>
      <c r="B19" s="730"/>
      <c r="C19" s="138" t="s">
        <v>157</v>
      </c>
      <c r="D19" s="743">
        <v>900</v>
      </c>
      <c r="E19" s="744"/>
      <c r="F19" s="77" t="s">
        <v>83</v>
      </c>
      <c r="G19" s="745" t="str">
        <f>IF(E19="","",'[1]計画書(通)'!H41)</f>
        <v/>
      </c>
      <c r="H19" s="745"/>
      <c r="I19" s="29" t="s">
        <v>37</v>
      </c>
      <c r="J19" s="746" t="s">
        <v>88</v>
      </c>
      <c r="K19" s="746"/>
      <c r="L19" s="77" t="s">
        <v>45</v>
      </c>
      <c r="M19" s="871" t="str">
        <f t="shared" si="0"/>
        <v/>
      </c>
      <c r="N19" s="871"/>
      <c r="O19" s="136" t="s">
        <v>38</v>
      </c>
    </row>
    <row r="20" spans="1:16" ht="21" customHeight="1">
      <c r="A20" s="873"/>
      <c r="B20" s="730"/>
      <c r="C20" s="138" t="s">
        <v>158</v>
      </c>
      <c r="D20" s="743">
        <v>1100</v>
      </c>
      <c r="E20" s="744"/>
      <c r="F20" s="77" t="s">
        <v>83</v>
      </c>
      <c r="G20" s="745" t="str">
        <f>IF(E20="","",'[1]計画書(通)'!H42)</f>
        <v/>
      </c>
      <c r="H20" s="745"/>
      <c r="I20" s="29" t="s">
        <v>37</v>
      </c>
      <c r="J20" s="746" t="s">
        <v>88</v>
      </c>
      <c r="K20" s="746"/>
      <c r="L20" s="77" t="s">
        <v>45</v>
      </c>
      <c r="M20" s="871" t="str">
        <f>IF(E20="","",E20)</f>
        <v/>
      </c>
      <c r="N20" s="871"/>
      <c r="O20" s="136" t="s">
        <v>38</v>
      </c>
    </row>
    <row r="21" spans="1:16" ht="21" customHeight="1" thickBot="1">
      <c r="A21" s="874"/>
      <c r="B21" s="843"/>
      <c r="C21" s="34"/>
      <c r="D21" s="879"/>
      <c r="E21" s="880"/>
      <c r="F21" s="78" t="s">
        <v>83</v>
      </c>
      <c r="G21" s="750"/>
      <c r="H21" s="750"/>
      <c r="I21" s="32" t="s">
        <v>194</v>
      </c>
      <c r="J21" s="792" t="s">
        <v>88</v>
      </c>
      <c r="K21" s="792"/>
      <c r="L21" s="78" t="s">
        <v>45</v>
      </c>
      <c r="M21" s="871" t="str">
        <f>IF(E21="","",E21)</f>
        <v/>
      </c>
      <c r="N21" s="871"/>
      <c r="O21" s="137" t="s">
        <v>38</v>
      </c>
    </row>
    <row r="22" spans="1:16" ht="21" customHeight="1">
      <c r="A22" s="885" t="s">
        <v>191</v>
      </c>
      <c r="B22" s="886"/>
      <c r="C22" s="887"/>
      <c r="D22" s="740">
        <v>4800</v>
      </c>
      <c r="E22" s="891"/>
      <c r="F22" s="80" t="s">
        <v>83</v>
      </c>
      <c r="G22" s="741"/>
      <c r="H22" s="892"/>
      <c r="I22" s="33" t="s">
        <v>192</v>
      </c>
      <c r="J22" s="725" t="s">
        <v>88</v>
      </c>
      <c r="K22" s="725"/>
      <c r="L22" s="80" t="s">
        <v>45</v>
      </c>
      <c r="M22" s="742" t="str">
        <f>IF(G22="","",D22*G22)</f>
        <v/>
      </c>
      <c r="N22" s="742"/>
      <c r="O22" s="134" t="s">
        <v>38</v>
      </c>
    </row>
    <row r="23" spans="1:16" ht="21" customHeight="1" thickBot="1">
      <c r="A23" s="888"/>
      <c r="B23" s="889"/>
      <c r="C23" s="890"/>
      <c r="D23" s="838">
        <v>5000</v>
      </c>
      <c r="E23" s="893"/>
      <c r="F23" s="78" t="s">
        <v>83</v>
      </c>
      <c r="G23" s="894">
        <v>5</v>
      </c>
      <c r="H23" s="895"/>
      <c r="I23" s="32" t="s">
        <v>192</v>
      </c>
      <c r="J23" s="792" t="s">
        <v>88</v>
      </c>
      <c r="K23" s="792"/>
      <c r="L23" s="78" t="s">
        <v>45</v>
      </c>
      <c r="M23" s="896">
        <f>IF(G23="","",D23*G23)</f>
        <v>25000</v>
      </c>
      <c r="N23" s="896"/>
      <c r="O23" s="137" t="s">
        <v>38</v>
      </c>
    </row>
    <row r="24" spans="1:16" ht="21" customHeight="1" thickBot="1">
      <c r="A24" s="794" t="s">
        <v>47</v>
      </c>
      <c r="B24" s="795"/>
      <c r="C24" s="795"/>
      <c r="D24" s="795"/>
      <c r="E24" s="795"/>
      <c r="F24" s="795"/>
      <c r="G24" s="795"/>
      <c r="H24" s="795"/>
      <c r="I24" s="795"/>
      <c r="J24" s="795"/>
      <c r="K24" s="795"/>
      <c r="L24" s="881">
        <f>SUM(M8:N23)</f>
        <v>127000</v>
      </c>
      <c r="M24" s="882"/>
      <c r="N24" s="882"/>
      <c r="O24" s="139" t="s">
        <v>38</v>
      </c>
    </row>
    <row r="25" spans="1:16" ht="21" customHeight="1">
      <c r="A25" s="844" t="s">
        <v>48</v>
      </c>
      <c r="B25" s="846" t="s">
        <v>89</v>
      </c>
      <c r="C25" s="847"/>
      <c r="D25" s="35" t="s">
        <v>80</v>
      </c>
      <c r="E25" s="36">
        <v>100</v>
      </c>
      <c r="F25" s="37" t="s">
        <v>83</v>
      </c>
      <c r="G25" s="81">
        <v>24</v>
      </c>
      <c r="H25" s="37" t="s">
        <v>102</v>
      </c>
      <c r="I25" s="38">
        <v>4</v>
      </c>
      <c r="J25" s="37" t="s">
        <v>103</v>
      </c>
      <c r="K25" s="37" t="s">
        <v>101</v>
      </c>
      <c r="L25" s="80" t="s">
        <v>45</v>
      </c>
      <c r="M25" s="883">
        <f>IF(E25="","",E25*G25*I25)</f>
        <v>9600</v>
      </c>
      <c r="N25" s="883"/>
      <c r="O25" s="134" t="s">
        <v>38</v>
      </c>
    </row>
    <row r="26" spans="1:16" ht="21" customHeight="1" thickBot="1">
      <c r="A26" s="845"/>
      <c r="B26" s="849" t="s">
        <v>49</v>
      </c>
      <c r="C26" s="842"/>
      <c r="D26" s="39" t="s">
        <v>80</v>
      </c>
      <c r="E26" s="40">
        <v>50</v>
      </c>
      <c r="F26" s="78" t="s">
        <v>83</v>
      </c>
      <c r="G26" s="41">
        <v>24</v>
      </c>
      <c r="H26" s="78" t="s">
        <v>102</v>
      </c>
      <c r="I26" s="42">
        <v>4</v>
      </c>
      <c r="J26" s="78" t="s">
        <v>103</v>
      </c>
      <c r="K26" s="78" t="s">
        <v>101</v>
      </c>
      <c r="L26" s="78" t="s">
        <v>45</v>
      </c>
      <c r="M26" s="884">
        <f>IF(E26="","",E26*G26*I26)</f>
        <v>4800</v>
      </c>
      <c r="N26" s="884"/>
      <c r="O26" s="137" t="s">
        <v>38</v>
      </c>
    </row>
    <row r="27" spans="1:16" ht="21" customHeight="1" thickBot="1">
      <c r="A27" s="813" t="s">
        <v>96</v>
      </c>
      <c r="B27" s="814"/>
      <c r="C27" s="814"/>
      <c r="D27" s="815"/>
      <c r="E27" s="816"/>
      <c r="F27" s="816"/>
      <c r="G27" s="816"/>
      <c r="H27" s="816"/>
      <c r="I27" s="816"/>
      <c r="J27" s="816"/>
      <c r="K27" s="816"/>
      <c r="L27" s="43" t="s">
        <v>45</v>
      </c>
      <c r="M27" s="817"/>
      <c r="N27" s="817"/>
      <c r="O27" s="139" t="s">
        <v>38</v>
      </c>
    </row>
    <row r="28" spans="1:16" ht="21" customHeight="1" thickBot="1">
      <c r="A28" s="902" t="s">
        <v>51</v>
      </c>
      <c r="B28" s="903"/>
      <c r="C28" s="903"/>
      <c r="D28" s="903"/>
      <c r="E28" s="903"/>
      <c r="F28" s="903"/>
      <c r="G28" s="903"/>
      <c r="H28" s="903"/>
      <c r="I28" s="903"/>
      <c r="J28" s="903"/>
      <c r="K28" s="904"/>
      <c r="L28" s="881">
        <f>SUM(M25:N27)</f>
        <v>14400</v>
      </c>
      <c r="M28" s="882"/>
      <c r="N28" s="882"/>
      <c r="O28" s="139" t="s">
        <v>38</v>
      </c>
    </row>
    <row r="29" spans="1:16" ht="21" customHeight="1" thickBot="1">
      <c r="A29" s="905" t="s">
        <v>52</v>
      </c>
      <c r="B29" s="906"/>
      <c r="C29" s="906"/>
      <c r="D29" s="906"/>
      <c r="E29" s="906"/>
      <c r="F29" s="906"/>
      <c r="G29" s="906"/>
      <c r="H29" s="906"/>
      <c r="I29" s="906"/>
      <c r="J29" s="906"/>
      <c r="K29" s="907"/>
      <c r="L29" s="881">
        <f>SUM(L24,L28)</f>
        <v>141400</v>
      </c>
      <c r="M29" s="882"/>
      <c r="N29" s="882"/>
      <c r="O29" s="139" t="s">
        <v>38</v>
      </c>
    </row>
    <row r="30" spans="1:16" ht="19">
      <c r="A30" s="24"/>
      <c r="B30" s="24"/>
      <c r="C30" s="24"/>
      <c r="D30" s="20"/>
      <c r="E30" s="44"/>
      <c r="F30" s="44"/>
      <c r="G30" s="44"/>
      <c r="H30" s="44"/>
      <c r="I30" s="20"/>
      <c r="J30" s="44"/>
      <c r="K30" s="44"/>
      <c r="L30" s="44"/>
      <c r="M30" s="44"/>
      <c r="O30" s="23"/>
      <c r="P30" s="23"/>
    </row>
    <row r="31" spans="1:16" ht="21" customHeight="1" thickBot="1">
      <c r="A31" s="801" t="s">
        <v>53</v>
      </c>
      <c r="B31" s="801"/>
      <c r="C31" s="801"/>
      <c r="D31" s="45"/>
      <c r="E31" s="45"/>
      <c r="F31" s="45"/>
      <c r="G31" s="45"/>
      <c r="H31" s="45"/>
      <c r="I31" s="45"/>
      <c r="J31" s="45"/>
      <c r="K31" s="45"/>
      <c r="L31" s="45"/>
      <c r="M31" s="45"/>
      <c r="N31" s="45"/>
      <c r="O31" s="45"/>
      <c r="P31" s="46"/>
    </row>
    <row r="32" spans="1:16" ht="21" customHeight="1" thickBot="1">
      <c r="A32" s="756" t="s">
        <v>54</v>
      </c>
      <c r="B32" s="757"/>
      <c r="C32" s="802"/>
      <c r="D32" s="803" t="s">
        <v>55</v>
      </c>
      <c r="E32" s="757"/>
      <c r="F32" s="757"/>
      <c r="G32" s="757"/>
      <c r="H32" s="757"/>
      <c r="I32" s="757"/>
      <c r="J32" s="757"/>
      <c r="K32" s="802"/>
      <c r="L32" s="803" t="s">
        <v>56</v>
      </c>
      <c r="M32" s="757"/>
      <c r="N32" s="757"/>
      <c r="O32" s="804"/>
      <c r="P32" s="47"/>
    </row>
    <row r="33" spans="1:25" ht="21" customHeight="1">
      <c r="A33" s="805" t="s">
        <v>183</v>
      </c>
      <c r="B33" s="806"/>
      <c r="C33" s="807"/>
      <c r="D33" s="897" t="s">
        <v>121</v>
      </c>
      <c r="E33" s="898"/>
      <c r="F33" s="898"/>
      <c r="G33" s="898"/>
      <c r="H33" s="898"/>
      <c r="I33" s="898"/>
      <c r="J33" s="898"/>
      <c r="K33" s="899"/>
      <c r="L33" s="900">
        <v>24000</v>
      </c>
      <c r="M33" s="901"/>
      <c r="N33" s="901"/>
      <c r="O33" s="134" t="s">
        <v>38</v>
      </c>
      <c r="Q33" s="23" t="s">
        <v>94</v>
      </c>
      <c r="S33" s="23" t="s">
        <v>57</v>
      </c>
    </row>
    <row r="34" spans="1:25" ht="21" customHeight="1">
      <c r="A34" s="796" t="s">
        <v>58</v>
      </c>
      <c r="B34" s="797"/>
      <c r="C34" s="798"/>
      <c r="D34" s="908" t="s">
        <v>122</v>
      </c>
      <c r="E34" s="909"/>
      <c r="F34" s="909"/>
      <c r="G34" s="909"/>
      <c r="H34" s="909"/>
      <c r="I34" s="909"/>
      <c r="J34" s="909"/>
      <c r="K34" s="910"/>
      <c r="L34" s="911">
        <v>45000</v>
      </c>
      <c r="M34" s="912"/>
      <c r="N34" s="912"/>
      <c r="O34" s="135" t="s">
        <v>38</v>
      </c>
      <c r="Q34" s="23" t="s">
        <v>58</v>
      </c>
      <c r="S34" s="23" t="s">
        <v>59</v>
      </c>
    </row>
    <row r="35" spans="1:25" ht="21" customHeight="1">
      <c r="A35" s="796" t="s">
        <v>60</v>
      </c>
      <c r="B35" s="797"/>
      <c r="C35" s="798"/>
      <c r="D35" s="908" t="s">
        <v>123</v>
      </c>
      <c r="E35" s="909"/>
      <c r="F35" s="909"/>
      <c r="G35" s="909"/>
      <c r="H35" s="909"/>
      <c r="I35" s="909"/>
      <c r="J35" s="909"/>
      <c r="K35" s="910"/>
      <c r="L35" s="911">
        <v>5000</v>
      </c>
      <c r="M35" s="912"/>
      <c r="N35" s="912"/>
      <c r="O35" s="140" t="s">
        <v>38</v>
      </c>
      <c r="Q35" s="23" t="s">
        <v>60</v>
      </c>
    </row>
    <row r="36" spans="1:25" ht="21" customHeight="1">
      <c r="A36" s="796" t="s">
        <v>61</v>
      </c>
      <c r="B36" s="797"/>
      <c r="C36" s="798"/>
      <c r="D36" s="908" t="s">
        <v>124</v>
      </c>
      <c r="E36" s="909"/>
      <c r="F36" s="909"/>
      <c r="G36" s="909"/>
      <c r="H36" s="909"/>
      <c r="I36" s="909"/>
      <c r="J36" s="909"/>
      <c r="K36" s="910"/>
      <c r="L36" s="911">
        <v>4000</v>
      </c>
      <c r="M36" s="912"/>
      <c r="N36" s="912"/>
      <c r="O36" s="140" t="s">
        <v>38</v>
      </c>
      <c r="Q36" s="23" t="s">
        <v>61</v>
      </c>
    </row>
    <row r="37" spans="1:25" ht="21" customHeight="1">
      <c r="A37" s="796" t="s">
        <v>63</v>
      </c>
      <c r="B37" s="797"/>
      <c r="C37" s="798"/>
      <c r="D37" s="908" t="s">
        <v>127</v>
      </c>
      <c r="E37" s="909"/>
      <c r="F37" s="909"/>
      <c r="G37" s="909"/>
      <c r="H37" s="909"/>
      <c r="I37" s="909"/>
      <c r="J37" s="909"/>
      <c r="K37" s="910"/>
      <c r="L37" s="911">
        <v>12000</v>
      </c>
      <c r="M37" s="912"/>
      <c r="N37" s="912"/>
      <c r="O37" s="140" t="s">
        <v>38</v>
      </c>
      <c r="Q37" s="23" t="s">
        <v>63</v>
      </c>
    </row>
    <row r="38" spans="1:25" ht="21" customHeight="1">
      <c r="A38" s="796" t="s">
        <v>62</v>
      </c>
      <c r="B38" s="797"/>
      <c r="C38" s="798"/>
      <c r="D38" s="908" t="s">
        <v>136</v>
      </c>
      <c r="E38" s="909"/>
      <c r="F38" s="909"/>
      <c r="G38" s="909"/>
      <c r="H38" s="909"/>
      <c r="I38" s="909"/>
      <c r="J38" s="909"/>
      <c r="K38" s="910"/>
      <c r="L38" s="911">
        <v>12000</v>
      </c>
      <c r="M38" s="912"/>
      <c r="N38" s="912"/>
      <c r="O38" s="136" t="s">
        <v>38</v>
      </c>
      <c r="Q38" s="23" t="s">
        <v>62</v>
      </c>
    </row>
    <row r="39" spans="1:25" ht="21" customHeight="1">
      <c r="A39" s="796" t="s">
        <v>137</v>
      </c>
      <c r="B39" s="797"/>
      <c r="C39" s="798"/>
      <c r="D39" s="908"/>
      <c r="E39" s="909"/>
      <c r="F39" s="909"/>
      <c r="G39" s="909"/>
      <c r="H39" s="909"/>
      <c r="I39" s="909"/>
      <c r="J39" s="909"/>
      <c r="K39" s="910"/>
      <c r="L39" s="920">
        <v>0</v>
      </c>
      <c r="M39" s="921"/>
      <c r="N39" s="921"/>
      <c r="O39" s="136" t="s">
        <v>10</v>
      </c>
    </row>
    <row r="40" spans="1:25" ht="21" customHeight="1">
      <c r="A40" s="796" t="s">
        <v>50</v>
      </c>
      <c r="B40" s="797"/>
      <c r="C40" s="798"/>
      <c r="D40" s="908" t="s">
        <v>126</v>
      </c>
      <c r="E40" s="909"/>
      <c r="F40" s="909"/>
      <c r="G40" s="909"/>
      <c r="H40" s="909"/>
      <c r="I40" s="909"/>
      <c r="J40" s="909"/>
      <c r="K40" s="910"/>
      <c r="L40" s="911">
        <v>9600</v>
      </c>
      <c r="M40" s="912"/>
      <c r="N40" s="912"/>
      <c r="O40" s="136" t="s">
        <v>38</v>
      </c>
      <c r="Q40" s="23" t="s">
        <v>50</v>
      </c>
    </row>
    <row r="41" spans="1:25" ht="21" customHeight="1" thickBot="1">
      <c r="A41" s="48" t="s">
        <v>49</v>
      </c>
      <c r="B41" s="913"/>
      <c r="C41" s="914"/>
      <c r="D41" s="915" t="s">
        <v>125</v>
      </c>
      <c r="E41" s="916"/>
      <c r="F41" s="916"/>
      <c r="G41" s="916"/>
      <c r="H41" s="916"/>
      <c r="I41" s="916"/>
      <c r="J41" s="916"/>
      <c r="K41" s="917"/>
      <c r="L41" s="918">
        <v>4800</v>
      </c>
      <c r="M41" s="919"/>
      <c r="N41" s="919"/>
      <c r="O41" s="137" t="s">
        <v>38</v>
      </c>
    </row>
    <row r="42" spans="1:25" ht="21" customHeight="1" thickBot="1">
      <c r="A42" s="926" t="s">
        <v>191</v>
      </c>
      <c r="B42" s="927"/>
      <c r="C42" s="928"/>
      <c r="D42" s="929">
        <v>5000</v>
      </c>
      <c r="E42" s="930"/>
      <c r="F42" s="156" t="s">
        <v>83</v>
      </c>
      <c r="G42" s="931">
        <v>5</v>
      </c>
      <c r="H42" s="932"/>
      <c r="I42" s="156" t="s">
        <v>192</v>
      </c>
      <c r="J42" s="156"/>
      <c r="K42" s="157"/>
      <c r="L42" s="933">
        <v>25000</v>
      </c>
      <c r="M42" s="934"/>
      <c r="N42" s="934"/>
      <c r="O42" s="139" t="s">
        <v>38</v>
      </c>
    </row>
    <row r="43" spans="1:25" ht="21" customHeight="1" thickBot="1">
      <c r="A43" s="752" t="s">
        <v>64</v>
      </c>
      <c r="B43" s="753"/>
      <c r="C43" s="753"/>
      <c r="D43" s="753"/>
      <c r="E43" s="753"/>
      <c r="F43" s="753"/>
      <c r="G43" s="753"/>
      <c r="H43" s="753"/>
      <c r="I43" s="753"/>
      <c r="J43" s="753"/>
      <c r="K43" s="753"/>
      <c r="L43" s="935">
        <f>SUM(L33:N42)</f>
        <v>141400</v>
      </c>
      <c r="M43" s="936"/>
      <c r="N43" s="936"/>
      <c r="O43" s="141" t="s">
        <v>38</v>
      </c>
    </row>
    <row r="44" spans="1:25" ht="13.5" thickBot="1"/>
    <row r="45" spans="1:25" ht="21" customHeight="1" thickBot="1">
      <c r="A45" s="756" t="s">
        <v>52</v>
      </c>
      <c r="B45" s="757"/>
      <c r="C45" s="922">
        <f>L29</f>
        <v>141400</v>
      </c>
      <c r="D45" s="922"/>
      <c r="E45" s="43" t="s">
        <v>65</v>
      </c>
      <c r="F45" s="757" t="s">
        <v>64</v>
      </c>
      <c r="G45" s="757"/>
      <c r="H45" s="757"/>
      <c r="I45" s="923">
        <f>L43</f>
        <v>141400</v>
      </c>
      <c r="J45" s="923"/>
      <c r="K45" s="923"/>
      <c r="L45" s="43" t="s">
        <v>66</v>
      </c>
      <c r="M45" s="924">
        <f>IF(C45="","",C45-I45)</f>
        <v>0</v>
      </c>
      <c r="N45" s="924"/>
      <c r="O45" s="49" t="s">
        <v>10</v>
      </c>
      <c r="P45" s="50"/>
    </row>
    <row r="46" spans="1:25" ht="21" customHeight="1">
      <c r="A46" s="840" t="s">
        <v>196</v>
      </c>
      <c r="B46" s="925"/>
      <c r="C46" s="925"/>
      <c r="D46" s="925"/>
      <c r="E46" s="925"/>
      <c r="F46" s="925"/>
      <c r="G46" s="925"/>
      <c r="H46" s="925"/>
      <c r="I46" s="925"/>
      <c r="J46" s="925"/>
      <c r="K46" s="925"/>
      <c r="L46" s="925"/>
      <c r="M46" s="925"/>
      <c r="N46" s="925"/>
      <c r="O46" s="925"/>
    </row>
    <row r="48" spans="1:25">
      <c r="Y48" s="23" t="str">
        <f>IF('[1]計画書(通)'!H30="","",'[1]計画書(通)'!H30)</f>
        <v/>
      </c>
    </row>
  </sheetData>
  <mergeCells count="138">
    <mergeCell ref="A45:B45"/>
    <mergeCell ref="C45:D45"/>
    <mergeCell ref="F45:H45"/>
    <mergeCell ref="I45:K45"/>
    <mergeCell ref="M45:N45"/>
    <mergeCell ref="A46:O46"/>
    <mergeCell ref="A42:C42"/>
    <mergeCell ref="D42:E42"/>
    <mergeCell ref="G42:H42"/>
    <mergeCell ref="L42:N42"/>
    <mergeCell ref="A43:K43"/>
    <mergeCell ref="L43:N43"/>
    <mergeCell ref="A40:C40"/>
    <mergeCell ref="D40:K40"/>
    <mergeCell ref="L40:N40"/>
    <mergeCell ref="B41:C41"/>
    <mergeCell ref="D41:K41"/>
    <mergeCell ref="L41:N41"/>
    <mergeCell ref="A38:C38"/>
    <mergeCell ref="D38:K38"/>
    <mergeCell ref="L38:N38"/>
    <mergeCell ref="A39:C39"/>
    <mergeCell ref="D39:K39"/>
    <mergeCell ref="L39:N39"/>
    <mergeCell ref="A36:C36"/>
    <mergeCell ref="D36:K36"/>
    <mergeCell ref="L36:N36"/>
    <mergeCell ref="A37:C37"/>
    <mergeCell ref="D37:K37"/>
    <mergeCell ref="L37:N37"/>
    <mergeCell ref="A34:C34"/>
    <mergeCell ref="D34:K34"/>
    <mergeCell ref="L34:N34"/>
    <mergeCell ref="A35:C35"/>
    <mergeCell ref="D35:K35"/>
    <mergeCell ref="L35:N35"/>
    <mergeCell ref="A31:C31"/>
    <mergeCell ref="A32:C32"/>
    <mergeCell ref="D32:K32"/>
    <mergeCell ref="L32:O32"/>
    <mergeCell ref="A33:C33"/>
    <mergeCell ref="D33:K33"/>
    <mergeCell ref="L33:N33"/>
    <mergeCell ref="A27:C27"/>
    <mergeCell ref="D27:K27"/>
    <mergeCell ref="M27:N27"/>
    <mergeCell ref="A28:K28"/>
    <mergeCell ref="L28:N28"/>
    <mergeCell ref="A29:K29"/>
    <mergeCell ref="L29:N29"/>
    <mergeCell ref="A24:K24"/>
    <mergeCell ref="L24:N24"/>
    <mergeCell ref="A25:A26"/>
    <mergeCell ref="B25:C25"/>
    <mergeCell ref="M25:N25"/>
    <mergeCell ref="B26:C26"/>
    <mergeCell ref="M26:N26"/>
    <mergeCell ref="A22:C23"/>
    <mergeCell ref="D22:E22"/>
    <mergeCell ref="G22:H22"/>
    <mergeCell ref="J22:K22"/>
    <mergeCell ref="M22:N22"/>
    <mergeCell ref="D23:E23"/>
    <mergeCell ref="G23:H23"/>
    <mergeCell ref="J23:K23"/>
    <mergeCell ref="M23:N23"/>
    <mergeCell ref="B18:B21"/>
    <mergeCell ref="D18:E18"/>
    <mergeCell ref="G18:H18"/>
    <mergeCell ref="J18:K18"/>
    <mergeCell ref="M18:N18"/>
    <mergeCell ref="D19:E19"/>
    <mergeCell ref="G19:H19"/>
    <mergeCell ref="J19:K19"/>
    <mergeCell ref="M19:N19"/>
    <mergeCell ref="D20:E20"/>
    <mergeCell ref="D16:E16"/>
    <mergeCell ref="G16:H16"/>
    <mergeCell ref="J16:K16"/>
    <mergeCell ref="M16:N16"/>
    <mergeCell ref="A17:A21"/>
    <mergeCell ref="B17:C17"/>
    <mergeCell ref="D17:E17"/>
    <mergeCell ref="G17:H17"/>
    <mergeCell ref="J17:K17"/>
    <mergeCell ref="M17:N17"/>
    <mergeCell ref="A12:A16"/>
    <mergeCell ref="B12:C12"/>
    <mergeCell ref="D12:E12"/>
    <mergeCell ref="G12:H12"/>
    <mergeCell ref="J12:K12"/>
    <mergeCell ref="M12:N12"/>
    <mergeCell ref="B13:B16"/>
    <mergeCell ref="G20:H20"/>
    <mergeCell ref="J20:K20"/>
    <mergeCell ref="M20:N20"/>
    <mergeCell ref="D21:E21"/>
    <mergeCell ref="G21:H21"/>
    <mergeCell ref="J21:K21"/>
    <mergeCell ref="M21:N21"/>
    <mergeCell ref="M13:N13"/>
    <mergeCell ref="D14:E14"/>
    <mergeCell ref="G14:H14"/>
    <mergeCell ref="J14:K14"/>
    <mergeCell ref="M14:N14"/>
    <mergeCell ref="D15:E15"/>
    <mergeCell ref="G15:H15"/>
    <mergeCell ref="J15:K15"/>
    <mergeCell ref="M15:N15"/>
    <mergeCell ref="D13:E13"/>
    <mergeCell ref="G13:H13"/>
    <mergeCell ref="J13:K13"/>
    <mergeCell ref="A8:A11"/>
    <mergeCell ref="B8:C8"/>
    <mergeCell ref="G8:K8"/>
    <mergeCell ref="M8:N8"/>
    <mergeCell ref="B9:C9"/>
    <mergeCell ref="G9:K9"/>
    <mergeCell ref="M9:N9"/>
    <mergeCell ref="B10:C10"/>
    <mergeCell ref="G10:H10"/>
    <mergeCell ref="J10:K10"/>
    <mergeCell ref="M10:N10"/>
    <mergeCell ref="B11:C11"/>
    <mergeCell ref="G11:H11"/>
    <mergeCell ref="J11:K11"/>
    <mergeCell ref="M11:N11"/>
    <mergeCell ref="E1:G1"/>
    <mergeCell ref="A3:B3"/>
    <mergeCell ref="C3:N3"/>
    <mergeCell ref="A4:B4"/>
    <mergeCell ref="C4:N4"/>
    <mergeCell ref="A5:B5"/>
    <mergeCell ref="C5:N5"/>
    <mergeCell ref="A7:C7"/>
    <mergeCell ref="D7:E7"/>
    <mergeCell ref="G7:H7"/>
    <mergeCell ref="N7:O7"/>
  </mergeCells>
  <phoneticPr fontId="1"/>
  <dataValidations count="2">
    <dataValidation type="whole" allowBlank="1" showInputMessage="1" showErrorMessage="1" sqref="E9" xr:uid="{73A8917C-9B7C-4035-8365-1261C587C379}">
      <formula1>1</formula1>
      <formula2>15000</formula2>
    </dataValidation>
    <dataValidation type="whole" allowBlank="1" showInputMessage="1" showErrorMessage="1" sqref="E8" xr:uid="{E2845767-7880-4190-B32E-BD2EE6253A4F}">
      <formula1>1</formula1>
      <formula2>30000</formula2>
    </dataValidation>
  </dataValidations>
  <pageMargins left="0.59055118110236227" right="0.31496062992125984" top="0.39370078740157483" bottom="0.19685039370078741" header="0.31496062992125984" footer="0.31496062992125984"/>
  <pageSetup paperSize="9" scale="87" orientation="portrait" blackAndWhite="1" r:id="rId1"/>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autoFill="0" autoLine="0" autoPict="0">
                <anchor moveWithCells="1">
                  <from>
                    <xdr:col>1</xdr:col>
                    <xdr:colOff>215900</xdr:colOff>
                    <xdr:row>40</xdr:row>
                    <xdr:rowOff>12700</xdr:rowOff>
                  </from>
                  <to>
                    <xdr:col>1</xdr:col>
                    <xdr:colOff>635000</xdr:colOff>
                    <xdr:row>40</xdr:row>
                    <xdr:rowOff>215900</xdr:rowOff>
                  </to>
                </anchor>
              </controlPr>
            </control>
          </mc:Choice>
        </mc:AlternateContent>
        <mc:AlternateContent xmlns:mc="http://schemas.openxmlformats.org/markup-compatibility/2006">
          <mc:Choice Requires="x14">
            <control shapeId="59394" r:id="rId5" name="Check Box 2">
              <controlPr defaultSize="0" autoFill="0" autoLine="0" autoPict="0">
                <anchor moveWithCells="1">
                  <from>
                    <xdr:col>2</xdr:col>
                    <xdr:colOff>38100</xdr:colOff>
                    <xdr:row>39</xdr:row>
                    <xdr:rowOff>279400</xdr:rowOff>
                  </from>
                  <to>
                    <xdr:col>2</xdr:col>
                    <xdr:colOff>457200</xdr:colOff>
                    <xdr:row>40</xdr:row>
                    <xdr:rowOff>241300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75E9E-F16C-4066-AD64-7748B73254FB}">
  <sheetPr>
    <tabColor rgb="FF92D050"/>
    <pageSetUpPr fitToPage="1"/>
  </sheetPr>
  <dimension ref="A1:AD49"/>
  <sheetViews>
    <sheetView showGridLines="0" view="pageBreakPreview" zoomScaleNormal="100" zoomScaleSheetLayoutView="100" workbookViewId="0">
      <selection activeCell="X42" sqref="X42"/>
    </sheetView>
  </sheetViews>
  <sheetFormatPr defaultColWidth="9" defaultRowHeight="13"/>
  <cols>
    <col min="1" max="2" width="8.6640625" style="23" customWidth="1"/>
    <col min="3" max="3" width="9.1640625" style="23" bestFit="1" customWidth="1"/>
    <col min="4" max="4" width="5.1640625" style="23" bestFit="1" customWidth="1"/>
    <col min="5" max="5" width="8.6640625" style="23" customWidth="1"/>
    <col min="6" max="6" width="7.5" style="23" customWidth="1"/>
    <col min="7" max="8" width="5.58203125" style="23" customWidth="1"/>
    <col min="9" max="11" width="4.5" style="23" customWidth="1"/>
    <col min="12" max="12" width="6.5" style="23" bestFit="1" customWidth="1"/>
    <col min="13" max="14" width="5" style="23" customWidth="1"/>
    <col min="15" max="15" width="3.6640625" style="20" bestFit="1" customWidth="1"/>
    <col min="16" max="16" width="3.6640625" style="20" customWidth="1"/>
    <col min="17" max="17" width="0" style="23" hidden="1" customWidth="1"/>
    <col min="18" max="18" width="3.1640625" style="23" hidden="1" customWidth="1"/>
    <col min="19" max="19" width="9" style="23" hidden="1" customWidth="1"/>
    <col min="20" max="20" width="9" style="23" customWidth="1"/>
    <col min="21" max="22" width="9" style="23"/>
    <col min="23" max="23" width="5.1640625" style="23" bestFit="1" customWidth="1"/>
    <col min="24" max="16384" width="9" style="23"/>
  </cols>
  <sheetData>
    <row r="1" spans="1:28" ht="21" customHeight="1">
      <c r="A1" s="18" t="s">
        <v>40</v>
      </c>
      <c r="B1" s="76">
        <v>8</v>
      </c>
      <c r="C1" s="19" t="s">
        <v>93</v>
      </c>
      <c r="D1" s="19"/>
      <c r="E1" s="491" t="s">
        <v>41</v>
      </c>
      <c r="F1" s="491"/>
      <c r="G1" s="491"/>
      <c r="H1" s="76"/>
      <c r="I1" s="19"/>
      <c r="J1" s="19"/>
      <c r="K1" s="19"/>
      <c r="L1" s="19"/>
      <c r="M1" s="19"/>
      <c r="N1" s="20"/>
      <c r="W1" s="160"/>
      <c r="AA1" s="19"/>
      <c r="AB1" s="19" t="s">
        <v>222</v>
      </c>
    </row>
    <row r="2" spans="1:28" ht="13.5" thickBot="1">
      <c r="A2" s="22"/>
      <c r="B2" s="22"/>
      <c r="C2" s="22"/>
      <c r="D2" s="22"/>
      <c r="E2" s="22"/>
      <c r="F2" s="22"/>
      <c r="G2" s="22"/>
      <c r="H2" s="22"/>
      <c r="I2" s="22"/>
      <c r="J2" s="22"/>
      <c r="K2" s="22"/>
      <c r="L2" s="22"/>
      <c r="M2" s="22"/>
      <c r="N2" s="22"/>
    </row>
    <row r="3" spans="1:28" ht="21" customHeight="1">
      <c r="A3" s="696" t="s">
        <v>20</v>
      </c>
      <c r="B3" s="697"/>
      <c r="C3" s="959" t="s">
        <v>90</v>
      </c>
      <c r="D3" s="725"/>
      <c r="E3" s="725"/>
      <c r="F3" s="725"/>
      <c r="G3" s="725"/>
      <c r="H3" s="725"/>
      <c r="I3" s="725"/>
      <c r="J3" s="725"/>
      <c r="K3" s="725"/>
      <c r="L3" s="725"/>
      <c r="M3" s="725"/>
      <c r="N3" s="960"/>
    </row>
    <row r="4" spans="1:28" ht="21" customHeight="1">
      <c r="A4" s="961" t="s">
        <v>67</v>
      </c>
      <c r="B4" s="492"/>
      <c r="C4" s="853" t="s">
        <v>91</v>
      </c>
      <c r="D4" s="854"/>
      <c r="E4" s="854"/>
      <c r="F4" s="854"/>
      <c r="G4" s="854"/>
      <c r="H4" s="854"/>
      <c r="I4" s="854"/>
      <c r="J4" s="854"/>
      <c r="K4" s="854"/>
      <c r="L4" s="854"/>
      <c r="M4" s="854"/>
      <c r="N4" s="962"/>
    </row>
    <row r="5" spans="1:28" ht="21" customHeight="1" thickBot="1">
      <c r="A5" s="700" t="s">
        <v>24</v>
      </c>
      <c r="B5" s="701"/>
      <c r="C5" s="963" t="str">
        <f>IF('申請書(通)(例)'!Q11="","",'申請書(通)(例)'!Q11)</f>
        <v>中央シニア倶楽部</v>
      </c>
      <c r="D5" s="963"/>
      <c r="E5" s="963"/>
      <c r="F5" s="963"/>
      <c r="G5" s="963"/>
      <c r="H5" s="963"/>
      <c r="I5" s="963"/>
      <c r="J5" s="963"/>
      <c r="K5" s="963"/>
      <c r="L5" s="963"/>
      <c r="M5" s="963"/>
      <c r="N5" s="964"/>
    </row>
    <row r="6" spans="1:28">
      <c r="F6" s="24"/>
      <c r="I6" s="24"/>
    </row>
    <row r="7" spans="1:28" ht="21" customHeight="1" thickBot="1">
      <c r="A7" s="860" t="s">
        <v>42</v>
      </c>
      <c r="B7" s="860"/>
      <c r="C7" s="860"/>
      <c r="D7" s="861"/>
      <c r="E7" s="861"/>
      <c r="F7" s="142"/>
      <c r="G7" s="862"/>
      <c r="H7" s="862"/>
      <c r="N7" s="857"/>
      <c r="O7" s="857"/>
      <c r="W7" s="178" t="s">
        <v>243</v>
      </c>
    </row>
    <row r="8" spans="1:28" ht="21" customHeight="1">
      <c r="A8" s="858" t="s">
        <v>87</v>
      </c>
      <c r="B8" s="697" t="s">
        <v>199</v>
      </c>
      <c r="C8" s="697"/>
      <c r="D8" s="25"/>
      <c r="E8" s="168">
        <v>30000</v>
      </c>
      <c r="F8" s="26" t="s">
        <v>38</v>
      </c>
      <c r="G8" s="859"/>
      <c r="H8" s="859"/>
      <c r="I8" s="859"/>
      <c r="J8" s="859"/>
      <c r="K8" s="859"/>
      <c r="L8" s="80" t="s">
        <v>45</v>
      </c>
      <c r="M8" s="742">
        <f>IF(E8="","",E8)</f>
        <v>30000</v>
      </c>
      <c r="N8" s="742"/>
      <c r="O8" s="134" t="s">
        <v>38</v>
      </c>
      <c r="W8" s="178" t="s">
        <v>242</v>
      </c>
    </row>
    <row r="9" spans="1:28" ht="21" customHeight="1">
      <c r="A9" s="748"/>
      <c r="B9" s="829" t="s">
        <v>84</v>
      </c>
      <c r="C9" s="830"/>
      <c r="D9" s="167" t="s">
        <v>200</v>
      </c>
      <c r="E9" s="169">
        <v>1000</v>
      </c>
      <c r="F9" s="77" t="s">
        <v>83</v>
      </c>
      <c r="G9" s="633">
        <v>24</v>
      </c>
      <c r="H9" s="633"/>
      <c r="I9" s="29" t="s">
        <v>37</v>
      </c>
      <c r="J9" s="746" t="s">
        <v>88</v>
      </c>
      <c r="K9" s="746"/>
      <c r="L9" s="77" t="s">
        <v>45</v>
      </c>
      <c r="M9" s="747">
        <f>IF(D9="年間",E9,E9*G9)</f>
        <v>24000</v>
      </c>
      <c r="N9" s="747"/>
      <c r="O9" s="136" t="s">
        <v>38</v>
      </c>
      <c r="W9" s="178" t="s">
        <v>259</v>
      </c>
    </row>
    <row r="10" spans="1:28" ht="21" customHeight="1" thickBot="1">
      <c r="A10" s="752"/>
      <c r="B10" s="841" t="s">
        <v>85</v>
      </c>
      <c r="C10" s="842"/>
      <c r="D10" s="30" t="s">
        <v>86</v>
      </c>
      <c r="E10" s="31"/>
      <c r="F10" s="78" t="s">
        <v>83</v>
      </c>
      <c r="G10" s="750"/>
      <c r="H10" s="750"/>
      <c r="I10" s="32" t="s">
        <v>35</v>
      </c>
      <c r="J10" s="792" t="s">
        <v>88</v>
      </c>
      <c r="K10" s="792"/>
      <c r="L10" s="78" t="s">
        <v>45</v>
      </c>
      <c r="M10" s="747" t="str">
        <f>IF(E10="","",E10*G10)</f>
        <v/>
      </c>
      <c r="N10" s="747"/>
      <c r="O10" s="137" t="s">
        <v>38</v>
      </c>
      <c r="W10" s="178" t="s">
        <v>258</v>
      </c>
    </row>
    <row r="11" spans="1:28" ht="21" customHeight="1">
      <c r="A11" s="858" t="s">
        <v>46</v>
      </c>
      <c r="B11" s="850" t="s">
        <v>81</v>
      </c>
      <c r="C11" s="847"/>
      <c r="D11" s="739">
        <v>1000</v>
      </c>
      <c r="E11" s="740"/>
      <c r="F11" s="80" t="s">
        <v>83</v>
      </c>
      <c r="G11" s="741"/>
      <c r="H11" s="741"/>
      <c r="I11" s="33" t="s">
        <v>37</v>
      </c>
      <c r="J11" s="725" t="s">
        <v>88</v>
      </c>
      <c r="K11" s="725"/>
      <c r="L11" s="80" t="s">
        <v>45</v>
      </c>
      <c r="M11" s="742" t="str">
        <f>IF(G11="","",D11*G11)</f>
        <v/>
      </c>
      <c r="N11" s="742"/>
      <c r="O11" s="134" t="s">
        <v>38</v>
      </c>
      <c r="W11" s="178" t="s">
        <v>281</v>
      </c>
    </row>
    <row r="12" spans="1:28" ht="21" customHeight="1">
      <c r="A12" s="748"/>
      <c r="B12" s="729" t="s">
        <v>95</v>
      </c>
      <c r="C12" s="138" t="s">
        <v>156</v>
      </c>
      <c r="D12" s="743">
        <v>1500</v>
      </c>
      <c r="E12" s="744"/>
      <c r="F12" s="77" t="s">
        <v>83</v>
      </c>
      <c r="G12" s="633">
        <v>24</v>
      </c>
      <c r="H12" s="633"/>
      <c r="I12" s="29" t="s">
        <v>37</v>
      </c>
      <c r="J12" s="746" t="s">
        <v>88</v>
      </c>
      <c r="K12" s="746"/>
      <c r="L12" s="77" t="s">
        <v>45</v>
      </c>
      <c r="M12" s="958">
        <f t="shared" ref="M12:M14" si="0">IF(G12="","",D12*G12)</f>
        <v>36000</v>
      </c>
      <c r="N12" s="958"/>
      <c r="O12" s="136" t="s">
        <v>38</v>
      </c>
      <c r="W12" s="178" t="s">
        <v>244</v>
      </c>
    </row>
    <row r="13" spans="1:28" ht="21" customHeight="1">
      <c r="A13" s="748"/>
      <c r="B13" s="730"/>
      <c r="C13" s="138" t="s">
        <v>157</v>
      </c>
      <c r="D13" s="743">
        <v>2000</v>
      </c>
      <c r="E13" s="744"/>
      <c r="F13" s="77" t="s">
        <v>83</v>
      </c>
      <c r="G13" s="745"/>
      <c r="H13" s="745"/>
      <c r="I13" s="29" t="s">
        <v>37</v>
      </c>
      <c r="J13" s="746" t="s">
        <v>88</v>
      </c>
      <c r="K13" s="746"/>
      <c r="L13" s="77" t="s">
        <v>45</v>
      </c>
      <c r="M13" s="747" t="str">
        <f t="shared" si="0"/>
        <v/>
      </c>
      <c r="N13" s="747"/>
      <c r="O13" s="136" t="s">
        <v>38</v>
      </c>
      <c r="W13" s="178" t="s">
        <v>223</v>
      </c>
    </row>
    <row r="14" spans="1:28" ht="21" customHeight="1">
      <c r="A14" s="748"/>
      <c r="B14" s="730"/>
      <c r="C14" s="150" t="s">
        <v>158</v>
      </c>
      <c r="D14" s="824">
        <v>2500</v>
      </c>
      <c r="E14" s="825"/>
      <c r="F14" s="151" t="s">
        <v>83</v>
      </c>
      <c r="G14" s="826"/>
      <c r="H14" s="826"/>
      <c r="I14" s="129" t="s">
        <v>37</v>
      </c>
      <c r="J14" s="732" t="s">
        <v>88</v>
      </c>
      <c r="K14" s="732"/>
      <c r="L14" s="151" t="s">
        <v>45</v>
      </c>
      <c r="M14" s="733" t="str">
        <f t="shared" si="0"/>
        <v/>
      </c>
      <c r="N14" s="733"/>
      <c r="O14" s="140" t="s">
        <v>38</v>
      </c>
      <c r="W14" s="178" t="s">
        <v>225</v>
      </c>
    </row>
    <row r="15" spans="1:28" ht="21" customHeight="1" thickBot="1">
      <c r="A15" s="955"/>
      <c r="B15" s="956"/>
      <c r="C15" s="34"/>
      <c r="D15" s="734"/>
      <c r="E15" s="951"/>
      <c r="F15" s="78" t="s">
        <v>83</v>
      </c>
      <c r="G15" s="82"/>
      <c r="H15" s="82"/>
      <c r="I15" s="32" t="s">
        <v>37</v>
      </c>
      <c r="J15" s="732" t="s">
        <v>88</v>
      </c>
      <c r="K15" s="732"/>
      <c r="L15" s="78" t="s">
        <v>45</v>
      </c>
      <c r="M15" s="733" t="str">
        <f>IF(G15="","",D15*G15)</f>
        <v/>
      </c>
      <c r="N15" s="733"/>
      <c r="O15" s="137" t="s">
        <v>10</v>
      </c>
      <c r="W15" s="178" t="s">
        <v>261</v>
      </c>
    </row>
    <row r="16" spans="1:28" ht="21" customHeight="1">
      <c r="A16" s="726" t="s">
        <v>82</v>
      </c>
      <c r="B16" s="738" t="s">
        <v>81</v>
      </c>
      <c r="C16" s="738"/>
      <c r="D16" s="739">
        <v>500</v>
      </c>
      <c r="E16" s="740"/>
      <c r="F16" s="80" t="s">
        <v>83</v>
      </c>
      <c r="G16" s="953">
        <v>24</v>
      </c>
      <c r="H16" s="953"/>
      <c r="I16" s="33" t="s">
        <v>37</v>
      </c>
      <c r="J16" s="725" t="s">
        <v>88</v>
      </c>
      <c r="K16" s="725"/>
      <c r="L16" s="80" t="s">
        <v>45</v>
      </c>
      <c r="M16" s="742">
        <f t="shared" ref="M16:M18" si="1">IF(G16="","",D16*G16)</f>
        <v>12000</v>
      </c>
      <c r="N16" s="742"/>
      <c r="O16" s="134" t="s">
        <v>38</v>
      </c>
      <c r="W16" s="178" t="s">
        <v>260</v>
      </c>
    </row>
    <row r="17" spans="1:30" ht="21" customHeight="1">
      <c r="A17" s="727"/>
      <c r="B17" s="729" t="s">
        <v>95</v>
      </c>
      <c r="C17" s="138" t="s">
        <v>156</v>
      </c>
      <c r="D17" s="743">
        <v>700</v>
      </c>
      <c r="E17" s="744"/>
      <c r="F17" s="77" t="s">
        <v>83</v>
      </c>
      <c r="G17" s="745"/>
      <c r="H17" s="745"/>
      <c r="I17" s="29" t="s">
        <v>37</v>
      </c>
      <c r="J17" s="746" t="s">
        <v>88</v>
      </c>
      <c r="K17" s="746"/>
      <c r="L17" s="77" t="s">
        <v>45</v>
      </c>
      <c r="M17" s="747" t="str">
        <f t="shared" si="1"/>
        <v/>
      </c>
      <c r="N17" s="747"/>
      <c r="O17" s="136" t="s">
        <v>38</v>
      </c>
      <c r="W17" s="178" t="s">
        <v>224</v>
      </c>
    </row>
    <row r="18" spans="1:30" ht="21" customHeight="1">
      <c r="A18" s="727"/>
      <c r="B18" s="730"/>
      <c r="C18" s="138" t="s">
        <v>157</v>
      </c>
      <c r="D18" s="743">
        <v>900</v>
      </c>
      <c r="E18" s="744"/>
      <c r="F18" s="77" t="s">
        <v>83</v>
      </c>
      <c r="G18" s="745"/>
      <c r="H18" s="745"/>
      <c r="I18" s="29" t="s">
        <v>37</v>
      </c>
      <c r="J18" s="746" t="s">
        <v>88</v>
      </c>
      <c r="K18" s="746"/>
      <c r="L18" s="77" t="s">
        <v>45</v>
      </c>
      <c r="M18" s="747" t="str">
        <f t="shared" si="1"/>
        <v/>
      </c>
      <c r="N18" s="747"/>
      <c r="O18" s="136" t="s">
        <v>38</v>
      </c>
      <c r="W18" s="178" t="s">
        <v>226</v>
      </c>
    </row>
    <row r="19" spans="1:30" ht="21" customHeight="1">
      <c r="A19" s="727"/>
      <c r="B19" s="730"/>
      <c r="C19" s="150" t="s">
        <v>158</v>
      </c>
      <c r="D19" s="824">
        <v>1100</v>
      </c>
      <c r="E19" s="825"/>
      <c r="F19" s="151" t="s">
        <v>83</v>
      </c>
      <c r="G19" s="826"/>
      <c r="H19" s="826"/>
      <c r="I19" s="129" t="s">
        <v>37</v>
      </c>
      <c r="J19" s="732" t="s">
        <v>88</v>
      </c>
      <c r="K19" s="732"/>
      <c r="L19" s="151" t="s">
        <v>45</v>
      </c>
      <c r="M19" s="733" t="str">
        <f>IF(G19="","",D19*G19)</f>
        <v/>
      </c>
      <c r="N19" s="733"/>
      <c r="O19" s="140" t="s">
        <v>38</v>
      </c>
      <c r="W19" s="178" t="s">
        <v>262</v>
      </c>
      <c r="X19" s="178"/>
      <c r="Z19" s="178"/>
      <c r="AA19" s="178"/>
      <c r="AB19" s="178"/>
      <c r="AC19" s="178"/>
      <c r="AD19" s="178"/>
    </row>
    <row r="20" spans="1:30" ht="21" customHeight="1" thickBot="1">
      <c r="A20" s="952"/>
      <c r="B20" s="954"/>
      <c r="C20" s="155"/>
      <c r="D20" s="736"/>
      <c r="E20" s="957"/>
      <c r="F20" s="151" t="s">
        <v>83</v>
      </c>
      <c r="G20" s="152"/>
      <c r="H20" s="152"/>
      <c r="I20" s="129" t="s">
        <v>37</v>
      </c>
      <c r="J20" s="732" t="s">
        <v>88</v>
      </c>
      <c r="K20" s="732"/>
      <c r="L20" s="151" t="s">
        <v>45</v>
      </c>
      <c r="M20" s="733" t="str">
        <f>IF(G20="","",D20*G20)</f>
        <v/>
      </c>
      <c r="N20" s="733"/>
      <c r="O20" s="140" t="s">
        <v>38</v>
      </c>
      <c r="W20" s="178"/>
      <c r="X20" s="178"/>
      <c r="Y20" s="178"/>
      <c r="Z20" s="178"/>
      <c r="AA20" s="178"/>
      <c r="AB20" s="178"/>
      <c r="AC20" s="178"/>
      <c r="AD20" s="178"/>
    </row>
    <row r="21" spans="1:30" ht="21" customHeight="1">
      <c r="A21" s="832" t="s">
        <v>191</v>
      </c>
      <c r="B21" s="833"/>
      <c r="C21" s="834"/>
      <c r="D21" s="740">
        <v>4800</v>
      </c>
      <c r="E21" s="891"/>
      <c r="F21" s="80" t="s">
        <v>83</v>
      </c>
      <c r="G21" s="741"/>
      <c r="H21" s="892"/>
      <c r="I21" s="33" t="s">
        <v>192</v>
      </c>
      <c r="J21" s="725" t="s">
        <v>88</v>
      </c>
      <c r="K21" s="725"/>
      <c r="L21" s="80" t="s">
        <v>45</v>
      </c>
      <c r="M21" s="742" t="str">
        <f>IF(G21="","",D21*G21)</f>
        <v/>
      </c>
      <c r="N21" s="742"/>
      <c r="O21" s="134" t="s">
        <v>38</v>
      </c>
    </row>
    <row r="22" spans="1:30" ht="21" customHeight="1" thickBot="1">
      <c r="A22" s="948"/>
      <c r="B22" s="949"/>
      <c r="C22" s="950"/>
      <c r="D22" s="838">
        <v>5000</v>
      </c>
      <c r="E22" s="893"/>
      <c r="F22" s="78" t="s">
        <v>83</v>
      </c>
      <c r="G22" s="894">
        <v>5</v>
      </c>
      <c r="H22" s="895"/>
      <c r="I22" s="32" t="s">
        <v>192</v>
      </c>
      <c r="J22" s="792" t="s">
        <v>88</v>
      </c>
      <c r="K22" s="792"/>
      <c r="L22" s="78" t="s">
        <v>45</v>
      </c>
      <c r="M22" s="793">
        <f>IF(G22="","",D22*G22)</f>
        <v>25000</v>
      </c>
      <c r="N22" s="793"/>
      <c r="O22" s="137" t="s">
        <v>38</v>
      </c>
    </row>
    <row r="23" spans="1:30" ht="21" customHeight="1" thickBot="1">
      <c r="A23" s="794" t="s">
        <v>47</v>
      </c>
      <c r="B23" s="795"/>
      <c r="C23" s="795"/>
      <c r="D23" s="795"/>
      <c r="E23" s="795"/>
      <c r="F23" s="795"/>
      <c r="G23" s="795"/>
      <c r="H23" s="795"/>
      <c r="I23" s="795"/>
      <c r="J23" s="795"/>
      <c r="K23" s="795"/>
      <c r="L23" s="819">
        <f>SUM(M8:N22)</f>
        <v>127000</v>
      </c>
      <c r="M23" s="820"/>
      <c r="N23" s="820"/>
      <c r="O23" s="139" t="s">
        <v>38</v>
      </c>
    </row>
    <row r="24" spans="1:30" ht="21" customHeight="1">
      <c r="A24" s="844" t="s">
        <v>48</v>
      </c>
      <c r="B24" s="846" t="s">
        <v>89</v>
      </c>
      <c r="C24" s="847"/>
      <c r="D24" s="35" t="s">
        <v>80</v>
      </c>
      <c r="E24" s="171">
        <v>100</v>
      </c>
      <c r="F24" s="37" t="s">
        <v>83</v>
      </c>
      <c r="G24" s="170">
        <v>24</v>
      </c>
      <c r="H24" s="37" t="s">
        <v>102</v>
      </c>
      <c r="I24" s="174">
        <v>4</v>
      </c>
      <c r="J24" s="37" t="s">
        <v>103</v>
      </c>
      <c r="K24" s="37" t="s">
        <v>101</v>
      </c>
      <c r="L24" s="80" t="s">
        <v>45</v>
      </c>
      <c r="M24" s="848">
        <f>IF(E24="","",E24*G24*I24)</f>
        <v>9600</v>
      </c>
      <c r="N24" s="848"/>
      <c r="O24" s="134" t="s">
        <v>38</v>
      </c>
    </row>
    <row r="25" spans="1:30" ht="21" customHeight="1" thickBot="1">
      <c r="A25" s="845"/>
      <c r="B25" s="849" t="s">
        <v>49</v>
      </c>
      <c r="C25" s="842"/>
      <c r="D25" s="39" t="s">
        <v>80</v>
      </c>
      <c r="E25" s="172">
        <v>50</v>
      </c>
      <c r="F25" s="78" t="s">
        <v>83</v>
      </c>
      <c r="G25" s="173">
        <v>24</v>
      </c>
      <c r="H25" s="78" t="s">
        <v>102</v>
      </c>
      <c r="I25" s="175">
        <v>4</v>
      </c>
      <c r="J25" s="78" t="s">
        <v>103</v>
      </c>
      <c r="K25" s="78" t="s">
        <v>101</v>
      </c>
      <c r="L25" s="78" t="s">
        <v>45</v>
      </c>
      <c r="M25" s="793">
        <f>IF(E25="","",E25*G25*I25)</f>
        <v>4800</v>
      </c>
      <c r="N25" s="793"/>
      <c r="O25" s="137" t="s">
        <v>38</v>
      </c>
    </row>
    <row r="26" spans="1:30" ht="21" customHeight="1" thickBot="1">
      <c r="A26" s="813" t="s">
        <v>96</v>
      </c>
      <c r="B26" s="814"/>
      <c r="C26" s="814"/>
      <c r="D26" s="815"/>
      <c r="E26" s="816"/>
      <c r="F26" s="816"/>
      <c r="G26" s="816"/>
      <c r="H26" s="816"/>
      <c r="I26" s="816"/>
      <c r="J26" s="816"/>
      <c r="K26" s="816"/>
      <c r="L26" s="43" t="s">
        <v>45</v>
      </c>
      <c r="M26" s="817"/>
      <c r="N26" s="817"/>
      <c r="O26" s="139" t="s">
        <v>38</v>
      </c>
    </row>
    <row r="27" spans="1:30" ht="21" customHeight="1" thickBot="1">
      <c r="A27" s="794" t="s">
        <v>51</v>
      </c>
      <c r="B27" s="795"/>
      <c r="C27" s="795"/>
      <c r="D27" s="795"/>
      <c r="E27" s="795"/>
      <c r="F27" s="795"/>
      <c r="G27" s="795"/>
      <c r="H27" s="795"/>
      <c r="I27" s="795"/>
      <c r="J27" s="795"/>
      <c r="K27" s="818"/>
      <c r="L27" s="819">
        <f>SUM(M24:N26)</f>
        <v>14400</v>
      </c>
      <c r="M27" s="820"/>
      <c r="N27" s="820"/>
      <c r="O27" s="139" t="s">
        <v>38</v>
      </c>
    </row>
    <row r="28" spans="1:30" ht="21" customHeight="1" thickBot="1">
      <c r="A28" s="821" t="s">
        <v>52</v>
      </c>
      <c r="B28" s="822"/>
      <c r="C28" s="822"/>
      <c r="D28" s="822"/>
      <c r="E28" s="822"/>
      <c r="F28" s="822"/>
      <c r="G28" s="822"/>
      <c r="H28" s="822"/>
      <c r="I28" s="822"/>
      <c r="J28" s="822"/>
      <c r="K28" s="823"/>
      <c r="L28" s="819">
        <f>SUM(L23,L27)</f>
        <v>141400</v>
      </c>
      <c r="M28" s="820"/>
      <c r="N28" s="820"/>
      <c r="O28" s="139" t="s">
        <v>38</v>
      </c>
    </row>
    <row r="29" spans="1:30" ht="19">
      <c r="A29" s="24"/>
      <c r="B29" s="24"/>
      <c r="C29" s="24"/>
      <c r="D29" s="20"/>
      <c r="E29" s="44"/>
      <c r="F29" s="44"/>
      <c r="G29" s="44"/>
      <c r="H29" s="44"/>
      <c r="I29" s="20"/>
      <c r="J29" s="44"/>
      <c r="K29" s="44"/>
      <c r="L29" s="44"/>
      <c r="M29" s="44"/>
      <c r="O29" s="23"/>
      <c r="P29" s="23"/>
    </row>
    <row r="30" spans="1:30" ht="21" customHeight="1" thickBot="1">
      <c r="A30" s="801" t="s">
        <v>53</v>
      </c>
      <c r="B30" s="801"/>
      <c r="C30" s="801"/>
      <c r="D30" s="45"/>
      <c r="E30" s="45"/>
      <c r="F30" s="45"/>
      <c r="G30" s="45"/>
      <c r="H30" s="45"/>
      <c r="I30" s="45"/>
      <c r="J30" s="45"/>
      <c r="K30" s="45"/>
      <c r="L30" s="45"/>
      <c r="M30" s="45"/>
      <c r="N30" s="45"/>
      <c r="O30" s="45"/>
      <c r="P30" s="46"/>
    </row>
    <row r="31" spans="1:30" ht="21" customHeight="1" thickBot="1">
      <c r="A31" s="756" t="s">
        <v>54</v>
      </c>
      <c r="B31" s="757"/>
      <c r="C31" s="802"/>
      <c r="D31" s="803" t="s">
        <v>55</v>
      </c>
      <c r="E31" s="757"/>
      <c r="F31" s="757"/>
      <c r="G31" s="757"/>
      <c r="H31" s="757"/>
      <c r="I31" s="757"/>
      <c r="J31" s="757"/>
      <c r="K31" s="802"/>
      <c r="L31" s="803" t="s">
        <v>56</v>
      </c>
      <c r="M31" s="757"/>
      <c r="N31" s="757"/>
      <c r="O31" s="804"/>
      <c r="P31" s="47"/>
    </row>
    <row r="32" spans="1:30" ht="21" customHeight="1">
      <c r="A32" s="805" t="s">
        <v>183</v>
      </c>
      <c r="B32" s="806"/>
      <c r="C32" s="807"/>
      <c r="D32" s="808" t="s">
        <v>214</v>
      </c>
      <c r="E32" s="809"/>
      <c r="F32" s="809"/>
      <c r="G32" s="809"/>
      <c r="H32" s="809"/>
      <c r="I32" s="809"/>
      <c r="J32" s="809"/>
      <c r="K32" s="810"/>
      <c r="L32" s="811">
        <v>24000</v>
      </c>
      <c r="M32" s="812"/>
      <c r="N32" s="812"/>
      <c r="O32" s="134" t="s">
        <v>38</v>
      </c>
      <c r="Q32" s="23" t="s">
        <v>94</v>
      </c>
      <c r="S32" s="23" t="s">
        <v>57</v>
      </c>
    </row>
    <row r="33" spans="1:26" ht="21" customHeight="1">
      <c r="A33" s="796" t="s">
        <v>58</v>
      </c>
      <c r="B33" s="797"/>
      <c r="C33" s="798"/>
      <c r="D33" s="720" t="s">
        <v>215</v>
      </c>
      <c r="E33" s="721"/>
      <c r="F33" s="721"/>
      <c r="G33" s="721"/>
      <c r="H33" s="721"/>
      <c r="I33" s="721"/>
      <c r="J33" s="721"/>
      <c r="K33" s="722"/>
      <c r="L33" s="723">
        <v>45000</v>
      </c>
      <c r="M33" s="724"/>
      <c r="N33" s="724"/>
      <c r="O33" s="135" t="s">
        <v>38</v>
      </c>
      <c r="Q33" s="23" t="s">
        <v>58</v>
      </c>
      <c r="S33" s="23" t="s">
        <v>59</v>
      </c>
    </row>
    <row r="34" spans="1:26" ht="21" customHeight="1">
      <c r="A34" s="796" t="s">
        <v>60</v>
      </c>
      <c r="B34" s="797"/>
      <c r="C34" s="798"/>
      <c r="D34" s="720" t="s">
        <v>216</v>
      </c>
      <c r="E34" s="721"/>
      <c r="F34" s="721"/>
      <c r="G34" s="721"/>
      <c r="H34" s="721"/>
      <c r="I34" s="721"/>
      <c r="J34" s="721"/>
      <c r="K34" s="722"/>
      <c r="L34" s="723">
        <v>5000</v>
      </c>
      <c r="M34" s="724"/>
      <c r="N34" s="724"/>
      <c r="O34" s="140" t="s">
        <v>38</v>
      </c>
      <c r="Q34" s="23" t="s">
        <v>60</v>
      </c>
    </row>
    <row r="35" spans="1:26" ht="21" customHeight="1">
      <c r="A35" s="796" t="s">
        <v>61</v>
      </c>
      <c r="B35" s="797"/>
      <c r="C35" s="798"/>
      <c r="D35" s="720" t="s">
        <v>217</v>
      </c>
      <c r="E35" s="721"/>
      <c r="F35" s="721"/>
      <c r="G35" s="721"/>
      <c r="H35" s="721"/>
      <c r="I35" s="721"/>
      <c r="J35" s="721"/>
      <c r="K35" s="722"/>
      <c r="L35" s="723">
        <v>4000</v>
      </c>
      <c r="M35" s="724"/>
      <c r="N35" s="724"/>
      <c r="O35" s="140" t="s">
        <v>38</v>
      </c>
      <c r="Q35" s="23" t="s">
        <v>61</v>
      </c>
      <c r="U35" s="178"/>
      <c r="V35" s="178"/>
      <c r="W35" s="178" t="s">
        <v>245</v>
      </c>
    </row>
    <row r="36" spans="1:26" ht="21" customHeight="1">
      <c r="A36" s="796" t="s">
        <v>63</v>
      </c>
      <c r="B36" s="797"/>
      <c r="C36" s="798"/>
      <c r="D36" s="720" t="s">
        <v>218</v>
      </c>
      <c r="E36" s="721"/>
      <c r="F36" s="721"/>
      <c r="G36" s="721"/>
      <c r="H36" s="721"/>
      <c r="I36" s="721"/>
      <c r="J36" s="721"/>
      <c r="K36" s="722"/>
      <c r="L36" s="723">
        <v>12000</v>
      </c>
      <c r="M36" s="724"/>
      <c r="N36" s="724"/>
      <c r="O36" s="140" t="s">
        <v>38</v>
      </c>
      <c r="Q36" s="23" t="s">
        <v>63</v>
      </c>
      <c r="U36" s="178"/>
      <c r="V36" s="178"/>
      <c r="W36" s="178" t="s">
        <v>264</v>
      </c>
      <c r="Z36" s="86"/>
    </row>
    <row r="37" spans="1:26" ht="21" customHeight="1">
      <c r="A37" s="796" t="s">
        <v>62</v>
      </c>
      <c r="B37" s="797"/>
      <c r="C37" s="798"/>
      <c r="D37" s="720" t="s">
        <v>219</v>
      </c>
      <c r="E37" s="721"/>
      <c r="F37" s="721"/>
      <c r="G37" s="721"/>
      <c r="H37" s="721"/>
      <c r="I37" s="721"/>
      <c r="J37" s="721"/>
      <c r="K37" s="722"/>
      <c r="L37" s="723">
        <v>12000</v>
      </c>
      <c r="M37" s="724"/>
      <c r="N37" s="724"/>
      <c r="O37" s="136" t="s">
        <v>38</v>
      </c>
      <c r="Q37" s="23" t="s">
        <v>62</v>
      </c>
      <c r="U37" s="178"/>
      <c r="V37" s="178"/>
      <c r="W37" s="178" t="s">
        <v>265</v>
      </c>
    </row>
    <row r="38" spans="1:26" ht="21" customHeight="1">
      <c r="A38" s="796" t="s">
        <v>137</v>
      </c>
      <c r="B38" s="797"/>
      <c r="C38" s="798"/>
      <c r="D38" s="720"/>
      <c r="E38" s="721"/>
      <c r="F38" s="721"/>
      <c r="G38" s="721"/>
      <c r="H38" s="721"/>
      <c r="I38" s="721"/>
      <c r="J38" s="721"/>
      <c r="K38" s="722"/>
      <c r="L38" s="799"/>
      <c r="M38" s="800"/>
      <c r="N38" s="800"/>
      <c r="O38" s="136" t="s">
        <v>10</v>
      </c>
      <c r="U38" s="178"/>
      <c r="V38" s="178"/>
      <c r="W38" s="178" t="s">
        <v>246</v>
      </c>
    </row>
    <row r="39" spans="1:26" ht="21" customHeight="1" thickBot="1">
      <c r="A39" s="796" t="s">
        <v>50</v>
      </c>
      <c r="B39" s="797"/>
      <c r="C39" s="798"/>
      <c r="D39" s="720"/>
      <c r="E39" s="721"/>
      <c r="F39" s="721"/>
      <c r="G39" s="721"/>
      <c r="H39" s="721"/>
      <c r="I39" s="721"/>
      <c r="J39" s="721"/>
      <c r="K39" s="722"/>
      <c r="L39" s="723"/>
      <c r="M39" s="724"/>
      <c r="N39" s="724"/>
      <c r="O39" s="136" t="s">
        <v>38</v>
      </c>
      <c r="Q39" s="23" t="s">
        <v>50</v>
      </c>
      <c r="W39" s="238" t="s">
        <v>263</v>
      </c>
    </row>
    <row r="40" spans="1:26" ht="21" customHeight="1" thickBot="1">
      <c r="A40" s="787" t="s">
        <v>191</v>
      </c>
      <c r="B40" s="944"/>
      <c r="C40" s="945"/>
      <c r="D40" s="779">
        <f>IF(G19="",5000,4800)</f>
        <v>5000</v>
      </c>
      <c r="E40" s="946"/>
      <c r="F40" s="176" t="s">
        <v>83</v>
      </c>
      <c r="G40" s="781">
        <f>IF(G21="",G22,G21)</f>
        <v>5</v>
      </c>
      <c r="H40" s="947"/>
      <c r="I40" s="176" t="s">
        <v>192</v>
      </c>
      <c r="J40" s="176"/>
      <c r="K40" s="177"/>
      <c r="L40" s="783">
        <f>IF(M21="",M22,M21)</f>
        <v>25000</v>
      </c>
      <c r="M40" s="946"/>
      <c r="N40" s="946"/>
      <c r="O40" s="139" t="s">
        <v>38</v>
      </c>
      <c r="W40" s="178" t="s">
        <v>266</v>
      </c>
    </row>
    <row r="41" spans="1:26" ht="21" customHeight="1" thickBot="1">
      <c r="A41" s="784" t="s">
        <v>285</v>
      </c>
      <c r="B41" s="785"/>
      <c r="C41" s="785"/>
      <c r="D41" s="785"/>
      <c r="E41" s="785"/>
      <c r="F41" s="785"/>
      <c r="G41" s="785"/>
      <c r="H41" s="785"/>
      <c r="I41" s="785"/>
      <c r="J41" s="785"/>
      <c r="K41" s="786"/>
      <c r="L41" s="940">
        <f>SUM(L32:N40)</f>
        <v>127000</v>
      </c>
      <c r="M41" s="941"/>
      <c r="N41" s="941"/>
      <c r="O41" s="141" t="s">
        <v>288</v>
      </c>
      <c r="W41" s="178"/>
    </row>
    <row r="42" spans="1:26" ht="21" customHeight="1" thickBot="1">
      <c r="A42" s="48" t="s">
        <v>49</v>
      </c>
      <c r="B42" s="913"/>
      <c r="C42" s="914"/>
      <c r="D42" s="937" t="s">
        <v>221</v>
      </c>
      <c r="E42" s="938"/>
      <c r="F42" s="938"/>
      <c r="G42" s="938"/>
      <c r="H42" s="938"/>
      <c r="I42" s="938"/>
      <c r="J42" s="938"/>
      <c r="K42" s="939"/>
      <c r="L42" s="774">
        <f>M25</f>
        <v>4800</v>
      </c>
      <c r="M42" s="775"/>
      <c r="N42" s="775"/>
      <c r="O42" s="137" t="s">
        <v>38</v>
      </c>
      <c r="W42" s="178" t="s">
        <v>282</v>
      </c>
    </row>
    <row r="43" spans="1:26" ht="21" customHeight="1" thickBot="1">
      <c r="A43" s="796" t="s">
        <v>50</v>
      </c>
      <c r="B43" s="797"/>
      <c r="C43" s="798"/>
      <c r="D43" s="720" t="s">
        <v>220</v>
      </c>
      <c r="E43" s="721"/>
      <c r="F43" s="721"/>
      <c r="G43" s="721"/>
      <c r="H43" s="721"/>
      <c r="I43" s="721"/>
      <c r="J43" s="721"/>
      <c r="K43" s="722"/>
      <c r="L43" s="767">
        <v>9600</v>
      </c>
      <c r="M43" s="768"/>
      <c r="N43" s="768"/>
      <c r="O43" s="140" t="s">
        <v>38</v>
      </c>
      <c r="W43" s="178" t="s">
        <v>283</v>
      </c>
    </row>
    <row r="44" spans="1:26" ht="17" thickBot="1">
      <c r="A44" s="784" t="s">
        <v>287</v>
      </c>
      <c r="B44" s="785"/>
      <c r="C44" s="785"/>
      <c r="D44" s="785"/>
      <c r="E44" s="785"/>
      <c r="F44" s="785"/>
      <c r="G44" s="785"/>
      <c r="H44" s="785"/>
      <c r="I44" s="785"/>
      <c r="J44" s="785"/>
      <c r="K44" s="786"/>
      <c r="L44" s="942">
        <f>SUM(L42:N43)</f>
        <v>14400</v>
      </c>
      <c r="M44" s="943"/>
      <c r="N44" s="943"/>
      <c r="O44" s="139" t="s">
        <v>288</v>
      </c>
      <c r="W44" s="178" t="s">
        <v>227</v>
      </c>
    </row>
    <row r="45" spans="1:26" ht="18.5" customHeight="1" thickBot="1">
      <c r="A45" s="752" t="s">
        <v>64</v>
      </c>
      <c r="B45" s="753"/>
      <c r="C45" s="753"/>
      <c r="D45" s="753"/>
      <c r="E45" s="753"/>
      <c r="F45" s="753"/>
      <c r="G45" s="753"/>
      <c r="H45" s="753"/>
      <c r="I45" s="753"/>
      <c r="J45" s="753"/>
      <c r="K45" s="753"/>
      <c r="L45" s="754">
        <f>L41+L44</f>
        <v>141400</v>
      </c>
      <c r="M45" s="755"/>
      <c r="N45" s="755"/>
      <c r="O45" s="141" t="s">
        <v>38</v>
      </c>
      <c r="W45" s="178"/>
    </row>
    <row r="46" spans="1:26" ht="21" customHeight="1" thickBot="1">
      <c r="P46" s="50"/>
      <c r="W46" s="239" t="s">
        <v>267</v>
      </c>
    </row>
    <row r="47" spans="1:26" ht="23.25" customHeight="1" thickBot="1">
      <c r="A47" s="756" t="s">
        <v>52</v>
      </c>
      <c r="B47" s="757"/>
      <c r="C47" s="758">
        <f>L28</f>
        <v>141400</v>
      </c>
      <c r="D47" s="758"/>
      <c r="E47" s="43" t="s">
        <v>65</v>
      </c>
      <c r="F47" s="757" t="s">
        <v>64</v>
      </c>
      <c r="G47" s="757"/>
      <c r="H47" s="757"/>
      <c r="I47" s="759">
        <f>L45</f>
        <v>141400</v>
      </c>
      <c r="J47" s="759"/>
      <c r="K47" s="759"/>
      <c r="L47" s="43" t="s">
        <v>66</v>
      </c>
      <c r="M47" s="760">
        <f>IF(C47="","",C47-I47)</f>
        <v>0</v>
      </c>
      <c r="N47" s="760"/>
      <c r="O47" s="49" t="s">
        <v>10</v>
      </c>
    </row>
    <row r="48" spans="1:26" ht="18">
      <c r="A48" s="840" t="s">
        <v>195</v>
      </c>
      <c r="B48" s="925"/>
      <c r="C48" s="925"/>
      <c r="D48" s="925"/>
      <c r="E48" s="925"/>
      <c r="F48" s="925"/>
      <c r="G48" s="925"/>
      <c r="H48" s="925"/>
      <c r="I48" s="925"/>
      <c r="J48" s="925"/>
      <c r="K48" s="925"/>
      <c r="L48" s="925"/>
      <c r="M48" s="925"/>
      <c r="N48" s="925"/>
      <c r="O48" s="925"/>
    </row>
    <row r="49" spans="26:26">
      <c r="Z49" s="23" t="str">
        <f>IF('計画書(通)'!H28="","",'計画書(通)'!H28)</f>
        <v/>
      </c>
    </row>
  </sheetData>
  <mergeCells count="140">
    <mergeCell ref="E1:G1"/>
    <mergeCell ref="A3:B3"/>
    <mergeCell ref="C3:N3"/>
    <mergeCell ref="A4:B4"/>
    <mergeCell ref="C4:N4"/>
    <mergeCell ref="A5:B5"/>
    <mergeCell ref="C5:N5"/>
    <mergeCell ref="J9:K9"/>
    <mergeCell ref="M9:N9"/>
    <mergeCell ref="B10:C10"/>
    <mergeCell ref="G10:H10"/>
    <mergeCell ref="J10:K10"/>
    <mergeCell ref="M10:N10"/>
    <mergeCell ref="A7:C7"/>
    <mergeCell ref="D7:E7"/>
    <mergeCell ref="G7:H7"/>
    <mergeCell ref="N7:O7"/>
    <mergeCell ref="A8:A10"/>
    <mergeCell ref="B8:C8"/>
    <mergeCell ref="G8:K8"/>
    <mergeCell ref="M8:N8"/>
    <mergeCell ref="B9:C9"/>
    <mergeCell ref="G9:H9"/>
    <mergeCell ref="M12:N12"/>
    <mergeCell ref="D13:E13"/>
    <mergeCell ref="G13:H13"/>
    <mergeCell ref="J13:K13"/>
    <mergeCell ref="M13:N13"/>
    <mergeCell ref="D14:E14"/>
    <mergeCell ref="G14:H14"/>
    <mergeCell ref="J14:K14"/>
    <mergeCell ref="M14:N14"/>
    <mergeCell ref="D12:E12"/>
    <mergeCell ref="G12:H12"/>
    <mergeCell ref="J12:K12"/>
    <mergeCell ref="D15:E15"/>
    <mergeCell ref="J15:K15"/>
    <mergeCell ref="M15:N15"/>
    <mergeCell ref="A16:A20"/>
    <mergeCell ref="B16:C16"/>
    <mergeCell ref="D16:E16"/>
    <mergeCell ref="G16:H16"/>
    <mergeCell ref="J16:K16"/>
    <mergeCell ref="M16:N16"/>
    <mergeCell ref="B17:B20"/>
    <mergeCell ref="A11:A15"/>
    <mergeCell ref="B11:C11"/>
    <mergeCell ref="D11:E11"/>
    <mergeCell ref="G11:H11"/>
    <mergeCell ref="J11:K11"/>
    <mergeCell ref="M11:N11"/>
    <mergeCell ref="B12:B15"/>
    <mergeCell ref="D19:E19"/>
    <mergeCell ref="G19:H19"/>
    <mergeCell ref="J19:K19"/>
    <mergeCell ref="M19:N19"/>
    <mergeCell ref="D20:E20"/>
    <mergeCell ref="J20:K20"/>
    <mergeCell ref="M20:N20"/>
    <mergeCell ref="D17:E17"/>
    <mergeCell ref="G17:H17"/>
    <mergeCell ref="J17:K17"/>
    <mergeCell ref="M17:N17"/>
    <mergeCell ref="D18:E18"/>
    <mergeCell ref="G18:H18"/>
    <mergeCell ref="J18:K18"/>
    <mergeCell ref="M18:N18"/>
    <mergeCell ref="A23:K23"/>
    <mergeCell ref="L23:N23"/>
    <mergeCell ref="A24:A25"/>
    <mergeCell ref="B24:C24"/>
    <mergeCell ref="M24:N24"/>
    <mergeCell ref="B25:C25"/>
    <mergeCell ref="M25:N25"/>
    <mergeCell ref="A21:C22"/>
    <mergeCell ref="D21:E21"/>
    <mergeCell ref="G21:H21"/>
    <mergeCell ref="J21:K21"/>
    <mergeCell ref="M21:N21"/>
    <mergeCell ref="D22:E22"/>
    <mergeCell ref="G22:H22"/>
    <mergeCell ref="J22:K22"/>
    <mergeCell ref="M22:N22"/>
    <mergeCell ref="A30:C30"/>
    <mergeCell ref="A31:C31"/>
    <mergeCell ref="D31:K31"/>
    <mergeCell ref="L31:O31"/>
    <mergeCell ref="A32:C32"/>
    <mergeCell ref="D32:K32"/>
    <mergeCell ref="L32:N32"/>
    <mergeCell ref="A26:C26"/>
    <mergeCell ref="D26:K26"/>
    <mergeCell ref="M26:N26"/>
    <mergeCell ref="A27:K27"/>
    <mergeCell ref="L27:N27"/>
    <mergeCell ref="A28:K28"/>
    <mergeCell ref="L28:N28"/>
    <mergeCell ref="A35:C35"/>
    <mergeCell ref="D35:K35"/>
    <mergeCell ref="L35:N35"/>
    <mergeCell ref="A36:C36"/>
    <mergeCell ref="D36:K36"/>
    <mergeCell ref="L36:N36"/>
    <mergeCell ref="A33:C33"/>
    <mergeCell ref="D33:K33"/>
    <mergeCell ref="L33:N33"/>
    <mergeCell ref="A34:C34"/>
    <mergeCell ref="D34:K34"/>
    <mergeCell ref="L34:N34"/>
    <mergeCell ref="A37:C37"/>
    <mergeCell ref="D37:K37"/>
    <mergeCell ref="L37:N37"/>
    <mergeCell ref="A38:C38"/>
    <mergeCell ref="D38:K38"/>
    <mergeCell ref="L38:N38"/>
    <mergeCell ref="A40:C40"/>
    <mergeCell ref="D40:E40"/>
    <mergeCell ref="G40:H40"/>
    <mergeCell ref="L40:N40"/>
    <mergeCell ref="A48:O48"/>
    <mergeCell ref="A45:K45"/>
    <mergeCell ref="L45:N45"/>
    <mergeCell ref="A39:C39"/>
    <mergeCell ref="D39:K39"/>
    <mergeCell ref="L39:N39"/>
    <mergeCell ref="B42:C42"/>
    <mergeCell ref="D42:K42"/>
    <mergeCell ref="L42:N42"/>
    <mergeCell ref="A41:K41"/>
    <mergeCell ref="L41:N41"/>
    <mergeCell ref="A43:C43"/>
    <mergeCell ref="D43:K43"/>
    <mergeCell ref="L43:N43"/>
    <mergeCell ref="A44:K44"/>
    <mergeCell ref="L44:N44"/>
    <mergeCell ref="A47:B47"/>
    <mergeCell ref="C47:D47"/>
    <mergeCell ref="F47:H47"/>
    <mergeCell ref="I47:K47"/>
    <mergeCell ref="M47:N47"/>
  </mergeCells>
  <phoneticPr fontId="1"/>
  <conditionalFormatting sqref="G9:H9">
    <cfRule type="expression" dxfId="0" priority="1">
      <formula>$D$9="年間"</formula>
    </cfRule>
  </conditionalFormatting>
  <dataValidations count="2">
    <dataValidation type="list" allowBlank="1" showInputMessage="1" showErrorMessage="1" sqref="D9" xr:uid="{707E5588-4EF0-419F-9A39-230888F32330}">
      <formula1>"1回,年間"</formula1>
    </dataValidation>
    <dataValidation type="whole" allowBlank="1" showInputMessage="1" showErrorMessage="1" sqref="E8" xr:uid="{CBCB0321-E2A0-4626-8CD4-95D26E463B53}">
      <formula1>1</formula1>
      <formula2>30000</formula2>
    </dataValidation>
  </dataValidations>
  <printOptions horizontalCentered="1" verticalCentered="1"/>
  <pageMargins left="0.59055118110236227" right="0.31496062992125984" top="0.39370078740157483" bottom="0.19685039370078741" header="0.31496062992125984" footer="0.31496062992125984"/>
  <pageSetup paperSize="8" scale="7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
              <controlPr defaultSize="0" autoFill="0" autoLine="0" autoPict="0">
                <anchor moveWithCells="1">
                  <from>
                    <xdr:col>1</xdr:col>
                    <xdr:colOff>215900</xdr:colOff>
                    <xdr:row>41</xdr:row>
                    <xdr:rowOff>25400</xdr:rowOff>
                  </from>
                  <to>
                    <xdr:col>1</xdr:col>
                    <xdr:colOff>635000</xdr:colOff>
                    <xdr:row>41</xdr:row>
                    <xdr:rowOff>222250</xdr:rowOff>
                  </to>
                </anchor>
              </controlPr>
            </control>
          </mc:Choice>
        </mc:AlternateContent>
        <mc:AlternateContent xmlns:mc="http://schemas.openxmlformats.org/markup-compatibility/2006">
          <mc:Choice Requires="x14">
            <control shapeId="52226" r:id="rId5" name="Check Box 2">
              <controlPr defaultSize="0" autoFill="0" autoLine="0" autoPict="0">
                <anchor moveWithCells="1">
                  <from>
                    <xdr:col>2</xdr:col>
                    <xdr:colOff>38100</xdr:colOff>
                    <xdr:row>41</xdr:row>
                    <xdr:rowOff>12700</xdr:rowOff>
                  </from>
                  <to>
                    <xdr:col>2</xdr:col>
                    <xdr:colOff>457200</xdr:colOff>
                    <xdr:row>41</xdr:row>
                    <xdr:rowOff>254000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sheetPr>
  <dimension ref="A1:P30"/>
  <sheetViews>
    <sheetView showGridLines="0" view="pageBreakPreview" topLeftCell="A25" zoomScaleNormal="100" zoomScaleSheetLayoutView="100" workbookViewId="0">
      <selection activeCell="B7" sqref="B7:C7"/>
    </sheetView>
  </sheetViews>
  <sheetFormatPr defaultRowHeight="32.25" customHeight="1"/>
  <cols>
    <col min="1" max="1" width="22.58203125" style="126" customWidth="1"/>
    <col min="2" max="2" width="48.58203125" style="131" customWidth="1"/>
    <col min="3" max="3" width="9" style="132"/>
    <col min="4" max="256" width="9" style="126"/>
    <col min="257" max="257" width="22.58203125" style="126" customWidth="1"/>
    <col min="258" max="258" width="48.58203125" style="126" customWidth="1"/>
    <col min="259" max="512" width="9" style="126"/>
    <col min="513" max="513" width="22.58203125" style="126" customWidth="1"/>
    <col min="514" max="514" width="48.58203125" style="126" customWidth="1"/>
    <col min="515" max="768" width="9" style="126"/>
    <col min="769" max="769" width="22.58203125" style="126" customWidth="1"/>
    <col min="770" max="770" width="48.58203125" style="126" customWidth="1"/>
    <col min="771" max="1024" width="9" style="126"/>
    <col min="1025" max="1025" width="22.58203125" style="126" customWidth="1"/>
    <col min="1026" max="1026" width="48.58203125" style="126" customWidth="1"/>
    <col min="1027" max="1280" width="9" style="126"/>
    <col min="1281" max="1281" width="22.58203125" style="126" customWidth="1"/>
    <col min="1282" max="1282" width="48.58203125" style="126" customWidth="1"/>
    <col min="1283" max="1536" width="9" style="126"/>
    <col min="1537" max="1537" width="22.58203125" style="126" customWidth="1"/>
    <col min="1538" max="1538" width="48.58203125" style="126" customWidth="1"/>
    <col min="1539" max="1792" width="9" style="126"/>
    <col min="1793" max="1793" width="22.58203125" style="126" customWidth="1"/>
    <col min="1794" max="1794" width="48.58203125" style="126" customWidth="1"/>
    <col min="1795" max="2048" width="9" style="126"/>
    <col min="2049" max="2049" width="22.58203125" style="126" customWidth="1"/>
    <col min="2050" max="2050" width="48.58203125" style="126" customWidth="1"/>
    <col min="2051" max="2304" width="9" style="126"/>
    <col min="2305" max="2305" width="22.58203125" style="126" customWidth="1"/>
    <col min="2306" max="2306" width="48.58203125" style="126" customWidth="1"/>
    <col min="2307" max="2560" width="9" style="126"/>
    <col min="2561" max="2561" width="22.58203125" style="126" customWidth="1"/>
    <col min="2562" max="2562" width="48.58203125" style="126" customWidth="1"/>
    <col min="2563" max="2816" width="9" style="126"/>
    <col min="2817" max="2817" width="22.58203125" style="126" customWidth="1"/>
    <col min="2818" max="2818" width="48.58203125" style="126" customWidth="1"/>
    <col min="2819" max="3072" width="9" style="126"/>
    <col min="3073" max="3073" width="22.58203125" style="126" customWidth="1"/>
    <col min="3074" max="3074" width="48.58203125" style="126" customWidth="1"/>
    <col min="3075" max="3328" width="9" style="126"/>
    <col min="3329" max="3329" width="22.58203125" style="126" customWidth="1"/>
    <col min="3330" max="3330" width="48.58203125" style="126" customWidth="1"/>
    <col min="3331" max="3584" width="9" style="126"/>
    <col min="3585" max="3585" width="22.58203125" style="126" customWidth="1"/>
    <col min="3586" max="3586" width="48.58203125" style="126" customWidth="1"/>
    <col min="3587" max="3840" width="9" style="126"/>
    <col min="3841" max="3841" width="22.58203125" style="126" customWidth="1"/>
    <col min="3842" max="3842" width="48.58203125" style="126" customWidth="1"/>
    <col min="3843" max="4096" width="9" style="126"/>
    <col min="4097" max="4097" width="22.58203125" style="126" customWidth="1"/>
    <col min="4098" max="4098" width="48.58203125" style="126" customWidth="1"/>
    <col min="4099" max="4352" width="9" style="126"/>
    <col min="4353" max="4353" width="22.58203125" style="126" customWidth="1"/>
    <col min="4354" max="4354" width="48.58203125" style="126" customWidth="1"/>
    <col min="4355" max="4608" width="9" style="126"/>
    <col min="4609" max="4609" width="22.58203125" style="126" customWidth="1"/>
    <col min="4610" max="4610" width="48.58203125" style="126" customWidth="1"/>
    <col min="4611" max="4864" width="9" style="126"/>
    <col min="4865" max="4865" width="22.58203125" style="126" customWidth="1"/>
    <col min="4866" max="4866" width="48.58203125" style="126" customWidth="1"/>
    <col min="4867" max="5120" width="9" style="126"/>
    <col min="5121" max="5121" width="22.58203125" style="126" customWidth="1"/>
    <col min="5122" max="5122" width="48.58203125" style="126" customWidth="1"/>
    <col min="5123" max="5376" width="9" style="126"/>
    <col min="5377" max="5377" width="22.58203125" style="126" customWidth="1"/>
    <col min="5378" max="5378" width="48.58203125" style="126" customWidth="1"/>
    <col min="5379" max="5632" width="9" style="126"/>
    <col min="5633" max="5633" width="22.58203125" style="126" customWidth="1"/>
    <col min="5634" max="5634" width="48.58203125" style="126" customWidth="1"/>
    <col min="5635" max="5888" width="9" style="126"/>
    <col min="5889" max="5889" width="22.58203125" style="126" customWidth="1"/>
    <col min="5890" max="5890" width="48.58203125" style="126" customWidth="1"/>
    <col min="5891" max="6144" width="9" style="126"/>
    <col min="6145" max="6145" width="22.58203125" style="126" customWidth="1"/>
    <col min="6146" max="6146" width="48.58203125" style="126" customWidth="1"/>
    <col min="6147" max="6400" width="9" style="126"/>
    <col min="6401" max="6401" width="22.58203125" style="126" customWidth="1"/>
    <col min="6402" max="6402" width="48.58203125" style="126" customWidth="1"/>
    <col min="6403" max="6656" width="9" style="126"/>
    <col min="6657" max="6657" width="22.58203125" style="126" customWidth="1"/>
    <col min="6658" max="6658" width="48.58203125" style="126" customWidth="1"/>
    <col min="6659" max="6912" width="9" style="126"/>
    <col min="6913" max="6913" width="22.58203125" style="126" customWidth="1"/>
    <col min="6914" max="6914" width="48.58203125" style="126" customWidth="1"/>
    <col min="6915" max="7168" width="9" style="126"/>
    <col min="7169" max="7169" width="22.58203125" style="126" customWidth="1"/>
    <col min="7170" max="7170" width="48.58203125" style="126" customWidth="1"/>
    <col min="7171" max="7424" width="9" style="126"/>
    <col min="7425" max="7425" width="22.58203125" style="126" customWidth="1"/>
    <col min="7426" max="7426" width="48.58203125" style="126" customWidth="1"/>
    <col min="7427" max="7680" width="9" style="126"/>
    <col min="7681" max="7681" width="22.58203125" style="126" customWidth="1"/>
    <col min="7682" max="7682" width="48.58203125" style="126" customWidth="1"/>
    <col min="7683" max="7936" width="9" style="126"/>
    <col min="7937" max="7937" width="22.58203125" style="126" customWidth="1"/>
    <col min="7938" max="7938" width="48.58203125" style="126" customWidth="1"/>
    <col min="7939" max="8192" width="9" style="126"/>
    <col min="8193" max="8193" width="22.58203125" style="126" customWidth="1"/>
    <col min="8194" max="8194" width="48.58203125" style="126" customWidth="1"/>
    <col min="8195" max="8448" width="9" style="126"/>
    <col min="8449" max="8449" width="22.58203125" style="126" customWidth="1"/>
    <col min="8450" max="8450" width="48.58203125" style="126" customWidth="1"/>
    <col min="8451" max="8704" width="9" style="126"/>
    <col min="8705" max="8705" width="22.58203125" style="126" customWidth="1"/>
    <col min="8706" max="8706" width="48.58203125" style="126" customWidth="1"/>
    <col min="8707" max="8960" width="9" style="126"/>
    <col min="8961" max="8961" width="22.58203125" style="126" customWidth="1"/>
    <col min="8962" max="8962" width="48.58203125" style="126" customWidth="1"/>
    <col min="8963" max="9216" width="9" style="126"/>
    <col min="9217" max="9217" width="22.58203125" style="126" customWidth="1"/>
    <col min="9218" max="9218" width="48.58203125" style="126" customWidth="1"/>
    <col min="9219" max="9472" width="9" style="126"/>
    <col min="9473" max="9473" width="22.58203125" style="126" customWidth="1"/>
    <col min="9474" max="9474" width="48.58203125" style="126" customWidth="1"/>
    <col min="9475" max="9728" width="9" style="126"/>
    <col min="9729" max="9729" width="22.58203125" style="126" customWidth="1"/>
    <col min="9730" max="9730" width="48.58203125" style="126" customWidth="1"/>
    <col min="9731" max="9984" width="9" style="126"/>
    <col min="9985" max="9985" width="22.58203125" style="126" customWidth="1"/>
    <col min="9986" max="9986" width="48.58203125" style="126" customWidth="1"/>
    <col min="9987" max="10240" width="9" style="126"/>
    <col min="10241" max="10241" width="22.58203125" style="126" customWidth="1"/>
    <col min="10242" max="10242" width="48.58203125" style="126" customWidth="1"/>
    <col min="10243" max="10496" width="9" style="126"/>
    <col min="10497" max="10497" width="22.58203125" style="126" customWidth="1"/>
    <col min="10498" max="10498" width="48.58203125" style="126" customWidth="1"/>
    <col min="10499" max="10752" width="9" style="126"/>
    <col min="10753" max="10753" width="22.58203125" style="126" customWidth="1"/>
    <col min="10754" max="10754" width="48.58203125" style="126" customWidth="1"/>
    <col min="10755" max="11008" width="9" style="126"/>
    <col min="11009" max="11009" width="22.58203125" style="126" customWidth="1"/>
    <col min="11010" max="11010" width="48.58203125" style="126" customWidth="1"/>
    <col min="11011" max="11264" width="9" style="126"/>
    <col min="11265" max="11265" width="22.58203125" style="126" customWidth="1"/>
    <col min="11266" max="11266" width="48.58203125" style="126" customWidth="1"/>
    <col min="11267" max="11520" width="9" style="126"/>
    <col min="11521" max="11521" width="22.58203125" style="126" customWidth="1"/>
    <col min="11522" max="11522" width="48.58203125" style="126" customWidth="1"/>
    <col min="11523" max="11776" width="9" style="126"/>
    <col min="11777" max="11777" width="22.58203125" style="126" customWidth="1"/>
    <col min="11778" max="11778" width="48.58203125" style="126" customWidth="1"/>
    <col min="11779" max="12032" width="9" style="126"/>
    <col min="12033" max="12033" width="22.58203125" style="126" customWidth="1"/>
    <col min="12034" max="12034" width="48.58203125" style="126" customWidth="1"/>
    <col min="12035" max="12288" width="9" style="126"/>
    <col min="12289" max="12289" width="22.58203125" style="126" customWidth="1"/>
    <col min="12290" max="12290" width="48.58203125" style="126" customWidth="1"/>
    <col min="12291" max="12544" width="9" style="126"/>
    <col min="12545" max="12545" width="22.58203125" style="126" customWidth="1"/>
    <col min="12546" max="12546" width="48.58203125" style="126" customWidth="1"/>
    <col min="12547" max="12800" width="9" style="126"/>
    <col min="12801" max="12801" width="22.58203125" style="126" customWidth="1"/>
    <col min="12802" max="12802" width="48.58203125" style="126" customWidth="1"/>
    <col min="12803" max="13056" width="9" style="126"/>
    <col min="13057" max="13057" width="22.58203125" style="126" customWidth="1"/>
    <col min="13058" max="13058" width="48.58203125" style="126" customWidth="1"/>
    <col min="13059" max="13312" width="9" style="126"/>
    <col min="13313" max="13313" width="22.58203125" style="126" customWidth="1"/>
    <col min="13314" max="13314" width="48.58203125" style="126" customWidth="1"/>
    <col min="13315" max="13568" width="9" style="126"/>
    <col min="13569" max="13569" width="22.58203125" style="126" customWidth="1"/>
    <col min="13570" max="13570" width="48.58203125" style="126" customWidth="1"/>
    <col min="13571" max="13824" width="9" style="126"/>
    <col min="13825" max="13825" width="22.58203125" style="126" customWidth="1"/>
    <col min="13826" max="13826" width="48.58203125" style="126" customWidth="1"/>
    <col min="13827" max="14080" width="9" style="126"/>
    <col min="14081" max="14081" width="22.58203125" style="126" customWidth="1"/>
    <col min="14082" max="14082" width="48.58203125" style="126" customWidth="1"/>
    <col min="14083" max="14336" width="9" style="126"/>
    <col min="14337" max="14337" width="22.58203125" style="126" customWidth="1"/>
    <col min="14338" max="14338" width="48.58203125" style="126" customWidth="1"/>
    <col min="14339" max="14592" width="9" style="126"/>
    <col min="14593" max="14593" width="22.58203125" style="126" customWidth="1"/>
    <col min="14594" max="14594" width="48.58203125" style="126" customWidth="1"/>
    <col min="14595" max="14848" width="9" style="126"/>
    <col min="14849" max="14849" width="22.58203125" style="126" customWidth="1"/>
    <col min="14850" max="14850" width="48.58203125" style="126" customWidth="1"/>
    <col min="14851" max="15104" width="9" style="126"/>
    <col min="15105" max="15105" width="22.58203125" style="126" customWidth="1"/>
    <col min="15106" max="15106" width="48.58203125" style="126" customWidth="1"/>
    <col min="15107" max="15360" width="9" style="126"/>
    <col min="15361" max="15361" width="22.58203125" style="126" customWidth="1"/>
    <col min="15362" max="15362" width="48.58203125" style="126" customWidth="1"/>
    <col min="15363" max="15616" width="9" style="126"/>
    <col min="15617" max="15617" width="22.58203125" style="126" customWidth="1"/>
    <col min="15618" max="15618" width="48.58203125" style="126" customWidth="1"/>
    <col min="15619" max="15872" width="9" style="126"/>
    <col min="15873" max="15873" width="22.58203125" style="126" customWidth="1"/>
    <col min="15874" max="15874" width="48.58203125" style="126" customWidth="1"/>
    <col min="15875" max="16128" width="9" style="126"/>
    <col min="16129" max="16129" width="22.58203125" style="126" customWidth="1"/>
    <col min="16130" max="16130" width="48.58203125" style="126" customWidth="1"/>
    <col min="16131" max="16384" width="9" style="126"/>
  </cols>
  <sheetData>
    <row r="1" spans="1:16" ht="36" customHeight="1" thickBot="1">
      <c r="A1" s="988" t="s">
        <v>268</v>
      </c>
      <c r="B1" s="989"/>
      <c r="C1" s="989"/>
      <c r="D1" s="202"/>
      <c r="E1" s="202"/>
      <c r="F1" s="202"/>
      <c r="G1" s="202"/>
      <c r="H1" s="202"/>
      <c r="I1" s="202"/>
      <c r="J1" s="202"/>
      <c r="K1" s="202"/>
      <c r="L1" s="202"/>
      <c r="M1" s="202"/>
      <c r="N1" s="202"/>
      <c r="O1" s="202"/>
      <c r="P1" s="203"/>
    </row>
    <row r="2" spans="1:16" ht="36" customHeight="1" thickBot="1">
      <c r="A2" s="127" t="s">
        <v>159</v>
      </c>
      <c r="B2" s="990" t="s">
        <v>160</v>
      </c>
      <c r="C2" s="991"/>
      <c r="P2" s="204"/>
    </row>
    <row r="3" spans="1:16" ht="36" customHeight="1" thickBot="1">
      <c r="A3" s="127" t="s">
        <v>161</v>
      </c>
      <c r="B3" s="992" t="s">
        <v>162</v>
      </c>
      <c r="C3" s="993"/>
      <c r="P3" s="204"/>
    </row>
    <row r="4" spans="1:16" ht="36" customHeight="1" thickBot="1">
      <c r="A4" s="127" t="s">
        <v>189</v>
      </c>
      <c r="B4" s="994" t="str">
        <f>IF('申請書(通)'!Q11="","",'申請書(通)'!Q11)</f>
        <v/>
      </c>
      <c r="C4" s="995"/>
      <c r="P4" s="204"/>
    </row>
    <row r="5" spans="1:16" ht="75" customHeight="1" thickBot="1">
      <c r="A5" s="128" t="s">
        <v>163</v>
      </c>
      <c r="B5" s="996" t="s">
        <v>164</v>
      </c>
      <c r="C5" s="997"/>
      <c r="P5" s="204"/>
    </row>
    <row r="6" spans="1:16" ht="36" customHeight="1" thickBot="1">
      <c r="A6" s="128" t="s">
        <v>165</v>
      </c>
      <c r="B6" s="986" t="s">
        <v>269</v>
      </c>
      <c r="C6" s="987"/>
      <c r="P6" s="204"/>
    </row>
    <row r="7" spans="1:16" ht="36" customHeight="1">
      <c r="A7" s="205" t="s">
        <v>166</v>
      </c>
      <c r="B7" s="698" t="s">
        <v>167</v>
      </c>
      <c r="C7" s="979"/>
      <c r="P7" s="204"/>
    </row>
    <row r="8" spans="1:16" ht="97.5" customHeight="1">
      <c r="A8" s="206" t="s">
        <v>168</v>
      </c>
      <c r="B8" s="980" t="s">
        <v>169</v>
      </c>
      <c r="C8" s="981"/>
      <c r="P8" s="204"/>
    </row>
    <row r="9" spans="1:16" ht="45" customHeight="1">
      <c r="A9" s="207" t="s">
        <v>170</v>
      </c>
      <c r="B9" s="980" t="s">
        <v>171</v>
      </c>
      <c r="C9" s="982"/>
      <c r="P9" s="204"/>
    </row>
    <row r="10" spans="1:16" ht="36" customHeight="1">
      <c r="A10" s="983" t="s">
        <v>172</v>
      </c>
      <c r="B10" s="984" t="s">
        <v>173</v>
      </c>
      <c r="C10" s="985"/>
      <c r="P10" s="204"/>
    </row>
    <row r="11" spans="1:16" ht="36" customHeight="1">
      <c r="A11" s="970"/>
      <c r="B11" s="971" t="s">
        <v>174</v>
      </c>
      <c r="C11" s="975"/>
      <c r="P11" s="204"/>
    </row>
    <row r="12" spans="1:16" ht="24" customHeight="1">
      <c r="A12" s="970" t="s">
        <v>175</v>
      </c>
      <c r="B12" s="971" t="s">
        <v>176</v>
      </c>
      <c r="C12" s="972"/>
      <c r="P12" s="204"/>
    </row>
    <row r="13" spans="1:16" ht="24" customHeight="1">
      <c r="A13" s="970"/>
      <c r="B13" s="976" t="s">
        <v>197</v>
      </c>
      <c r="C13" s="977"/>
      <c r="D13" s="230"/>
      <c r="E13" s="230"/>
      <c r="F13" s="230"/>
      <c r="G13" s="230"/>
      <c r="H13" s="230"/>
      <c r="I13" s="230"/>
      <c r="J13" s="230"/>
      <c r="K13" s="230"/>
      <c r="L13" s="230"/>
      <c r="M13" s="230"/>
      <c r="N13" s="230"/>
      <c r="O13" s="230"/>
      <c r="P13" s="231"/>
    </row>
    <row r="14" spans="1:16" ht="24" customHeight="1">
      <c r="A14" s="970"/>
      <c r="B14" s="978" t="s">
        <v>198</v>
      </c>
      <c r="C14" s="977"/>
      <c r="D14" s="232"/>
      <c r="E14" s="232"/>
      <c r="F14" s="232"/>
      <c r="G14" s="232"/>
      <c r="H14" s="232"/>
      <c r="I14" s="232"/>
      <c r="J14" s="232"/>
      <c r="K14" s="232"/>
      <c r="L14" s="232"/>
      <c r="M14" s="232"/>
      <c r="N14" s="232"/>
      <c r="O14" s="232"/>
      <c r="P14" s="233"/>
    </row>
    <row r="15" spans="1:16" ht="36" customHeight="1">
      <c r="A15" s="207" t="s">
        <v>177</v>
      </c>
      <c r="B15" s="973" t="s">
        <v>178</v>
      </c>
      <c r="C15" s="974"/>
      <c r="P15" s="204"/>
    </row>
    <row r="16" spans="1:16" ht="36" customHeight="1">
      <c r="A16" s="207" t="s">
        <v>79</v>
      </c>
      <c r="B16" s="493"/>
      <c r="C16" s="975"/>
      <c r="P16" s="204"/>
    </row>
    <row r="17" spans="1:16" ht="18" customHeight="1">
      <c r="A17" s="965" t="s">
        <v>179</v>
      </c>
      <c r="B17" s="966"/>
      <c r="C17" s="240"/>
      <c r="P17" s="204"/>
    </row>
    <row r="18" spans="1:16" ht="18" customHeight="1">
      <c r="A18" s="967" t="s">
        <v>180</v>
      </c>
      <c r="B18" s="862"/>
      <c r="C18" s="241"/>
      <c r="P18" s="204"/>
    </row>
    <row r="19" spans="1:16" ht="18" customHeight="1">
      <c r="A19" s="967" t="s">
        <v>181</v>
      </c>
      <c r="B19" s="862"/>
      <c r="C19" s="241"/>
      <c r="P19" s="204"/>
    </row>
    <row r="20" spans="1:16" ht="18" customHeight="1" thickBot="1">
      <c r="A20" s="968" t="s">
        <v>190</v>
      </c>
      <c r="B20" s="969"/>
      <c r="C20" s="242"/>
      <c r="D20" s="208"/>
      <c r="E20" s="208"/>
      <c r="F20" s="208"/>
      <c r="G20" s="208"/>
      <c r="H20" s="208"/>
      <c r="I20" s="208"/>
      <c r="J20" s="208"/>
      <c r="K20" s="208"/>
      <c r="L20" s="208"/>
      <c r="M20" s="208"/>
      <c r="N20" s="208"/>
      <c r="O20" s="208"/>
      <c r="P20" s="209"/>
    </row>
    <row r="21" spans="1:16" ht="18" customHeight="1">
      <c r="A21" s="130"/>
      <c r="C21" s="130"/>
    </row>
    <row r="22" spans="1:16" ht="32.25" customHeight="1">
      <c r="C22" s="126"/>
    </row>
    <row r="23" spans="1:16" ht="32.25" customHeight="1">
      <c r="C23" s="126"/>
    </row>
    <row r="24" spans="1:16" ht="32.25" customHeight="1">
      <c r="C24" s="126"/>
    </row>
    <row r="25" spans="1:16" ht="32.25" customHeight="1">
      <c r="C25" s="126"/>
    </row>
    <row r="26" spans="1:16" ht="32.25" customHeight="1">
      <c r="C26" s="126"/>
    </row>
    <row r="27" spans="1:16" ht="32.25" customHeight="1">
      <c r="C27" s="126"/>
    </row>
    <row r="28" spans="1:16" ht="32.25" customHeight="1">
      <c r="C28" s="126"/>
    </row>
    <row r="29" spans="1:16" ht="32.25" customHeight="1">
      <c r="C29" s="126"/>
    </row>
    <row r="30" spans="1:16" ht="32.25" customHeight="1">
      <c r="C30" s="126"/>
    </row>
  </sheetData>
  <mergeCells count="22">
    <mergeCell ref="B6:C6"/>
    <mergeCell ref="A1:C1"/>
    <mergeCell ref="B2:C2"/>
    <mergeCell ref="B3:C3"/>
    <mergeCell ref="B4:C4"/>
    <mergeCell ref="B5:C5"/>
    <mergeCell ref="B7:C7"/>
    <mergeCell ref="B8:C8"/>
    <mergeCell ref="B9:C9"/>
    <mergeCell ref="A10:A11"/>
    <mergeCell ref="B10:C10"/>
    <mergeCell ref="B11:C11"/>
    <mergeCell ref="A17:B17"/>
    <mergeCell ref="A18:B18"/>
    <mergeCell ref="A19:B19"/>
    <mergeCell ref="A20:B20"/>
    <mergeCell ref="A12:A14"/>
    <mergeCell ref="B12:C12"/>
    <mergeCell ref="B15:C15"/>
    <mergeCell ref="B16:C16"/>
    <mergeCell ref="B13:C13"/>
    <mergeCell ref="B14:C14"/>
  </mergeCells>
  <phoneticPr fontId="1"/>
  <pageMargins left="0.70866141732283472" right="0.70866141732283472" top="1.1811023622047245" bottom="0.39370078740157483" header="0.31496062992125984" footer="0.31496062992125984"/>
  <pageSetup paperSize="9" scale="98" orientation="portrait" blackAndWhite="1"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683F1-1D30-4432-8EDD-76146270DCB0}">
  <sheetPr>
    <tabColor theme="7"/>
  </sheetPr>
  <dimension ref="A1:AD30"/>
  <sheetViews>
    <sheetView showGridLines="0" view="pageBreakPreview" zoomScaleNormal="100" zoomScaleSheetLayoutView="100" workbookViewId="0">
      <selection activeCell="A2" sqref="A2"/>
    </sheetView>
  </sheetViews>
  <sheetFormatPr defaultRowHeight="32.25" customHeight="1"/>
  <cols>
    <col min="1" max="1" width="22.58203125" style="126" customWidth="1"/>
    <col min="2" max="2" width="48.58203125" style="131" customWidth="1"/>
    <col min="3" max="3" width="8.6640625" style="132"/>
    <col min="4" max="256" width="8.6640625" style="126"/>
    <col min="257" max="257" width="22.58203125" style="126" customWidth="1"/>
    <col min="258" max="258" width="48.58203125" style="126" customWidth="1"/>
    <col min="259" max="512" width="8.6640625" style="126"/>
    <col min="513" max="513" width="22.58203125" style="126" customWidth="1"/>
    <col min="514" max="514" width="48.58203125" style="126" customWidth="1"/>
    <col min="515" max="768" width="8.6640625" style="126"/>
    <col min="769" max="769" width="22.58203125" style="126" customWidth="1"/>
    <col min="770" max="770" width="48.58203125" style="126" customWidth="1"/>
    <col min="771" max="1024" width="8.6640625" style="126"/>
    <col min="1025" max="1025" width="22.58203125" style="126" customWidth="1"/>
    <col min="1026" max="1026" width="48.58203125" style="126" customWidth="1"/>
    <col min="1027" max="1280" width="8.6640625" style="126"/>
    <col min="1281" max="1281" width="22.58203125" style="126" customWidth="1"/>
    <col min="1282" max="1282" width="48.58203125" style="126" customWidth="1"/>
    <col min="1283" max="1536" width="8.6640625" style="126"/>
    <col min="1537" max="1537" width="22.58203125" style="126" customWidth="1"/>
    <col min="1538" max="1538" width="48.58203125" style="126" customWidth="1"/>
    <col min="1539" max="1792" width="8.6640625" style="126"/>
    <col min="1793" max="1793" width="22.58203125" style="126" customWidth="1"/>
    <col min="1794" max="1794" width="48.58203125" style="126" customWidth="1"/>
    <col min="1795" max="2048" width="8.6640625" style="126"/>
    <col min="2049" max="2049" width="22.58203125" style="126" customWidth="1"/>
    <col min="2050" max="2050" width="48.58203125" style="126" customWidth="1"/>
    <col min="2051" max="2304" width="8.6640625" style="126"/>
    <col min="2305" max="2305" width="22.58203125" style="126" customWidth="1"/>
    <col min="2306" max="2306" width="48.58203125" style="126" customWidth="1"/>
    <col min="2307" max="2560" width="8.6640625" style="126"/>
    <col min="2561" max="2561" width="22.58203125" style="126" customWidth="1"/>
    <col min="2562" max="2562" width="48.58203125" style="126" customWidth="1"/>
    <col min="2563" max="2816" width="8.6640625" style="126"/>
    <col min="2817" max="2817" width="22.58203125" style="126" customWidth="1"/>
    <col min="2818" max="2818" width="48.58203125" style="126" customWidth="1"/>
    <col min="2819" max="3072" width="8.6640625" style="126"/>
    <col min="3073" max="3073" width="22.58203125" style="126" customWidth="1"/>
    <col min="3074" max="3074" width="48.58203125" style="126" customWidth="1"/>
    <col min="3075" max="3328" width="8.6640625" style="126"/>
    <col min="3329" max="3329" width="22.58203125" style="126" customWidth="1"/>
    <col min="3330" max="3330" width="48.58203125" style="126" customWidth="1"/>
    <col min="3331" max="3584" width="8.6640625" style="126"/>
    <col min="3585" max="3585" width="22.58203125" style="126" customWidth="1"/>
    <col min="3586" max="3586" width="48.58203125" style="126" customWidth="1"/>
    <col min="3587" max="3840" width="8.6640625" style="126"/>
    <col min="3841" max="3841" width="22.58203125" style="126" customWidth="1"/>
    <col min="3842" max="3842" width="48.58203125" style="126" customWidth="1"/>
    <col min="3843" max="4096" width="8.6640625" style="126"/>
    <col min="4097" max="4097" width="22.58203125" style="126" customWidth="1"/>
    <col min="4098" max="4098" width="48.58203125" style="126" customWidth="1"/>
    <col min="4099" max="4352" width="8.6640625" style="126"/>
    <col min="4353" max="4353" width="22.58203125" style="126" customWidth="1"/>
    <col min="4354" max="4354" width="48.58203125" style="126" customWidth="1"/>
    <col min="4355" max="4608" width="8.6640625" style="126"/>
    <col min="4609" max="4609" width="22.58203125" style="126" customWidth="1"/>
    <col min="4610" max="4610" width="48.58203125" style="126" customWidth="1"/>
    <col min="4611" max="4864" width="8.6640625" style="126"/>
    <col min="4865" max="4865" width="22.58203125" style="126" customWidth="1"/>
    <col min="4866" max="4866" width="48.58203125" style="126" customWidth="1"/>
    <col min="4867" max="5120" width="8.6640625" style="126"/>
    <col min="5121" max="5121" width="22.58203125" style="126" customWidth="1"/>
    <col min="5122" max="5122" width="48.58203125" style="126" customWidth="1"/>
    <col min="5123" max="5376" width="8.6640625" style="126"/>
    <col min="5377" max="5377" width="22.58203125" style="126" customWidth="1"/>
    <col min="5378" max="5378" width="48.58203125" style="126" customWidth="1"/>
    <col min="5379" max="5632" width="8.6640625" style="126"/>
    <col min="5633" max="5633" width="22.58203125" style="126" customWidth="1"/>
    <col min="5634" max="5634" width="48.58203125" style="126" customWidth="1"/>
    <col min="5635" max="5888" width="8.6640625" style="126"/>
    <col min="5889" max="5889" width="22.58203125" style="126" customWidth="1"/>
    <col min="5890" max="5890" width="48.58203125" style="126" customWidth="1"/>
    <col min="5891" max="6144" width="8.6640625" style="126"/>
    <col min="6145" max="6145" width="22.58203125" style="126" customWidth="1"/>
    <col min="6146" max="6146" width="48.58203125" style="126" customWidth="1"/>
    <col min="6147" max="6400" width="8.6640625" style="126"/>
    <col min="6401" max="6401" width="22.58203125" style="126" customWidth="1"/>
    <col min="6402" max="6402" width="48.58203125" style="126" customWidth="1"/>
    <col min="6403" max="6656" width="8.6640625" style="126"/>
    <col min="6657" max="6657" width="22.58203125" style="126" customWidth="1"/>
    <col min="6658" max="6658" width="48.58203125" style="126" customWidth="1"/>
    <col min="6659" max="6912" width="8.6640625" style="126"/>
    <col min="6913" max="6913" width="22.58203125" style="126" customWidth="1"/>
    <col min="6914" max="6914" width="48.58203125" style="126" customWidth="1"/>
    <col min="6915" max="7168" width="8.6640625" style="126"/>
    <col min="7169" max="7169" width="22.58203125" style="126" customWidth="1"/>
    <col min="7170" max="7170" width="48.58203125" style="126" customWidth="1"/>
    <col min="7171" max="7424" width="8.6640625" style="126"/>
    <col min="7425" max="7425" width="22.58203125" style="126" customWidth="1"/>
    <col min="7426" max="7426" width="48.58203125" style="126" customWidth="1"/>
    <col min="7427" max="7680" width="8.6640625" style="126"/>
    <col min="7681" max="7681" width="22.58203125" style="126" customWidth="1"/>
    <col min="7682" max="7682" width="48.58203125" style="126" customWidth="1"/>
    <col min="7683" max="7936" width="8.6640625" style="126"/>
    <col min="7937" max="7937" width="22.58203125" style="126" customWidth="1"/>
    <col min="7938" max="7938" width="48.58203125" style="126" customWidth="1"/>
    <col min="7939" max="8192" width="8.6640625" style="126"/>
    <col min="8193" max="8193" width="22.58203125" style="126" customWidth="1"/>
    <col min="8194" max="8194" width="48.58203125" style="126" customWidth="1"/>
    <col min="8195" max="8448" width="8.6640625" style="126"/>
    <col min="8449" max="8449" width="22.58203125" style="126" customWidth="1"/>
    <col min="8450" max="8450" width="48.58203125" style="126" customWidth="1"/>
    <col min="8451" max="8704" width="8.6640625" style="126"/>
    <col min="8705" max="8705" width="22.58203125" style="126" customWidth="1"/>
    <col min="8706" max="8706" width="48.58203125" style="126" customWidth="1"/>
    <col min="8707" max="8960" width="8.6640625" style="126"/>
    <col min="8961" max="8961" width="22.58203125" style="126" customWidth="1"/>
    <col min="8962" max="8962" width="48.58203125" style="126" customWidth="1"/>
    <col min="8963" max="9216" width="8.6640625" style="126"/>
    <col min="9217" max="9217" width="22.58203125" style="126" customWidth="1"/>
    <col min="9218" max="9218" width="48.58203125" style="126" customWidth="1"/>
    <col min="9219" max="9472" width="8.6640625" style="126"/>
    <col min="9473" max="9473" width="22.58203125" style="126" customWidth="1"/>
    <col min="9474" max="9474" width="48.58203125" style="126" customWidth="1"/>
    <col min="9475" max="9728" width="8.6640625" style="126"/>
    <col min="9729" max="9729" width="22.58203125" style="126" customWidth="1"/>
    <col min="9730" max="9730" width="48.58203125" style="126" customWidth="1"/>
    <col min="9731" max="9984" width="8.6640625" style="126"/>
    <col min="9985" max="9985" width="22.58203125" style="126" customWidth="1"/>
    <col min="9986" max="9986" width="48.58203125" style="126" customWidth="1"/>
    <col min="9987" max="10240" width="8.6640625" style="126"/>
    <col min="10241" max="10241" width="22.58203125" style="126" customWidth="1"/>
    <col min="10242" max="10242" width="48.58203125" style="126" customWidth="1"/>
    <col min="10243" max="10496" width="8.6640625" style="126"/>
    <col min="10497" max="10497" width="22.58203125" style="126" customWidth="1"/>
    <col min="10498" max="10498" width="48.58203125" style="126" customWidth="1"/>
    <col min="10499" max="10752" width="8.6640625" style="126"/>
    <col min="10753" max="10753" width="22.58203125" style="126" customWidth="1"/>
    <col min="10754" max="10754" width="48.58203125" style="126" customWidth="1"/>
    <col min="10755" max="11008" width="8.6640625" style="126"/>
    <col min="11009" max="11009" width="22.58203125" style="126" customWidth="1"/>
    <col min="11010" max="11010" width="48.58203125" style="126" customWidth="1"/>
    <col min="11011" max="11264" width="8.6640625" style="126"/>
    <col min="11265" max="11265" width="22.58203125" style="126" customWidth="1"/>
    <col min="11266" max="11266" width="48.58203125" style="126" customWidth="1"/>
    <col min="11267" max="11520" width="8.6640625" style="126"/>
    <col min="11521" max="11521" width="22.58203125" style="126" customWidth="1"/>
    <col min="11522" max="11522" width="48.58203125" style="126" customWidth="1"/>
    <col min="11523" max="11776" width="8.6640625" style="126"/>
    <col min="11777" max="11777" width="22.58203125" style="126" customWidth="1"/>
    <col min="11778" max="11778" width="48.58203125" style="126" customWidth="1"/>
    <col min="11779" max="12032" width="8.6640625" style="126"/>
    <col min="12033" max="12033" width="22.58203125" style="126" customWidth="1"/>
    <col min="12034" max="12034" width="48.58203125" style="126" customWidth="1"/>
    <col min="12035" max="12288" width="8.6640625" style="126"/>
    <col min="12289" max="12289" width="22.58203125" style="126" customWidth="1"/>
    <col min="12290" max="12290" width="48.58203125" style="126" customWidth="1"/>
    <col min="12291" max="12544" width="8.6640625" style="126"/>
    <col min="12545" max="12545" width="22.58203125" style="126" customWidth="1"/>
    <col min="12546" max="12546" width="48.58203125" style="126" customWidth="1"/>
    <col min="12547" max="12800" width="8.6640625" style="126"/>
    <col min="12801" max="12801" width="22.58203125" style="126" customWidth="1"/>
    <col min="12802" max="12802" width="48.58203125" style="126" customWidth="1"/>
    <col min="12803" max="13056" width="8.6640625" style="126"/>
    <col min="13057" max="13057" width="22.58203125" style="126" customWidth="1"/>
    <col min="13058" max="13058" width="48.58203125" style="126" customWidth="1"/>
    <col min="13059" max="13312" width="8.6640625" style="126"/>
    <col min="13313" max="13313" width="22.58203125" style="126" customWidth="1"/>
    <col min="13314" max="13314" width="48.58203125" style="126" customWidth="1"/>
    <col min="13315" max="13568" width="8.6640625" style="126"/>
    <col min="13569" max="13569" width="22.58203125" style="126" customWidth="1"/>
    <col min="13570" max="13570" width="48.58203125" style="126" customWidth="1"/>
    <col min="13571" max="13824" width="8.6640625" style="126"/>
    <col min="13825" max="13825" width="22.58203125" style="126" customWidth="1"/>
    <col min="13826" max="13826" width="48.58203125" style="126" customWidth="1"/>
    <col min="13827" max="14080" width="8.6640625" style="126"/>
    <col min="14081" max="14081" width="22.58203125" style="126" customWidth="1"/>
    <col min="14082" max="14082" width="48.58203125" style="126" customWidth="1"/>
    <col min="14083" max="14336" width="8.6640625" style="126"/>
    <col min="14337" max="14337" width="22.58203125" style="126" customWidth="1"/>
    <col min="14338" max="14338" width="48.58203125" style="126" customWidth="1"/>
    <col min="14339" max="14592" width="8.6640625" style="126"/>
    <col min="14593" max="14593" width="22.58203125" style="126" customWidth="1"/>
    <col min="14594" max="14594" width="48.58203125" style="126" customWidth="1"/>
    <col min="14595" max="14848" width="8.6640625" style="126"/>
    <col min="14849" max="14849" width="22.58203125" style="126" customWidth="1"/>
    <col min="14850" max="14850" width="48.58203125" style="126" customWidth="1"/>
    <col min="14851" max="15104" width="8.6640625" style="126"/>
    <col min="15105" max="15105" width="22.58203125" style="126" customWidth="1"/>
    <col min="15106" max="15106" width="48.58203125" style="126" customWidth="1"/>
    <col min="15107" max="15360" width="8.6640625" style="126"/>
    <col min="15361" max="15361" width="22.58203125" style="126" customWidth="1"/>
    <col min="15362" max="15362" width="48.58203125" style="126" customWidth="1"/>
    <col min="15363" max="15616" width="8.6640625" style="126"/>
    <col min="15617" max="15617" width="22.58203125" style="126" customWidth="1"/>
    <col min="15618" max="15618" width="48.58203125" style="126" customWidth="1"/>
    <col min="15619" max="15872" width="8.6640625" style="126"/>
    <col min="15873" max="15873" width="22.58203125" style="126" customWidth="1"/>
    <col min="15874" max="15874" width="48.58203125" style="126" customWidth="1"/>
    <col min="15875" max="16128" width="8.6640625" style="126"/>
    <col min="16129" max="16129" width="22.58203125" style="126" customWidth="1"/>
    <col min="16130" max="16130" width="48.58203125" style="126" customWidth="1"/>
    <col min="16131" max="16384" width="8.6640625" style="126"/>
  </cols>
  <sheetData>
    <row r="1" spans="1:16" ht="36" customHeight="1" thickBot="1">
      <c r="A1" s="1000" t="s">
        <v>268</v>
      </c>
      <c r="B1" s="1001"/>
      <c r="C1" s="1002"/>
      <c r="D1" s="202"/>
      <c r="E1" s="202"/>
      <c r="F1" s="202"/>
      <c r="G1" s="202"/>
      <c r="H1" s="202"/>
      <c r="I1" s="202"/>
      <c r="J1" s="202"/>
      <c r="K1" s="202"/>
      <c r="L1" s="202"/>
      <c r="M1" s="202"/>
      <c r="N1" s="202"/>
      <c r="O1" s="202"/>
      <c r="P1" s="203"/>
    </row>
    <row r="2" spans="1:16" ht="36" customHeight="1" thickBot="1">
      <c r="A2" s="127" t="s">
        <v>159</v>
      </c>
      <c r="B2" s="990" t="s">
        <v>160</v>
      </c>
      <c r="C2" s="991"/>
      <c r="P2" s="204"/>
    </row>
    <row r="3" spans="1:16" ht="36" customHeight="1" thickBot="1">
      <c r="A3" s="127" t="s">
        <v>161</v>
      </c>
      <c r="B3" s="992" t="s">
        <v>162</v>
      </c>
      <c r="C3" s="993"/>
      <c r="P3" s="204"/>
    </row>
    <row r="4" spans="1:16" ht="36" customHeight="1" thickBot="1">
      <c r="A4" s="127" t="s">
        <v>189</v>
      </c>
      <c r="B4" s="994" t="s">
        <v>92</v>
      </c>
      <c r="C4" s="1003"/>
      <c r="P4" s="204"/>
    </row>
    <row r="5" spans="1:16" ht="75" customHeight="1" thickBot="1">
      <c r="A5" s="128" t="s">
        <v>163</v>
      </c>
      <c r="B5" s="996" t="s">
        <v>164</v>
      </c>
      <c r="C5" s="997"/>
      <c r="P5" s="204"/>
    </row>
    <row r="6" spans="1:16" ht="36" customHeight="1" thickBot="1">
      <c r="A6" s="128" t="s">
        <v>165</v>
      </c>
      <c r="B6" s="986" t="s">
        <v>269</v>
      </c>
      <c r="C6" s="987"/>
      <c r="P6" s="204"/>
    </row>
    <row r="7" spans="1:16" ht="36" customHeight="1">
      <c r="A7" s="205" t="s">
        <v>166</v>
      </c>
      <c r="B7" s="698" t="s">
        <v>167</v>
      </c>
      <c r="C7" s="979"/>
      <c r="P7" s="204"/>
    </row>
    <row r="8" spans="1:16" ht="97.5" customHeight="1">
      <c r="A8" s="206" t="s">
        <v>168</v>
      </c>
      <c r="B8" s="980" t="s">
        <v>169</v>
      </c>
      <c r="C8" s="981"/>
      <c r="P8" s="204"/>
    </row>
    <row r="9" spans="1:16" ht="45" customHeight="1">
      <c r="A9" s="207" t="s">
        <v>170</v>
      </c>
      <c r="B9" s="980" t="s">
        <v>171</v>
      </c>
      <c r="C9" s="982"/>
      <c r="P9" s="204"/>
    </row>
    <row r="10" spans="1:16" ht="36" customHeight="1">
      <c r="A10" s="983" t="s">
        <v>172</v>
      </c>
      <c r="B10" s="984" t="s">
        <v>173</v>
      </c>
      <c r="C10" s="985"/>
      <c r="P10" s="204"/>
    </row>
    <row r="11" spans="1:16" ht="36" customHeight="1">
      <c r="A11" s="970"/>
      <c r="B11" s="971" t="s">
        <v>174</v>
      </c>
      <c r="C11" s="975"/>
      <c r="P11" s="204"/>
    </row>
    <row r="12" spans="1:16" ht="24" customHeight="1">
      <c r="A12" s="970" t="s">
        <v>175</v>
      </c>
      <c r="B12" s="971" t="s">
        <v>176</v>
      </c>
      <c r="C12" s="972"/>
      <c r="P12" s="204"/>
    </row>
    <row r="13" spans="1:16" ht="24" customHeight="1">
      <c r="A13" s="970"/>
      <c r="B13" s="999" t="s">
        <v>197</v>
      </c>
      <c r="C13" s="977"/>
      <c r="D13" s="234"/>
      <c r="E13" s="234"/>
      <c r="F13" s="234"/>
      <c r="G13" s="234"/>
      <c r="H13" s="234"/>
      <c r="I13" s="234"/>
      <c r="J13" s="234"/>
      <c r="K13" s="234"/>
      <c r="L13" s="234"/>
      <c r="M13" s="234"/>
      <c r="N13" s="234"/>
      <c r="O13" s="234"/>
      <c r="P13" s="235"/>
    </row>
    <row r="14" spans="1:16" ht="24" customHeight="1">
      <c r="A14" s="970"/>
      <c r="B14" s="998" t="s">
        <v>198</v>
      </c>
      <c r="C14" s="977"/>
      <c r="D14" s="236"/>
      <c r="E14" s="236"/>
      <c r="F14" s="236"/>
      <c r="G14" s="236"/>
      <c r="H14" s="236"/>
      <c r="I14" s="236"/>
      <c r="J14" s="236"/>
      <c r="K14" s="236"/>
      <c r="L14" s="236"/>
      <c r="M14" s="236"/>
      <c r="N14" s="236"/>
      <c r="O14" s="236"/>
      <c r="P14" s="237"/>
    </row>
    <row r="15" spans="1:16" ht="36" customHeight="1">
      <c r="A15" s="207" t="s">
        <v>177</v>
      </c>
      <c r="B15" s="973" t="s">
        <v>178</v>
      </c>
      <c r="C15" s="974"/>
      <c r="P15" s="204"/>
    </row>
    <row r="16" spans="1:16" ht="36" customHeight="1">
      <c r="A16" s="207" t="s">
        <v>79</v>
      </c>
      <c r="B16" s="493"/>
      <c r="C16" s="975"/>
      <c r="P16" s="204"/>
    </row>
    <row r="17" spans="1:30" ht="18" customHeight="1">
      <c r="A17" s="965" t="s">
        <v>179</v>
      </c>
      <c r="B17" s="966"/>
      <c r="C17" s="240"/>
      <c r="P17" s="204"/>
    </row>
    <row r="18" spans="1:30" ht="18" customHeight="1">
      <c r="A18" s="967" t="s">
        <v>180</v>
      </c>
      <c r="B18" s="862"/>
      <c r="C18" s="241"/>
      <c r="P18" s="204"/>
    </row>
    <row r="19" spans="1:30" ht="18" customHeight="1">
      <c r="A19" s="967" t="s">
        <v>181</v>
      </c>
      <c r="B19" s="862"/>
      <c r="C19" s="241"/>
      <c r="P19" s="204"/>
    </row>
    <row r="20" spans="1:30" ht="18" customHeight="1" thickBot="1">
      <c r="A20" s="968" t="s">
        <v>190</v>
      </c>
      <c r="B20" s="969"/>
      <c r="C20" s="242"/>
      <c r="D20" s="208"/>
      <c r="E20" s="208"/>
      <c r="F20" s="208"/>
      <c r="G20" s="208"/>
      <c r="H20" s="208"/>
      <c r="I20" s="208"/>
      <c r="J20" s="208"/>
      <c r="K20" s="208"/>
      <c r="L20" s="208"/>
      <c r="M20" s="208"/>
      <c r="N20" s="208"/>
      <c r="O20" s="208"/>
      <c r="P20" s="209"/>
    </row>
    <row r="21" spans="1:30" ht="18" customHeight="1">
      <c r="A21" s="130"/>
      <c r="C21" s="130"/>
    </row>
    <row r="22" spans="1:30" ht="32.25" customHeight="1">
      <c r="C22" s="126"/>
      <c r="W22" s="158"/>
      <c r="X22" s="158"/>
      <c r="Y22" s="158"/>
      <c r="Z22" s="158"/>
      <c r="AA22" s="158"/>
      <c r="AB22" s="158"/>
      <c r="AC22" s="158"/>
      <c r="AD22" s="158"/>
    </row>
    <row r="23" spans="1:30" ht="32.25" customHeight="1">
      <c r="C23" s="126"/>
      <c r="W23" s="158"/>
      <c r="X23" s="158"/>
      <c r="Y23" s="158"/>
      <c r="Z23" s="158"/>
      <c r="AA23" s="158"/>
      <c r="AB23" s="158"/>
      <c r="AC23" s="158"/>
      <c r="AD23" s="158"/>
    </row>
    <row r="24" spans="1:30" ht="32.25" customHeight="1">
      <c r="C24" s="126"/>
    </row>
    <row r="25" spans="1:30" ht="32.25" customHeight="1">
      <c r="C25" s="126"/>
    </row>
    <row r="26" spans="1:30" ht="32.25" customHeight="1">
      <c r="C26" s="126"/>
    </row>
    <row r="27" spans="1:30" ht="32.25" customHeight="1">
      <c r="C27" s="126"/>
    </row>
    <row r="28" spans="1:30" ht="32.25" customHeight="1">
      <c r="C28" s="126"/>
    </row>
    <row r="29" spans="1:30" ht="32.25" customHeight="1">
      <c r="C29" s="126"/>
    </row>
    <row r="30" spans="1:30" ht="32.25" customHeight="1">
      <c r="C30" s="126"/>
    </row>
  </sheetData>
  <mergeCells count="22">
    <mergeCell ref="B6:C6"/>
    <mergeCell ref="A1:C1"/>
    <mergeCell ref="B2:C2"/>
    <mergeCell ref="B3:C3"/>
    <mergeCell ref="B4:C4"/>
    <mergeCell ref="B5:C5"/>
    <mergeCell ref="B7:C7"/>
    <mergeCell ref="B8:C8"/>
    <mergeCell ref="B9:C9"/>
    <mergeCell ref="A10:A11"/>
    <mergeCell ref="B10:C10"/>
    <mergeCell ref="B11:C11"/>
    <mergeCell ref="A17:B17"/>
    <mergeCell ref="A18:B18"/>
    <mergeCell ref="A19:B19"/>
    <mergeCell ref="A20:B20"/>
    <mergeCell ref="A12:A14"/>
    <mergeCell ref="B12:C12"/>
    <mergeCell ref="B15:C15"/>
    <mergeCell ref="B16:C16"/>
    <mergeCell ref="B14:C14"/>
    <mergeCell ref="B13:C13"/>
  </mergeCells>
  <phoneticPr fontId="1"/>
  <pageMargins left="0.70866141732283472" right="0.70866141732283472" top="1.1811023622047245" bottom="0.39370078740157483" header="0.31496062992125984" footer="0.31496062992125984"/>
  <pageSetup paperSize="9" scale="98" orientation="portrait"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80A846C8578864684039057BE7F9066" ma:contentTypeVersion="12" ma:contentTypeDescription="新しいドキュメントを作成します。" ma:contentTypeScope="" ma:versionID="2854c6f8c6584bbd2533b5ef032887bd">
  <xsd:schema xmlns:xsd="http://www.w3.org/2001/XMLSchema" xmlns:xs="http://www.w3.org/2001/XMLSchema" xmlns:p="http://schemas.microsoft.com/office/2006/metadata/properties" xmlns:ns2="41711bdf-3051-4eda-92c5-82747f80fafd" xmlns:ns3="afa0c77f-b6eb-4140-8819-9b8592c6b5e4" targetNamespace="http://schemas.microsoft.com/office/2006/metadata/properties" ma:root="true" ma:fieldsID="3933b20b4439c2d1cace21e786c908b3" ns2:_="" ns3:_="">
    <xsd:import namespace="41711bdf-3051-4eda-92c5-82747f80fafd"/>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11bdf-3051-4eda-92c5-82747f80fa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7b5ff33-02df-4c17-996b-8d51957739d6}"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1711bdf-3051-4eda-92c5-82747f80fafd">
      <Terms xmlns="http://schemas.microsoft.com/office/infopath/2007/PartnerControls"/>
    </lcf76f155ced4ddcb4097134ff3c332f>
    <TaxCatchAll xmlns="afa0c77f-b6eb-4140-8819-9b8592c6b5e4" xsi:nil="true"/>
  </documentManagement>
</p:properties>
</file>

<file path=customXml/itemProps1.xml><?xml version="1.0" encoding="utf-8"?>
<ds:datastoreItem xmlns:ds="http://schemas.openxmlformats.org/officeDocument/2006/customXml" ds:itemID="{E368E2E2-F6EB-4B9D-A412-926267F666E3}"/>
</file>

<file path=customXml/itemProps2.xml><?xml version="1.0" encoding="utf-8"?>
<ds:datastoreItem xmlns:ds="http://schemas.openxmlformats.org/officeDocument/2006/customXml" ds:itemID="{6775EEA9-AA5B-4E1E-80D7-708BC0783578}"/>
</file>

<file path=customXml/itemProps3.xml><?xml version="1.0" encoding="utf-8"?>
<ds:datastoreItem xmlns:ds="http://schemas.openxmlformats.org/officeDocument/2006/customXml" ds:itemID="{22BB9A5D-8058-425A-AFEC-E916A730D0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申請書(通)</vt:lpstr>
      <vt:lpstr>申請書(通)(例)</vt:lpstr>
      <vt:lpstr>計画書(通)</vt:lpstr>
      <vt:lpstr>計画書(通) (例)</vt:lpstr>
      <vt:lpstr>計画書(通）（例）</vt:lpstr>
      <vt:lpstr>収支予算書(通)</vt:lpstr>
      <vt:lpstr>収支予算書(通)(例)</vt:lpstr>
      <vt:lpstr>収支予算書(通) （例）</vt:lpstr>
      <vt:lpstr>補助金等概要調書(通)</vt:lpstr>
      <vt:lpstr>補助金等概要調書(通)(例)</vt:lpstr>
      <vt:lpstr>'計画書(通)'!Print_Area</vt:lpstr>
      <vt:lpstr>'計画書(通) (例)'!Print_Area</vt:lpstr>
      <vt:lpstr>'計画書(通）（例）'!Print_Area</vt:lpstr>
      <vt:lpstr>'収支予算書(通)'!Print_Area</vt:lpstr>
      <vt:lpstr>'収支予算書(通) （例）'!Print_Area</vt:lpstr>
      <vt:lpstr>'収支予算書(通)(例)'!Print_Area</vt:lpstr>
      <vt:lpstr>'申請書(通)'!Print_Area</vt:lpstr>
      <vt:lpstr>'申請書(通)(例)'!Print_Area</vt:lpstr>
      <vt:lpstr>'補助金等概要調書(通)'!Print_Area</vt:lpstr>
      <vt:lpstr>'補助金等概要調書(通)(例)'!Print_Area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中里とし子</dc:creator>
  <cp:lastModifiedBy>Administrator</cp:lastModifiedBy>
  <cp:lastPrinted>2025-03-05T23:50:04Z</cp:lastPrinted>
  <dcterms:created xsi:type="dcterms:W3CDTF">2021-01-28T23:39:53Z</dcterms:created>
  <dcterms:modified xsi:type="dcterms:W3CDTF">2026-02-12T11:23:28Z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0x010100080A846C8578864684039057BE7F9066</vt:lpwstr>
  </property>
  <property fmtid="{D5CDD505-2E9C-101B-9397-08002B2CF9AE}" pid="3" name="Order">
    <vt:r8>27254600</vt:r8>
  </property>
</Properties>
</file>