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令和8年度　様式集（住民主体型・通所型）\3_実績報告【3月末から4月初め】令和8年度\"/>
    </mc:Choice>
  </mc:AlternateContent>
  <xr:revisionPtr revIDLastSave="0" documentId="13_ncr:1_{6F1C1CBE-0092-4DFF-8A55-CCD138FE7107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従事スタッフの活動状況報告①（月２回出席簿付き）" sheetId="8" r:id="rId1"/>
    <sheet name="従事スタッフの活動状況報告②（月４回の出席簿付き）" sheetId="7" r:id="rId2"/>
    <sheet name="従事スタッフの活動状況報告 ①②例（出席簿付き例)" sheetId="11" r:id="rId3"/>
  </sheets>
  <definedNames>
    <definedName name="_xlnm.Print_Area" localSheetId="2">'従事スタッフの活動状況報告 ①②例（出席簿付き例)'!$A$1:$AN$28</definedName>
    <definedName name="_xlnm.Print_Area" localSheetId="0">'従事スタッフの活動状況報告①（月２回出席簿付き）'!$A$1:$AN$28</definedName>
    <definedName name="_xlnm.Print_Area" localSheetId="1">'従事スタッフの活動状況報告②（月４回の出席簿付き）'!$A$1:$BK$28</definedName>
    <definedName name="_xlnm.Print_Titles" localSheetId="2">'従事スタッフの活動状況報告 ①②例（出席簿付き例)'!$A:$L</definedName>
    <definedName name="_xlnm.Print_Titles" localSheetId="0">'従事スタッフの活動状況報告①（月２回出席簿付き）'!$A:$L</definedName>
    <definedName name="_xlnm.Print_Titles" localSheetId="1">'従事スタッフの活動状況報告②（月４回の出席簿付き）'!$A:$L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1" l="1"/>
  <c r="M28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AA27" i="11"/>
  <c r="AB27" i="11"/>
  <c r="AC27" i="11"/>
  <c r="AD27" i="11"/>
  <c r="AE27" i="11"/>
  <c r="AF27" i="11"/>
  <c r="AG27" i="11"/>
  <c r="AH27" i="11"/>
  <c r="AI27" i="11"/>
  <c r="AJ27" i="11"/>
  <c r="M27" i="8"/>
  <c r="M28" i="7"/>
  <c r="M27" i="7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A27" i="8"/>
  <c r="AB27" i="8"/>
  <c r="AC27" i="8"/>
  <c r="AD27" i="8"/>
  <c r="AE27" i="8"/>
  <c r="AF27" i="8"/>
  <c r="AG27" i="8"/>
  <c r="AH27" i="8"/>
  <c r="AI27" i="8"/>
  <c r="AJ27" i="8"/>
  <c r="M28" i="8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L28" i="11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7" i="8"/>
  <c r="L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AB28" i="8"/>
  <c r="AC28" i="8"/>
  <c r="AD28" i="8"/>
  <c r="AE28" i="8"/>
  <c r="AF28" i="8"/>
  <c r="AG28" i="8"/>
  <c r="AH28" i="8"/>
  <c r="AI28" i="8"/>
  <c r="AJ28" i="8"/>
  <c r="L26" i="7" l="1"/>
  <c r="L28" i="7" s="1"/>
  <c r="L27" i="8"/>
  <c r="L28" i="8"/>
  <c r="R3" i="7"/>
  <c r="L2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Q3" i="8" l="1"/>
  <c r="Q3" i="11" l="1"/>
  <c r="L26" i="11" l="1"/>
  <c r="L25" i="11"/>
  <c r="H25" i="11"/>
  <c r="L24" i="11"/>
  <c r="H23" i="11" s="1"/>
  <c r="L23" i="11"/>
  <c r="L22" i="11"/>
  <c r="L21" i="11"/>
  <c r="L20" i="11"/>
  <c r="L19" i="11"/>
  <c r="H19" i="11" s="1"/>
  <c r="L18" i="11"/>
  <c r="L17" i="11"/>
  <c r="L16" i="11"/>
  <c r="L15" i="11"/>
  <c r="L14" i="11"/>
  <c r="L13" i="11"/>
  <c r="L12" i="11"/>
  <c r="L11" i="11"/>
  <c r="L27" i="11" s="1"/>
  <c r="L10" i="11"/>
  <c r="L9" i="11"/>
  <c r="L8" i="11"/>
  <c r="L7" i="11"/>
  <c r="H15" i="11" l="1"/>
  <c r="H21" i="11"/>
  <c r="H17" i="11"/>
  <c r="H13" i="11"/>
  <c r="H7" i="11"/>
  <c r="H11" i="11"/>
  <c r="H9" i="11"/>
  <c r="H27" i="11" l="1"/>
  <c r="X3" i="11" s="1"/>
  <c r="H7" i="8" l="1"/>
  <c r="H15" i="8"/>
  <c r="H23" i="8"/>
  <c r="H13" i="8"/>
  <c r="H21" i="8"/>
  <c r="H11" i="8"/>
  <c r="H19" i="8"/>
  <c r="H17" i="8"/>
  <c r="H9" i="8"/>
  <c r="H25" i="8"/>
  <c r="H21" i="7"/>
  <c r="H23" i="7"/>
  <c r="H25" i="7"/>
  <c r="H9" i="7"/>
  <c r="H13" i="7"/>
  <c r="H7" i="7"/>
  <c r="H11" i="7"/>
  <c r="H17" i="7"/>
  <c r="H15" i="7"/>
  <c r="H19" i="7"/>
  <c r="H27" i="7" l="1"/>
  <c r="Y3" i="7" s="1"/>
  <c r="H27" i="8"/>
  <c r="X3" i="8" s="1"/>
</calcChain>
</file>

<file path=xl/sharedStrings.xml><?xml version="1.0" encoding="utf-8"?>
<sst xmlns="http://schemas.openxmlformats.org/spreadsheetml/2006/main" count="210" uniqueCount="51">
  <si>
    <t>団体名</t>
    <rPh sb="0" eb="2">
      <t>ダンタイ</t>
    </rPh>
    <rPh sb="2" eb="3">
      <t>メイ</t>
    </rPh>
    <phoneticPr fontId="1"/>
  </si>
  <si>
    <t>№</t>
    <phoneticPr fontId="1"/>
  </si>
  <si>
    <t>備考</t>
    <rPh sb="0" eb="2">
      <t>ビコウ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</si>
  <si>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</si>
  <si>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</si>
  <si>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</si>
  <si>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スタッフ氏名</t>
    <rPh sb="4" eb="6">
      <t>シメイ</t>
    </rPh>
    <phoneticPr fontId="1"/>
  </si>
  <si>
    <t>円</t>
    <rPh sb="0" eb="1">
      <t>エン</t>
    </rPh>
    <phoneticPr fontId="1"/>
  </si>
  <si>
    <r>
      <t>活動回数</t>
    </r>
    <r>
      <rPr>
        <sz val="8"/>
        <rFont val="ＭＳ 明朝"/>
        <family val="1"/>
        <charset val="128"/>
      </rPr>
      <t>(1回２００円）</t>
    </r>
    <rPh sb="0" eb="2">
      <t>カツドウ</t>
    </rPh>
    <rPh sb="2" eb="4">
      <t>カイスウ</t>
    </rPh>
    <rPh sb="6" eb="7">
      <t>カイ</t>
    </rPh>
    <rPh sb="10" eb="11">
      <t>エン</t>
    </rPh>
    <phoneticPr fontId="1"/>
  </si>
  <si>
    <r>
      <t>送迎</t>
    </r>
    <r>
      <rPr>
        <sz val="8"/>
        <rFont val="ＭＳ 明朝"/>
        <family val="1"/>
        <charset val="128"/>
      </rPr>
      <t>（1開催１００円）</t>
    </r>
    <rPh sb="0" eb="2">
      <t>ソウゲイ</t>
    </rPh>
    <rPh sb="4" eb="6">
      <t>カイサイ</t>
    </rPh>
    <rPh sb="9" eb="10">
      <t>エン</t>
    </rPh>
    <phoneticPr fontId="1"/>
  </si>
  <si>
    <t>人</t>
    <rPh sb="0" eb="1">
      <t>ヒト</t>
    </rPh>
    <phoneticPr fontId="1"/>
  </si>
  <si>
    <t>～</t>
    <phoneticPr fontId="1"/>
  </si>
  <si>
    <t>(№</t>
    <phoneticPr fontId="1"/>
  </si>
  <si>
    <t>）</t>
    <phoneticPr fontId="1"/>
  </si>
  <si>
    <t>シニアサポート活動（通所型・住民主体型）【従事スタッフの活動状況報告】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</si>
  <si>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奨励金合計</t>
    <rPh sb="0" eb="3">
      <t>ショウレイキン</t>
    </rPh>
    <rPh sb="3" eb="5">
      <t>ゴウケイ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</si>
  <si>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</si>
  <si>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</si>
  <si>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</si>
  <si>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</si>
  <si>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</si>
  <si>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</si>
  <si>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</si>
  <si>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</si>
  <si>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２月</t>
    <rPh sb="1" eb="2">
      <t>ガツ</t>
    </rPh>
    <phoneticPr fontId="1"/>
  </si>
  <si>
    <t>3月</t>
    <rPh sb="1" eb="2">
      <t>ガツ</t>
    </rPh>
    <phoneticPr fontId="1"/>
  </si>
  <si>
    <t>日</t>
    <rPh sb="0" eb="1">
      <t>ニチ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</si>
  <si>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</si>
  <si>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</si>
  <si>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2月</t>
    <rPh sb="1" eb="2">
      <t>ガツ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</si>
  <si>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</si>
  <si>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相模　太郎</t>
  </si>
  <si>
    <t>相模　花子</t>
  </si>
  <si>
    <t>〇〇　〇〇</t>
  </si>
  <si>
    <t>回数
合計</t>
    <rPh sb="0" eb="2">
      <t>カイスウ</t>
    </rPh>
    <rPh sb="3" eb="5">
      <t>ゴウケイ</t>
    </rPh>
    <phoneticPr fontId="1"/>
  </si>
  <si>
    <t>奨励金請求額</t>
    <rPh sb="0" eb="3">
      <t>ショウレイキン</t>
    </rPh>
    <rPh sb="3" eb="5">
      <t>セイキュウ</t>
    </rPh>
    <rPh sb="5" eb="6">
      <t>ガク</t>
    </rPh>
    <phoneticPr fontId="1"/>
  </si>
  <si>
    <t>円</t>
    <rPh sb="0" eb="1">
      <t>エン</t>
    </rPh>
    <phoneticPr fontId="1"/>
  </si>
  <si>
    <t>回数
合計</t>
    <rPh sb="0" eb="2">
      <t>カイスウ</t>
    </rPh>
    <rPh sb="3" eb="4">
      <t>ゴウ</t>
    </rPh>
    <rPh sb="4" eb="5">
      <t>ケイ</t>
    </rPh>
    <phoneticPr fontId="1"/>
  </si>
  <si>
    <t>従事スタッフ氏名</t>
    <rPh sb="0" eb="2">
      <t>ジュウジ</t>
    </rPh>
    <rPh sb="6" eb="8">
      <t>シメイ</t>
    </rPh>
    <phoneticPr fontId="1"/>
  </si>
  <si>
    <r>
      <t>活動回数</t>
    </r>
    <r>
      <rPr>
        <sz val="8"/>
        <rFont val="BIZ UDゴシック"/>
        <family val="3"/>
        <charset val="128"/>
      </rPr>
      <t>(1回２００円）</t>
    </r>
    <rPh sb="0" eb="2">
      <t>カツドウ</t>
    </rPh>
    <rPh sb="2" eb="4">
      <t>カイスウ</t>
    </rPh>
    <rPh sb="6" eb="7">
      <t>カイ</t>
    </rPh>
    <rPh sb="10" eb="11">
      <t>エン</t>
    </rPh>
    <phoneticPr fontId="1"/>
  </si>
  <si>
    <r>
      <t>送迎</t>
    </r>
    <r>
      <rPr>
        <sz val="8"/>
        <rFont val="BIZ UDゴシック"/>
        <family val="3"/>
        <charset val="128"/>
      </rPr>
      <t>（1開催１００円）</t>
    </r>
    <rPh sb="0" eb="2">
      <t>ソウゲイ</t>
    </rPh>
    <rPh sb="4" eb="6">
      <t>カイサイ</t>
    </rPh>
    <rPh sb="9" eb="10">
      <t>エン</t>
    </rPh>
    <phoneticPr fontId="1"/>
  </si>
  <si>
    <t>奨励金額</t>
    <rPh sb="0" eb="3">
      <t>ショウレイキン</t>
    </rPh>
    <rPh sb="3" eb="4">
      <t>ガク</t>
    </rPh>
    <phoneticPr fontId="1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</si>
  <si>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</si>
  <si>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【従事スタッフの活動状況報告】</t>
    <phoneticPr fontId="1"/>
  </si>
  <si>
    <t>■■　■■</t>
    <phoneticPr fontId="1"/>
  </si>
  <si>
    <t>▲▲　▲▲</t>
    <phoneticPr fontId="1"/>
  </si>
  <si>
    <t>活動回数合計</t>
    <rPh sb="0" eb="2">
      <t>カツドウ</t>
    </rPh>
    <rPh sb="2" eb="4">
      <t>カイスウ</t>
    </rPh>
    <rPh sb="4" eb="6">
      <t>ゴウケイ</t>
    </rPh>
    <phoneticPr fontId="1"/>
  </si>
  <si>
    <t>送迎合計</t>
    <rPh sb="0" eb="4">
      <t>ソウゲイゴウケイ</t>
    </rPh>
    <phoneticPr fontId="1"/>
  </si>
  <si>
    <t>活動回数合計</t>
    <rPh sb="0" eb="4">
      <t>カツドウカイスウ</t>
    </rPh>
    <rPh sb="4" eb="6">
      <t>ゴウケイ</t>
    </rPh>
    <phoneticPr fontId="1"/>
  </si>
  <si>
    <t>送迎合計</t>
    <rPh sb="0" eb="4">
      <t>ソウゲイゴウケイ</t>
    </rPh>
    <phoneticPr fontId="1"/>
  </si>
  <si>
    <t>送迎合計</t>
    <rPh sb="0" eb="2">
      <t>ソウゲイ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</si>
</sst>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2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S創英角ﾎﾟｯﾌﾟ体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HGS創英角ﾎﾟｯﾌﾟ体"/>
      <family val="3"/>
      <charset val="128"/>
    </font>
    <font>
      <sz val="12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8"/>
      <name val="BIZ UDゴシック"/>
      <family val="3"/>
      <charset val="128"/>
    </font>
    <font>
      <b/>
      <sz val="12"/>
      <name val="BIZ UDゴシック"/>
      <family val="3"/>
      <charset val="128"/>
    </font>
    <font>
      <sz val="14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7">
    <xf numFmtId="0" fontId="0" fillId="0" borderId="0" xfId="0">
      <alignment vertical="center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7" fillId="0" borderId="0" xfId="0" applyFont="1" applyAlignment="1" applyProtection="1">
      <alignment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0" fontId="15" fillId="0" borderId="0" xfId="0" applyFont="1">
      <alignment vertical="center"/>
    </xf>
    <xf numFmtId="0" fontId="7" fillId="0" borderId="0" xfId="0" applyFont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right" vertical="center" shrinkToFi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15" fillId="0" borderId="14" xfId="0" applyFont="1" applyBorder="1">
      <alignment vertic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right" vertical="center" wrapText="1"/>
      <protection locked="0"/>
    </xf>
    <xf numFmtId="0" fontId="13" fillId="0" borderId="29" xfId="0" applyFont="1" applyBorder="1" applyAlignment="1">
      <alignment horizontal="right" vertical="center" wrapText="1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Protection="1">
      <alignment vertical="center"/>
      <protection locked="0"/>
    </xf>
    <xf numFmtId="0" fontId="2" fillId="2" borderId="40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39" xfId="0" applyBorder="1" applyAlignment="1">
      <alignment horizontal="left" vertical="center"/>
    </xf>
    <xf numFmtId="0" fontId="2" fillId="0" borderId="14" xfId="0" applyFont="1" applyBorder="1" applyProtection="1">
      <alignment vertical="center"/>
      <protection locked="0"/>
    </xf>
    <xf numFmtId="176" fontId="2" fillId="0" borderId="14" xfId="0" applyNumberFormat="1" applyFont="1" applyBorder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1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9" fillId="0" borderId="0" xfId="0" applyFont="1">
      <alignment vertical="center"/>
    </xf>
    <xf numFmtId="0" fontId="20" fillId="0" borderId="0" xfId="0" applyFont="1" applyProtection="1">
      <alignment vertical="center"/>
      <protection locked="0"/>
    </xf>
    <xf numFmtId="0" fontId="20" fillId="0" borderId="20" xfId="0" applyFont="1" applyBorder="1" applyAlignment="1" applyProtection="1">
      <alignment horizontal="right" vertical="center" wrapText="1"/>
      <protection locked="0"/>
    </xf>
    <xf numFmtId="0" fontId="21" fillId="0" borderId="29" xfId="0" applyFont="1" applyBorder="1" applyAlignment="1">
      <alignment horizontal="right" vertical="center" wrapText="1"/>
    </xf>
    <xf numFmtId="0" fontId="17" fillId="2" borderId="30" xfId="0" applyFont="1" applyFill="1" applyBorder="1" applyAlignment="1" applyProtection="1">
      <alignment horizontal="center" vertical="center"/>
      <protection locked="0"/>
    </xf>
    <xf numFmtId="0" fontId="17" fillId="2" borderId="40" xfId="0" applyFont="1" applyFill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17" fillId="2" borderId="12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0" borderId="34" xfId="0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17" fillId="0" borderId="25" xfId="0" applyFont="1" applyBorder="1" applyAlignment="1" applyProtection="1">
      <alignment horizontal="center" vertical="center"/>
      <protection locked="0"/>
    </xf>
    <xf numFmtId="0" fontId="20" fillId="0" borderId="28" xfId="0" applyFont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>
      <alignment horizontal="right" vertical="center" wrapText="1"/>
    </xf>
    <xf numFmtId="0" fontId="17" fillId="0" borderId="14" xfId="0" applyFont="1" applyBorder="1">
      <alignment vertical="center"/>
    </xf>
    <xf numFmtId="0" fontId="2" fillId="0" borderId="14" xfId="0" applyFont="1" applyBorder="1">
      <alignment vertical="center"/>
    </xf>
    <xf numFmtId="176" fontId="2" fillId="0" borderId="14" xfId="0" applyNumberFormat="1" applyFont="1" applyBorder="1">
      <alignment vertical="center"/>
    </xf>
    <xf numFmtId="0" fontId="19" fillId="0" borderId="14" xfId="0" applyFont="1" applyBorder="1">
      <alignment vertical="center"/>
    </xf>
    <xf numFmtId="176" fontId="17" fillId="0" borderId="14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2" borderId="47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46" xfId="0" applyFont="1" applyFill="1" applyBorder="1" applyAlignment="1" applyProtection="1">
      <alignment horizontal="center" vertical="center"/>
      <protection locked="0"/>
    </xf>
    <xf numFmtId="0" fontId="3" fillId="2" borderId="47" xfId="0" applyFont="1" applyFill="1" applyBorder="1" applyAlignment="1" applyProtection="1">
      <alignment horizontal="center" vertical="center"/>
      <protection locked="0"/>
    </xf>
    <xf numFmtId="0" fontId="0" fillId="0" borderId="44" xfId="0" applyBorder="1" applyAlignment="1">
      <alignment horizontal="center" vertical="center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3" fillId="2" borderId="33" xfId="0" applyFont="1" applyFill="1" applyBorder="1" applyAlignment="1" applyProtection="1">
      <alignment horizontal="center" vertical="center"/>
      <protection locked="0"/>
    </xf>
    <xf numFmtId="0" fontId="17" fillId="2" borderId="31" xfId="0" applyFont="1" applyFill="1" applyBorder="1" applyAlignment="1" applyProtection="1">
      <alignment horizontal="center" vertical="center"/>
      <protection locked="0"/>
    </xf>
    <xf numFmtId="0" fontId="17" fillId="2" borderId="49" xfId="0" applyFont="1" applyFill="1" applyBorder="1" applyAlignment="1" applyProtection="1">
      <alignment horizontal="center" vertical="center"/>
      <protection locked="0"/>
    </xf>
    <xf numFmtId="0" fontId="2" fillId="0" borderId="48" xfId="0" applyFont="1" applyBorder="1" applyProtection="1">
      <alignment vertical="center"/>
      <protection locked="0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76" fontId="20" fillId="0" borderId="23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 applyProtection="1">
      <alignment horizontal="center" vertical="center"/>
      <protection locked="0"/>
    </xf>
    <xf numFmtId="176" fontId="17" fillId="0" borderId="23" xfId="0" applyNumberFormat="1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17" fillId="0" borderId="12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 shrinkToFi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0" borderId="49" xfId="0" applyFont="1" applyBorder="1" applyAlignment="1" applyProtection="1">
      <alignment horizontal="center" vertical="center"/>
      <protection locked="0"/>
    </xf>
    <xf numFmtId="0" fontId="3" fillId="2" borderId="49" xfId="0" applyFont="1" applyFill="1" applyBorder="1" applyAlignment="1" applyProtection="1">
      <alignment horizontal="center" vertical="center"/>
      <protection locked="0"/>
    </xf>
    <xf numFmtId="0" fontId="20" fillId="0" borderId="52" xfId="0" applyFont="1" applyBorder="1" applyAlignment="1">
      <alignment horizontal="center" vertical="center"/>
    </xf>
    <xf numFmtId="0" fontId="2" fillId="0" borderId="27" xfId="0" applyFont="1" applyBorder="1" applyProtection="1">
      <alignment vertical="center"/>
      <protection locked="0"/>
    </xf>
    <xf numFmtId="0" fontId="2" fillId="0" borderId="53" xfId="0" applyFont="1" applyBorder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76" fontId="3" fillId="0" borderId="18" xfId="0" applyNumberFormat="1" applyFont="1" applyBorder="1" applyAlignment="1">
      <alignment horizontal="right" vertical="center"/>
    </xf>
    <xf numFmtId="0" fontId="3" fillId="0" borderId="5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Protection="1">
      <alignment vertical="center"/>
      <protection locked="0"/>
    </xf>
    <xf numFmtId="176" fontId="18" fillId="0" borderId="30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0" fontId="3" fillId="0" borderId="53" xfId="0" applyFont="1" applyBorder="1" applyProtection="1">
      <alignment vertical="center"/>
      <protection locked="0"/>
    </xf>
    <xf numFmtId="176" fontId="17" fillId="0" borderId="19" xfId="0" applyNumberFormat="1" applyFont="1" applyBorder="1" applyAlignment="1">
      <alignment horizontal="right" vertical="center"/>
    </xf>
    <xf numFmtId="0" fontId="20" fillId="0" borderId="39" xfId="0" applyFont="1" applyBorder="1" applyAlignment="1">
      <alignment horizontal="center" vertical="center"/>
    </xf>
    <xf numFmtId="0" fontId="2" fillId="0" borderId="7" xfId="0" applyFont="1" applyBorder="1" applyProtection="1">
      <alignment vertical="center"/>
      <protection locked="0"/>
    </xf>
    <xf numFmtId="0" fontId="20" fillId="0" borderId="47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27" xfId="0" applyFont="1" applyBorder="1" applyProtection="1">
      <alignment vertical="center"/>
      <protection locked="0"/>
    </xf>
    <xf numFmtId="0" fontId="17" fillId="0" borderId="28" xfId="0" applyFont="1" applyBorder="1" applyProtection="1">
      <alignment vertical="center"/>
      <protection locked="0"/>
    </xf>
    <xf numFmtId="176" fontId="17" fillId="0" borderId="24" xfId="0" applyNumberFormat="1" applyFont="1" applyBorder="1" applyAlignment="1">
      <alignment horizontal="center" vertical="center"/>
    </xf>
    <xf numFmtId="0" fontId="0" fillId="0" borderId="27" xfId="0" applyBorder="1">
      <alignment vertical="center"/>
    </xf>
    <xf numFmtId="0" fontId="12" fillId="0" borderId="18" xfId="0" applyFont="1" applyBorder="1" applyProtection="1">
      <alignment vertical="center"/>
      <protection locked="0"/>
    </xf>
    <xf numFmtId="176" fontId="0" fillId="0" borderId="30" xfId="0" applyNumberFormat="1" applyBorder="1" applyAlignment="1">
      <alignment horizontal="center" vertical="center"/>
    </xf>
    <xf numFmtId="176" fontId="3" fillId="0" borderId="41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0" fillId="0" borderId="42" xfId="0" applyNumberFormat="1" applyBorder="1" applyAlignment="1">
      <alignment horizontal="center" vertical="center"/>
    </xf>
    <xf numFmtId="0" fontId="2" fillId="0" borderId="56" xfId="0" applyFont="1" applyBorder="1" applyProtection="1">
      <alignment vertical="center"/>
      <protection locked="0"/>
    </xf>
    <xf numFmtId="0" fontId="0" fillId="0" borderId="28" xfId="0" applyBorder="1">
      <alignment vertical="center"/>
    </xf>
    <xf numFmtId="0" fontId="20" fillId="0" borderId="40" xfId="0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/>
    </xf>
    <xf numFmtId="176" fontId="17" fillId="0" borderId="40" xfId="0" applyNumberFormat="1" applyFont="1" applyBorder="1" applyAlignment="1">
      <alignment horizontal="center" vertical="center"/>
    </xf>
    <xf numFmtId="0" fontId="17" fillId="0" borderId="54" xfId="0" applyFont="1" applyBorder="1" applyAlignment="1" applyProtection="1">
      <alignment horizontal="center" vertical="center"/>
      <protection locked="0"/>
    </xf>
    <xf numFmtId="0" fontId="17" fillId="0" borderId="53" xfId="0" applyFont="1" applyBorder="1" applyProtection="1">
      <alignment vertical="center"/>
      <protection locked="0"/>
    </xf>
    <xf numFmtId="176" fontId="17" fillId="0" borderId="31" xfId="0" applyNumberFormat="1" applyFont="1" applyBorder="1" applyAlignment="1">
      <alignment horizontal="center" vertical="center"/>
    </xf>
    <xf numFmtId="0" fontId="17" fillId="0" borderId="48" xfId="0" applyFont="1" applyBorder="1" applyProtection="1">
      <alignment vertical="center"/>
      <protection locked="0"/>
    </xf>
    <xf numFmtId="0" fontId="20" fillId="0" borderId="4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17" fillId="2" borderId="6" xfId="0" applyFont="1" applyFill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27" xfId="0" applyFont="1" applyBorder="1" applyAlignment="1" applyProtection="1">
      <alignment horizontal="center" vertical="center"/>
      <protection locked="0"/>
    </xf>
    <xf numFmtId="0" fontId="18" fillId="0" borderId="28" xfId="0" applyFont="1" applyBorder="1" applyAlignment="1" applyProtection="1">
      <alignment horizontal="center" vertical="center"/>
      <protection locked="0"/>
    </xf>
    <xf numFmtId="176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2" borderId="43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35" xfId="0" applyFont="1" applyFill="1" applyBorder="1" applyAlignment="1" applyProtection="1">
      <alignment horizontal="center" vertical="center"/>
      <protection locked="0"/>
    </xf>
    <xf numFmtId="0" fontId="17" fillId="2" borderId="36" xfId="0" applyFont="1" applyFill="1" applyBorder="1" applyAlignment="1" applyProtection="1">
      <alignment horizontal="center" vertical="center"/>
      <protection locked="0"/>
    </xf>
    <xf numFmtId="0" fontId="17" fillId="2" borderId="49" xfId="0" applyFont="1" applyFill="1" applyBorder="1" applyAlignment="1" applyProtection="1">
      <alignment horizontal="center" vertical="center"/>
      <protection locked="0"/>
    </xf>
    <xf numFmtId="0" fontId="17" fillId="2" borderId="51" xfId="0" applyFont="1" applyFill="1" applyBorder="1" applyAlignment="1" applyProtection="1">
      <alignment horizontal="center" vertical="center"/>
      <protection locked="0"/>
    </xf>
    <xf numFmtId="176" fontId="17" fillId="0" borderId="18" xfId="0" applyNumberFormat="1" applyFont="1" applyBorder="1" applyAlignment="1">
      <alignment horizontal="center" vertical="center"/>
    </xf>
    <xf numFmtId="176" fontId="17" fillId="0" borderId="27" xfId="0" applyNumberFormat="1" applyFont="1" applyBorder="1" applyAlignment="1">
      <alignment horizontal="center" vertical="center"/>
    </xf>
    <xf numFmtId="176" fontId="17" fillId="0" borderId="19" xfId="0" applyNumberFormat="1" applyFont="1" applyBorder="1" applyAlignment="1">
      <alignment horizontal="center" vertical="center"/>
    </xf>
    <xf numFmtId="176" fontId="17" fillId="0" borderId="28" xfId="0" applyNumberFormat="1" applyFont="1" applyBorder="1" applyAlignment="1">
      <alignment horizontal="center" vertical="center"/>
    </xf>
    <xf numFmtId="0" fontId="17" fillId="0" borderId="55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2" borderId="43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35" xfId="0" applyFont="1" applyFill="1" applyBorder="1" applyAlignment="1" applyProtection="1">
      <alignment horizontal="center" vertical="center" wrapText="1"/>
      <protection locked="0"/>
    </xf>
    <xf numFmtId="0" fontId="20" fillId="2" borderId="43" xfId="0" applyFont="1" applyFill="1" applyBorder="1" applyAlignment="1" applyProtection="1">
      <alignment horizontal="center" vertical="center" wrapText="1" shrinkToFit="1"/>
      <protection locked="0"/>
    </xf>
    <xf numFmtId="0" fontId="20" fillId="2" borderId="4" xfId="0" applyFont="1" applyFill="1" applyBorder="1" applyAlignment="1" applyProtection="1">
      <alignment horizontal="center" vertical="center" wrapText="1" shrinkToFit="1"/>
      <protection locked="0"/>
    </xf>
    <xf numFmtId="0" fontId="20" fillId="2" borderId="35" xfId="0" applyFont="1" applyFill="1" applyBorder="1" applyAlignment="1" applyProtection="1">
      <alignment horizontal="center" vertical="center" wrapText="1" shrinkToFit="1"/>
      <protection locked="0"/>
    </xf>
    <xf numFmtId="0" fontId="23" fillId="2" borderId="43" xfId="0" applyFont="1" applyFill="1" applyBorder="1" applyAlignment="1" applyProtection="1">
      <alignment horizontal="center" vertical="center" wrapText="1"/>
      <protection locked="0"/>
    </xf>
    <xf numFmtId="0" fontId="23" fillId="2" borderId="4" xfId="0" applyFont="1" applyFill="1" applyBorder="1" applyAlignment="1" applyProtection="1">
      <alignment horizontal="center" vertical="center" wrapText="1"/>
      <protection locked="0"/>
    </xf>
    <xf numFmtId="0" fontId="23" fillId="2" borderId="35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8" fillId="0" borderId="25" xfId="0" applyFont="1" applyBorder="1" applyAlignment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7" fillId="0" borderId="17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  <protection locked="0"/>
    </xf>
    <xf numFmtId="0" fontId="18" fillId="0" borderId="29" xfId="0" applyFont="1" applyBorder="1" applyAlignment="1">
      <alignment horizontal="center" vertical="center"/>
    </xf>
    <xf numFmtId="0" fontId="18" fillId="0" borderId="21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176" fontId="17" fillId="0" borderId="14" xfId="0" applyNumberFormat="1" applyFont="1" applyBorder="1">
      <alignment vertical="center"/>
    </xf>
    <xf numFmtId="0" fontId="18" fillId="0" borderId="14" xfId="0" applyFont="1" applyBorder="1">
      <alignment vertical="center"/>
    </xf>
    <xf numFmtId="0" fontId="17" fillId="0" borderId="14" xfId="0" applyFont="1" applyBorder="1" applyAlignment="1">
      <alignment horizontal="left" vertical="center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23" fillId="2" borderId="34" xfId="0" applyFont="1" applyFill="1" applyBorder="1" applyAlignment="1" applyProtection="1">
      <alignment horizontal="center" vertical="center" wrapText="1"/>
      <protection locked="0"/>
    </xf>
    <xf numFmtId="0" fontId="23" fillId="2" borderId="12" xfId="0" applyFont="1" applyFill="1" applyBorder="1" applyAlignment="1" applyProtection="1">
      <alignment horizontal="center" vertical="center" wrapText="1"/>
      <protection locked="0"/>
    </xf>
    <xf numFmtId="0" fontId="23" fillId="2" borderId="33" xfId="0" applyFont="1" applyFill="1" applyBorder="1" applyAlignment="1" applyProtection="1">
      <alignment horizontal="center" vertical="center" wrapText="1"/>
      <protection locked="0"/>
    </xf>
    <xf numFmtId="0" fontId="17" fillId="2" borderId="13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>
      <alignment horizontal="center" vertical="center"/>
    </xf>
    <xf numFmtId="0" fontId="17" fillId="0" borderId="4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0" fontId="17" fillId="0" borderId="31" xfId="0" applyFont="1" applyBorder="1" applyAlignment="1" applyProtection="1">
      <alignment horizontal="center" vertical="center"/>
      <protection locked="0"/>
    </xf>
    <xf numFmtId="0" fontId="18" fillId="0" borderId="44" xfId="0" applyFont="1" applyBorder="1" applyAlignment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right" vertical="center"/>
      <protection locked="0"/>
    </xf>
    <xf numFmtId="0" fontId="17" fillId="0" borderId="19" xfId="0" applyFont="1" applyBorder="1" applyAlignment="1" applyProtection="1">
      <alignment horizontal="right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35" xfId="0" applyBorder="1" applyProtection="1">
      <alignment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0" fillId="0" borderId="30" xfId="0" applyBorder="1" applyProtection="1">
      <alignment vertical="center"/>
      <protection locked="0"/>
    </xf>
    <xf numFmtId="0" fontId="0" fillId="0" borderId="31" xfId="0" applyBorder="1" applyProtection="1">
      <alignment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 wrapText="1" shrinkToFit="1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2" fillId="0" borderId="30" xfId="0" applyFont="1" applyBorder="1" applyAlignment="1" applyProtection="1">
      <alignment horizontal="center" vertical="center"/>
      <protection locked="0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alignment vertical="center"/>
      <protection locked="0"/>
    </xf>
    <xf numFmtId="0" fontId="0" fillId="0" borderId="33" xfId="0" applyBorder="1" applyProtection="1">
      <alignment vertical="center"/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176" fontId="2" fillId="0" borderId="14" xfId="0" applyNumberFormat="1" applyFont="1" applyBorder="1">
      <alignment vertical="center"/>
    </xf>
    <xf numFmtId="0" fontId="0" fillId="0" borderId="14" xfId="0" applyBorder="1">
      <alignment vertical="center"/>
    </xf>
    <xf numFmtId="0" fontId="2" fillId="0" borderId="14" xfId="0" applyFont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24" fillId="0" borderId="0" xfId="0" applyFont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176" fontId="2" fillId="0" borderId="14" xfId="0" applyNumberFormat="1" applyFont="1" applyBorder="1" applyProtection="1">
      <alignment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2" borderId="34" xfId="0" applyFont="1" applyFill="1" applyBorder="1" applyAlignment="1" applyProtection="1">
      <alignment horizontal="center" vertical="center" wrapText="1"/>
      <protection locked="0"/>
    </xf>
    <xf numFmtId="0" fontId="8" fillId="2" borderId="33" xfId="0" applyFont="1" applyFill="1" applyBorder="1" applyAlignment="1" applyProtection="1">
      <alignment horizontal="center" vertical="center" wrapText="1"/>
      <protection locked="0"/>
    </xf>
    <xf numFmtId="0" fontId="8" fillId="2" borderId="43" xfId="0" applyFont="1" applyFill="1" applyBorder="1" applyAlignment="1" applyProtection="1">
      <alignment horizontal="center" vertical="center" wrapText="1"/>
      <protection locked="0"/>
    </xf>
    <xf numFmtId="0" fontId="8" fillId="2" borderId="35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2" borderId="35" xfId="0" applyFont="1" applyFill="1" applyBorder="1" applyAlignment="1" applyProtection="1">
      <alignment horizontal="center" vertical="center" wrapText="1"/>
      <protection locked="0"/>
    </xf>
    <xf numFmtId="0" fontId="9" fillId="2" borderId="43" xfId="0" applyFont="1" applyFill="1" applyBorder="1" applyAlignment="1" applyProtection="1">
      <alignment horizontal="center" vertical="center" wrapText="1" shrinkToFit="1"/>
      <protection locked="0"/>
    </xf>
    <xf numFmtId="0" fontId="9" fillId="2" borderId="35" xfId="0" applyFont="1" applyFill="1" applyBorder="1" applyAlignment="1" applyProtection="1">
      <alignment horizontal="center" vertical="center" wrapText="1" shrinkToFit="1"/>
      <protection locked="0"/>
    </xf>
    <xf numFmtId="0" fontId="3" fillId="2" borderId="43" xfId="0" applyFont="1" applyFill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  <protection locked="0"/>
    </xf>
    <xf numFmtId="0" fontId="3" fillId="2" borderId="49" xfId="0" applyFont="1" applyFill="1" applyBorder="1" applyAlignment="1" applyProtection="1">
      <alignment horizontal="center" vertical="center"/>
      <protection locked="0"/>
    </xf>
    <xf numFmtId="0" fontId="3" fillId="2" borderId="51" xfId="0" applyFont="1" applyFill="1" applyBorder="1" applyAlignment="1" applyProtection="1">
      <alignment horizontal="center" vertical="center"/>
      <protection locked="0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38" xfId="0" applyNumberFormat="1" applyFont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3" fillId="0" borderId="50" xfId="0" applyNumberFormat="1" applyFont="1" applyBorder="1" applyAlignment="1">
      <alignment horizontal="center" vertical="center"/>
    </xf>
    <xf numFmtId="176" fontId="3" fillId="0" borderId="53" xfId="0" applyNumberFormat="1" applyFont="1" applyBorder="1" applyAlignment="1">
      <alignment horizontal="center" vertical="center"/>
    </xf>
    <xf numFmtId="0" fontId="3" fillId="0" borderId="55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14" fillId="0" borderId="38" xfId="0" applyFont="1" applyBorder="1" applyProtection="1">
      <alignment vertical="center"/>
      <protection locked="0"/>
    </xf>
    <xf numFmtId="0" fontId="14" fillId="0" borderId="27" xfId="0" applyFont="1" applyBorder="1" applyProtection="1">
      <alignment vertical="center"/>
      <protection locked="0"/>
    </xf>
  </cellXfs>
  <cellStyles count="1">
    <cellStyle name="標準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1</xdr:row>
      <xdr:rowOff>0</xdr:rowOff>
    </xdr:from>
    <xdr:to>
      <xdr:col>26</xdr:col>
      <xdr:colOff>171449</xdr:colOff>
      <xdr:row>3</xdr:row>
      <xdr:rowOff>121023</xdr:rowOff>
    </xdr:to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781550" y="485775"/>
          <a:ext cx="4400549" cy="12068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209550</xdr:colOff>
      <xdr:row>0</xdr:row>
      <xdr:rowOff>390525</xdr:rowOff>
    </xdr:from>
    <xdr:to>
      <xdr:col>50</xdr:col>
      <xdr:colOff>49306</xdr:colOff>
      <xdr:row>2</xdr:row>
      <xdr:rowOff>143435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3706475" y="390525"/>
          <a:ext cx="2497231" cy="39108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209551</xdr:colOff>
      <xdr:row>2</xdr:row>
      <xdr:rowOff>560</xdr:rowOff>
    </xdr:from>
    <xdr:to>
      <xdr:col>50</xdr:col>
      <xdr:colOff>47065</xdr:colOff>
      <xdr:row>4</xdr:row>
      <xdr:rowOff>238125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3706476" y="638735"/>
          <a:ext cx="2494989" cy="88526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③活動回数（または回数合計入力）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0</xdr:rowOff>
    </xdr:from>
    <xdr:to>
      <xdr:col>27</xdr:col>
      <xdr:colOff>200024</xdr:colOff>
      <xdr:row>3</xdr:row>
      <xdr:rowOff>121023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095875" y="485775"/>
          <a:ext cx="4400549" cy="6353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63</xdr:col>
      <xdr:colOff>333375</xdr:colOff>
      <xdr:row>1</xdr:row>
      <xdr:rowOff>28575</xdr:rowOff>
    </xdr:from>
    <xdr:to>
      <xdr:col>67</xdr:col>
      <xdr:colOff>87406</xdr:colOff>
      <xdr:row>2</xdr:row>
      <xdr:rowOff>267260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059775" y="514350"/>
          <a:ext cx="2497231" cy="39108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63</xdr:col>
      <xdr:colOff>333376</xdr:colOff>
      <xdr:row>2</xdr:row>
      <xdr:rowOff>124385</xdr:rowOff>
    </xdr:from>
    <xdr:to>
      <xdr:col>67</xdr:col>
      <xdr:colOff>85165</xdr:colOff>
      <xdr:row>6</xdr:row>
      <xdr:rowOff>19050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1059776" y="762560"/>
          <a:ext cx="2494989" cy="111386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③活動回数（または回数合計入力）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必要時　備考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1</xdr:row>
      <xdr:rowOff>0</xdr:rowOff>
    </xdr:from>
    <xdr:to>
      <xdr:col>26</xdr:col>
      <xdr:colOff>171449</xdr:colOff>
      <xdr:row>3</xdr:row>
      <xdr:rowOff>121023</xdr:rowOff>
    </xdr:to>
    <xdr:sp macro="" textlink="">
      <xdr:nvSpPr>
        <xdr:cNvPr id="21" name="角丸四角形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4752975" y="485775"/>
          <a:ext cx="4533899" cy="1206873"/>
        </a:xfrm>
        <a:prstGeom prst="round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62</xdr:col>
      <xdr:colOff>171450</xdr:colOff>
      <xdr:row>0</xdr:row>
      <xdr:rowOff>200025</xdr:rowOff>
    </xdr:from>
    <xdr:to>
      <xdr:col>67</xdr:col>
      <xdr:colOff>495300</xdr:colOff>
      <xdr:row>1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869150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62</xdr:col>
      <xdr:colOff>238125</xdr:colOff>
      <xdr:row>1</xdr:row>
      <xdr:rowOff>123825</xdr:rowOff>
    </xdr:from>
    <xdr:to>
      <xdr:col>67</xdr:col>
      <xdr:colOff>238125</xdr:colOff>
      <xdr:row>2</xdr:row>
      <xdr:rowOff>295275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9935825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67</xdr:col>
      <xdr:colOff>171450</xdr:colOff>
      <xdr:row>0</xdr:row>
      <xdr:rowOff>200025</xdr:rowOff>
    </xdr:from>
    <xdr:to>
      <xdr:col>72</xdr:col>
      <xdr:colOff>495300</xdr:colOff>
      <xdr:row>1</xdr:row>
      <xdr:rowOff>28575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23298150" y="200025"/>
          <a:ext cx="3752850" cy="3143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67</xdr:col>
      <xdr:colOff>238125</xdr:colOff>
      <xdr:row>1</xdr:row>
      <xdr:rowOff>123825</xdr:rowOff>
    </xdr:from>
    <xdr:to>
      <xdr:col>72</xdr:col>
      <xdr:colOff>238125</xdr:colOff>
      <xdr:row>2</xdr:row>
      <xdr:rowOff>295275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23364825" y="609600"/>
          <a:ext cx="3429000" cy="323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7</xdr:col>
      <xdr:colOff>95810</xdr:colOff>
      <xdr:row>0</xdr:row>
      <xdr:rowOff>238125</xdr:rowOff>
    </xdr:from>
    <xdr:to>
      <xdr:col>11</xdr:col>
      <xdr:colOff>183216</xdr:colOff>
      <xdr:row>1</xdr:row>
      <xdr:rowOff>143435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2096060" y="238125"/>
          <a:ext cx="2497231" cy="39108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8</xdr:col>
      <xdr:colOff>220196</xdr:colOff>
      <xdr:row>13</xdr:row>
      <xdr:rowOff>87407</xdr:rowOff>
    </xdr:from>
    <xdr:to>
      <xdr:col>12</xdr:col>
      <xdr:colOff>145116</xdr:colOff>
      <xdr:row>17</xdr:row>
      <xdr:rowOff>114301</xdr:rowOff>
    </xdr:to>
    <xdr:sp macro="" textlink="">
      <xdr:nvSpPr>
        <xdr:cNvPr id="14" name="吹き出し: 線 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2515721" y="3945032"/>
          <a:ext cx="2610970" cy="1169894"/>
        </a:xfrm>
        <a:prstGeom prst="borderCallout1">
          <a:avLst>
            <a:gd name="adj1" fmla="val 53323"/>
            <a:gd name="adj2" fmla="val -1184"/>
            <a:gd name="adj3" fmla="val -33236"/>
            <a:gd name="adj4" fmla="val -10727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「回数合計」の数を元に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奨励金の金額が集計される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合計金額が</a:t>
          </a:r>
          <a:r>
            <a:rPr kumimoji="1" lang="en-US" altLang="ja-JP" sz="1200" b="1">
              <a:solidFill>
                <a:srgbClr val="FF0000"/>
              </a:solidFill>
            </a:rPr>
            <a:t>5000</a:t>
          </a:r>
          <a:r>
            <a:rPr kumimoji="1" lang="ja-JP" altLang="en-US" sz="1200" b="1">
              <a:solidFill>
                <a:srgbClr val="FF0000"/>
              </a:solidFill>
            </a:rPr>
            <a:t>円以上の方は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「</a:t>
          </a:r>
          <a:r>
            <a:rPr kumimoji="1" lang="en-US" altLang="ja-JP" sz="1200" b="1">
              <a:solidFill>
                <a:srgbClr val="FF0000"/>
              </a:solidFill>
            </a:rPr>
            <a:t>5000</a:t>
          </a:r>
          <a:r>
            <a:rPr kumimoji="1" lang="ja-JP" altLang="en-US" sz="1200" b="1">
              <a:solidFill>
                <a:srgbClr val="FF0000"/>
              </a:solidFill>
            </a:rPr>
            <a:t>円」と表示される</a:t>
          </a:r>
          <a:endParaRPr kumimoji="1" lang="en-US" altLang="ja-JP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50426</xdr:colOff>
      <xdr:row>13</xdr:row>
      <xdr:rowOff>211230</xdr:rowOff>
    </xdr:from>
    <xdr:to>
      <xdr:col>26</xdr:col>
      <xdr:colOff>74519</xdr:colOff>
      <xdr:row>16</xdr:row>
      <xdr:rowOff>37540</xdr:rowOff>
    </xdr:to>
    <xdr:sp macro="" textlink="">
      <xdr:nvSpPr>
        <xdr:cNvPr id="15" name="吹き出し: 線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6803651" y="4354605"/>
          <a:ext cx="2386293" cy="683560"/>
        </a:xfrm>
        <a:prstGeom prst="borderCallout1">
          <a:avLst>
            <a:gd name="adj1" fmla="val 49687"/>
            <a:gd name="adj2" fmla="val -2325"/>
            <a:gd name="adj3" fmla="val -85587"/>
            <a:gd name="adj4" fmla="val -30872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活動回数を入力する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「回数合計」が集計される</a:t>
          </a:r>
        </a:p>
      </xdr:txBody>
    </xdr:sp>
    <xdr:clientData/>
  </xdr:twoCellAnchor>
  <xdr:twoCellAnchor>
    <xdr:from>
      <xdr:col>7</xdr:col>
      <xdr:colOff>95811</xdr:colOff>
      <xdr:row>1</xdr:row>
      <xdr:rowOff>560</xdr:rowOff>
    </xdr:from>
    <xdr:to>
      <xdr:col>11</xdr:col>
      <xdr:colOff>180975</xdr:colOff>
      <xdr:row>4</xdr:row>
      <xdr:rowOff>85725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2096061" y="486335"/>
          <a:ext cx="2494989" cy="88526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＜入力する項目＞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①団体名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②従事スタッフ氏名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③活動回数（または回数合計入力）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59390</xdr:colOff>
      <xdr:row>5</xdr:row>
      <xdr:rowOff>271182</xdr:rowOff>
    </xdr:from>
    <xdr:to>
      <xdr:col>28</xdr:col>
      <xdr:colOff>242046</xdr:colOff>
      <xdr:row>10</xdr:row>
      <xdr:rowOff>47626</xdr:rowOff>
    </xdr:to>
    <xdr:sp macro="" textlink="">
      <xdr:nvSpPr>
        <xdr:cNvPr id="17" name="吹き出し: 線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7107890" y="1842807"/>
          <a:ext cx="2840131" cy="1205194"/>
        </a:xfrm>
        <a:prstGeom prst="borderCallout1">
          <a:avLst>
            <a:gd name="adj1" fmla="val 49687"/>
            <a:gd name="adj2" fmla="val -2325"/>
            <a:gd name="adj3" fmla="val -64298"/>
            <a:gd name="adj4" fmla="val -28851"/>
          </a:avLst>
        </a:prstGeom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「回数合計」と「従事スタッフ氏名」を入力すると黒枠内が集計される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黒枠内の人数、金額を「収入内訳書」「請求内訳書」の奨励金欄に記載</a:t>
          </a:r>
        </a:p>
      </xdr:txBody>
    </xdr:sp>
    <xdr:clientData/>
  </xdr:twoCellAnchor>
  <xdr:twoCellAnchor>
    <xdr:from>
      <xdr:col>0</xdr:col>
      <xdr:colOff>247650</xdr:colOff>
      <xdr:row>3</xdr:row>
      <xdr:rowOff>212351</xdr:rowOff>
    </xdr:from>
    <xdr:to>
      <xdr:col>2</xdr:col>
      <xdr:colOff>135031</xdr:colOff>
      <xdr:row>5</xdr:row>
      <xdr:rowOff>23532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247650" y="1498226"/>
          <a:ext cx="458881" cy="382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②</a:t>
          </a:r>
        </a:p>
      </xdr:txBody>
    </xdr:sp>
    <xdr:clientData/>
  </xdr:twoCellAnchor>
  <xdr:twoCellAnchor>
    <xdr:from>
      <xdr:col>11</xdr:col>
      <xdr:colOff>161925</xdr:colOff>
      <xdr:row>3</xdr:row>
      <xdr:rowOff>85725</xdr:rowOff>
    </xdr:from>
    <xdr:to>
      <xdr:col>11</xdr:col>
      <xdr:colOff>547968</xdr:colOff>
      <xdr:row>4</xdr:row>
      <xdr:rowOff>113739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572000" y="1085850"/>
          <a:ext cx="386043" cy="313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③</a:t>
          </a:r>
        </a:p>
      </xdr:txBody>
    </xdr:sp>
    <xdr:clientData/>
  </xdr:twoCellAnchor>
  <xdr:twoCellAnchor>
    <xdr:from>
      <xdr:col>2</xdr:col>
      <xdr:colOff>9525</xdr:colOff>
      <xdr:row>1</xdr:row>
      <xdr:rowOff>117101</xdr:rowOff>
    </xdr:from>
    <xdr:to>
      <xdr:col>3</xdr:col>
      <xdr:colOff>182656</xdr:colOff>
      <xdr:row>2</xdr:row>
      <xdr:rowOff>347382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581025" y="602876"/>
          <a:ext cx="458881" cy="382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①</a:t>
          </a:r>
        </a:p>
      </xdr:txBody>
    </xdr:sp>
    <xdr:clientData/>
  </xdr:twoCellAnchor>
  <xdr:twoCellAnchor>
    <xdr:from>
      <xdr:col>13</xdr:col>
      <xdr:colOff>228600</xdr:colOff>
      <xdr:row>18</xdr:row>
      <xdr:rowOff>133350</xdr:rowOff>
    </xdr:from>
    <xdr:to>
      <xdr:col>28</xdr:col>
      <xdr:colOff>142875</xdr:colOff>
      <xdr:row>24</xdr:row>
      <xdr:rowOff>228600</xdr:rowOff>
    </xdr:to>
    <xdr:sp macro="" textlink="">
      <xdr:nvSpPr>
        <xdr:cNvPr id="20" name="吹き出し: 線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505450" y="5419725"/>
          <a:ext cx="4343400" cy="1809750"/>
        </a:xfrm>
        <a:prstGeom prst="borderCallout1">
          <a:avLst>
            <a:gd name="adj1" fmla="val 57144"/>
            <a:gd name="adj2" fmla="val -87"/>
            <a:gd name="adj3" fmla="val 17008"/>
            <a:gd name="adj4" fmla="val -21"/>
          </a:avLst>
        </a:prstGeom>
        <a:solidFill>
          <a:schemeClr val="bg1">
            <a:lumMod val="85000"/>
          </a:schemeClr>
        </a:solidFill>
        <a:ln w="381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活動スタッフの活動状況報告について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既存の出席簿や活動回数のスタンプを押したもので代用可</a:t>
          </a:r>
        </a:p>
        <a:p>
          <a:pPr algn="l"/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以下の項目が記載してあること。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・従事スタッフ一人ずつの活動回数、奨励金額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・団体の奨励金交付者数と団体の奨励金合計金額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　　（右上黒枠内にある内容）</a:t>
          </a:r>
          <a:endParaRPr kumimoji="1" lang="en-US" altLang="ja-JP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2"/>
  <sheetViews>
    <sheetView showGridLines="0" view="pageBreakPreview" zoomScaleNormal="100" zoomScaleSheetLayoutView="100" workbookViewId="0">
      <selection activeCell="BC25" sqref="BC25"/>
    </sheetView>
  </sheetViews>
  <sheetFormatPr defaultColWidth="9" defaultRowHeight="14" x14ac:dyDescent="0.55000000000000004"/>
  <cols>
    <col min="1" max="7" width="3.6640625" style="4" customWidth="1"/>
    <col min="8" max="10" width="3.9140625" style="4" customWidth="1"/>
    <col min="11" max="11" width="20" style="4" bestFit="1" customWidth="1"/>
    <col min="12" max="12" width="7.5" style="9" bestFit="1" customWidth="1"/>
    <col min="13" max="39" width="3.9140625" style="4" customWidth="1"/>
    <col min="40" max="40" width="3.1640625" style="4" customWidth="1"/>
    <col min="41" max="62" width="3.9140625" style="4" customWidth="1"/>
    <col min="63" max="16384" width="9" style="4"/>
  </cols>
  <sheetData>
    <row r="1" spans="1:41" ht="38.25" customHeight="1" x14ac:dyDescent="0.55000000000000004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/>
      <c r="O1"/>
      <c r="P1"/>
      <c r="Q1"/>
      <c r="R1" s="189" t="s">
        <v>3</v>
      </c>
      <c r="S1" s="189"/>
      <c r="T1" s="1"/>
      <c r="U1" s="2" t="s">
        <v>4</v>
      </c>
      <c r="V1" s="1"/>
      <c r="W1" s="2" t="s">
        <v>5</v>
      </c>
      <c r="X1" s="2" t="s">
        <v>11</v>
      </c>
      <c r="Y1" s="190" t="s">
        <v>3</v>
      </c>
      <c r="Z1" s="191"/>
      <c r="AA1" s="107"/>
      <c r="AB1" s="2" t="s">
        <v>4</v>
      </c>
      <c r="AC1" s="14"/>
      <c r="AD1" s="2" t="s">
        <v>5</v>
      </c>
      <c r="AE1" s="17" t="s">
        <v>12</v>
      </c>
      <c r="AF1" s="18" t="s">
        <v>13</v>
      </c>
      <c r="AG1" s="3"/>
      <c r="AH1" s="3"/>
    </row>
    <row r="2" spans="1:41" ht="12" customHeight="1" thickBot="1" x14ac:dyDescent="0.6">
      <c r="A2" s="5"/>
      <c r="B2" s="5"/>
      <c r="C2" s="5"/>
      <c r="D2" s="5"/>
      <c r="E2" s="5"/>
      <c r="F2" s="5"/>
      <c r="G2" s="5"/>
      <c r="H2" s="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6"/>
      <c r="AO2" s="94"/>
    </row>
    <row r="3" spans="1:41" s="50" customFormat="1" ht="28.5" customHeight="1" thickBot="1" x14ac:dyDescent="0.6">
      <c r="A3" s="208" t="s">
        <v>0</v>
      </c>
      <c r="B3" s="209"/>
      <c r="C3" s="213"/>
      <c r="D3" s="214"/>
      <c r="E3" s="214"/>
      <c r="F3" s="214"/>
      <c r="G3" s="214"/>
      <c r="H3" s="215"/>
      <c r="I3" s="215"/>
      <c r="J3" s="215"/>
      <c r="K3" s="216"/>
      <c r="L3" s="48"/>
      <c r="M3" s="212" t="s">
        <v>30</v>
      </c>
      <c r="N3" s="211"/>
      <c r="O3" s="211"/>
      <c r="P3" s="211"/>
      <c r="Q3" s="76">
        <f>COUNTA(B7:G26)</f>
        <v>0</v>
      </c>
      <c r="R3" s="75" t="s">
        <v>10</v>
      </c>
      <c r="S3" s="75"/>
      <c r="T3" s="72" t="s">
        <v>35</v>
      </c>
      <c r="U3" s="72"/>
      <c r="V3" s="72"/>
      <c r="W3" s="72"/>
      <c r="X3" s="210">
        <f>H27</f>
        <v>0</v>
      </c>
      <c r="Y3" s="211"/>
      <c r="Z3" s="76" t="s">
        <v>36</v>
      </c>
      <c r="AF3" s="51"/>
      <c r="AG3" s="51"/>
    </row>
    <row r="4" spans="1:41" s="50" customFormat="1" ht="22.5" customHeight="1" thickBot="1" x14ac:dyDescent="0.6">
      <c r="H4" s="52"/>
    </row>
    <row r="5" spans="1:41" s="50" customFormat="1" ht="22.5" customHeight="1" x14ac:dyDescent="0.55000000000000004">
      <c r="A5" s="192" t="s">
        <v>1</v>
      </c>
      <c r="B5" s="194" t="s">
        <v>6</v>
      </c>
      <c r="C5" s="195"/>
      <c r="D5" s="195"/>
      <c r="E5" s="195"/>
      <c r="F5" s="195"/>
      <c r="G5" s="196"/>
      <c r="H5" s="200" t="s">
        <v>41</v>
      </c>
      <c r="I5" s="201"/>
      <c r="J5" s="202"/>
      <c r="K5" s="53" t="s">
        <v>5</v>
      </c>
      <c r="L5" s="204" t="s">
        <v>37</v>
      </c>
      <c r="M5" s="206" t="s">
        <v>16</v>
      </c>
      <c r="N5" s="207"/>
      <c r="O5" s="206" t="s">
        <v>17</v>
      </c>
      <c r="P5" s="207"/>
      <c r="Q5" s="206" t="s">
        <v>27</v>
      </c>
      <c r="R5" s="207"/>
      <c r="S5" s="206" t="s">
        <v>28</v>
      </c>
      <c r="T5" s="207"/>
      <c r="U5" s="206" t="s">
        <v>18</v>
      </c>
      <c r="V5" s="207"/>
      <c r="W5" s="206" t="s">
        <v>19</v>
      </c>
      <c r="X5" s="207"/>
      <c r="Y5" s="206" t="s">
        <v>20</v>
      </c>
      <c r="Z5" s="207"/>
      <c r="AA5" s="206" t="s">
        <v>21</v>
      </c>
      <c r="AB5" s="207"/>
      <c r="AC5" s="206" t="s">
        <v>22</v>
      </c>
      <c r="AD5" s="207"/>
      <c r="AE5" s="206" t="s">
        <v>23</v>
      </c>
      <c r="AF5" s="207"/>
      <c r="AG5" s="206" t="s">
        <v>29</v>
      </c>
      <c r="AH5" s="207"/>
      <c r="AI5" s="206" t="s">
        <v>25</v>
      </c>
      <c r="AJ5" s="230"/>
      <c r="AK5" s="224" t="s">
        <v>2</v>
      </c>
      <c r="AL5" s="225"/>
      <c r="AM5" s="225"/>
      <c r="AN5" s="226"/>
    </row>
    <row r="6" spans="1:41" s="50" customFormat="1" ht="22.5" customHeight="1" thickBot="1" x14ac:dyDescent="0.6">
      <c r="A6" s="193"/>
      <c r="B6" s="197"/>
      <c r="C6" s="198"/>
      <c r="D6" s="198"/>
      <c r="E6" s="198"/>
      <c r="F6" s="198"/>
      <c r="G6" s="199"/>
      <c r="H6" s="203"/>
      <c r="I6" s="162"/>
      <c r="J6" s="164"/>
      <c r="K6" s="54" t="s">
        <v>26</v>
      </c>
      <c r="L6" s="20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6"/>
      <c r="AK6" s="227"/>
      <c r="AL6" s="228"/>
      <c r="AM6" s="228"/>
      <c r="AN6" s="229"/>
    </row>
    <row r="7" spans="1:41" s="50" customFormat="1" ht="22.5" customHeight="1" x14ac:dyDescent="0.55000000000000004">
      <c r="A7" s="57">
        <v>1</v>
      </c>
      <c r="B7" s="220"/>
      <c r="C7" s="221"/>
      <c r="D7" s="221"/>
      <c r="E7" s="221"/>
      <c r="F7" s="221"/>
      <c r="G7" s="222"/>
      <c r="H7" s="159">
        <f>IF((L7*200+L8*100)&gt;=5000,5000,(L7*200+L8*100))</f>
        <v>0</v>
      </c>
      <c r="I7" s="160"/>
      <c r="J7" s="223" t="s">
        <v>7</v>
      </c>
      <c r="K7" s="58" t="s">
        <v>39</v>
      </c>
      <c r="L7" s="106">
        <f>SUM(M7:AJ7)</f>
        <v>0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0"/>
      <c r="AK7" s="217"/>
      <c r="AL7" s="218"/>
      <c r="AM7" s="218"/>
      <c r="AN7" s="219"/>
    </row>
    <row r="8" spans="1:41" s="50" customFormat="1" ht="22.5" customHeight="1" x14ac:dyDescent="0.55000000000000004">
      <c r="A8" s="61"/>
      <c r="B8" s="153"/>
      <c r="C8" s="154"/>
      <c r="D8" s="154"/>
      <c r="E8" s="154"/>
      <c r="F8" s="154"/>
      <c r="G8" s="155"/>
      <c r="H8" s="161"/>
      <c r="I8" s="161"/>
      <c r="J8" s="165"/>
      <c r="K8" s="62" t="s">
        <v>40</v>
      </c>
      <c r="L8" s="106">
        <f t="shared" ref="L8:L26" si="0">SUM(M8:AJ8)</f>
        <v>0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4"/>
      <c r="AK8" s="186"/>
      <c r="AL8" s="187"/>
      <c r="AM8" s="187"/>
      <c r="AN8" s="188"/>
    </row>
    <row r="9" spans="1:41" s="50" customFormat="1" ht="22.5" customHeight="1" x14ac:dyDescent="0.55000000000000004">
      <c r="A9" s="65">
        <v>2</v>
      </c>
      <c r="B9" s="150"/>
      <c r="C9" s="151"/>
      <c r="D9" s="151"/>
      <c r="E9" s="151"/>
      <c r="F9" s="151"/>
      <c r="G9" s="152"/>
      <c r="H9" s="159">
        <f>IF((L9*200+L10*100)&gt;=5000,5000,(L9*200+L10*100))</f>
        <v>0</v>
      </c>
      <c r="I9" s="160"/>
      <c r="J9" s="163" t="s">
        <v>7</v>
      </c>
      <c r="K9" s="66" t="s">
        <v>39</v>
      </c>
      <c r="L9" s="106">
        <f t="shared" si="0"/>
        <v>0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4"/>
      <c r="AK9" s="186"/>
      <c r="AL9" s="187"/>
      <c r="AM9" s="187"/>
      <c r="AN9" s="188"/>
    </row>
    <row r="10" spans="1:41" s="50" customFormat="1" ht="22.5" customHeight="1" x14ac:dyDescent="0.55000000000000004">
      <c r="A10" s="61"/>
      <c r="B10" s="153"/>
      <c r="C10" s="154"/>
      <c r="D10" s="154"/>
      <c r="E10" s="154"/>
      <c r="F10" s="154"/>
      <c r="G10" s="155"/>
      <c r="H10" s="161"/>
      <c r="I10" s="161"/>
      <c r="J10" s="165"/>
      <c r="K10" s="62" t="s">
        <v>40</v>
      </c>
      <c r="L10" s="106">
        <f t="shared" si="0"/>
        <v>0</v>
      </c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4"/>
      <c r="AK10" s="186"/>
      <c r="AL10" s="187"/>
      <c r="AM10" s="187"/>
      <c r="AN10" s="188"/>
    </row>
    <row r="11" spans="1:41" s="50" customFormat="1" ht="22.5" customHeight="1" x14ac:dyDescent="0.55000000000000004">
      <c r="A11" s="65">
        <v>3</v>
      </c>
      <c r="B11" s="150"/>
      <c r="C11" s="151"/>
      <c r="D11" s="151"/>
      <c r="E11" s="151"/>
      <c r="F11" s="151"/>
      <c r="G11" s="152"/>
      <c r="H11" s="159">
        <f>IF((L11*200+L12*100)&gt;=5000,5000,(L11*200+L12*100))</f>
        <v>0</v>
      </c>
      <c r="I11" s="160"/>
      <c r="J11" s="163" t="s">
        <v>7</v>
      </c>
      <c r="K11" s="66" t="s">
        <v>39</v>
      </c>
      <c r="L11" s="106">
        <f t="shared" si="0"/>
        <v>0</v>
      </c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4"/>
      <c r="AK11" s="186"/>
      <c r="AL11" s="187"/>
      <c r="AM11" s="187"/>
      <c r="AN11" s="188"/>
    </row>
    <row r="12" spans="1:41" s="50" customFormat="1" ht="22.5" customHeight="1" x14ac:dyDescent="0.55000000000000004">
      <c r="A12" s="61"/>
      <c r="B12" s="153"/>
      <c r="C12" s="154"/>
      <c r="D12" s="154"/>
      <c r="E12" s="154"/>
      <c r="F12" s="154"/>
      <c r="G12" s="155"/>
      <c r="H12" s="161"/>
      <c r="I12" s="161"/>
      <c r="J12" s="165"/>
      <c r="K12" s="62" t="s">
        <v>40</v>
      </c>
      <c r="L12" s="106">
        <f t="shared" si="0"/>
        <v>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4"/>
      <c r="AK12" s="186"/>
      <c r="AL12" s="187"/>
      <c r="AM12" s="187"/>
      <c r="AN12" s="188"/>
    </row>
    <row r="13" spans="1:41" s="50" customFormat="1" ht="22.5" customHeight="1" x14ac:dyDescent="0.55000000000000004">
      <c r="A13" s="65">
        <v>4</v>
      </c>
      <c r="B13" s="150"/>
      <c r="C13" s="151"/>
      <c r="D13" s="151"/>
      <c r="E13" s="151"/>
      <c r="F13" s="151"/>
      <c r="G13" s="152"/>
      <c r="H13" s="159">
        <f>IF((L13*200+L14*100)&gt;=5000,5000,(L13*200+L14*100))</f>
        <v>0</v>
      </c>
      <c r="I13" s="160"/>
      <c r="J13" s="163" t="s">
        <v>7</v>
      </c>
      <c r="K13" s="66" t="s">
        <v>39</v>
      </c>
      <c r="L13" s="106">
        <f t="shared" si="0"/>
        <v>0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4"/>
      <c r="AK13" s="180"/>
      <c r="AL13" s="181"/>
      <c r="AM13" s="181"/>
      <c r="AN13" s="182"/>
    </row>
    <row r="14" spans="1:41" s="50" customFormat="1" ht="22.5" customHeight="1" x14ac:dyDescent="0.55000000000000004">
      <c r="A14" s="61"/>
      <c r="B14" s="153"/>
      <c r="C14" s="154"/>
      <c r="D14" s="154"/>
      <c r="E14" s="154"/>
      <c r="F14" s="154"/>
      <c r="G14" s="155"/>
      <c r="H14" s="161"/>
      <c r="I14" s="161"/>
      <c r="J14" s="165"/>
      <c r="K14" s="62" t="s">
        <v>40</v>
      </c>
      <c r="L14" s="106">
        <f t="shared" si="0"/>
        <v>0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4"/>
      <c r="AK14" s="180"/>
      <c r="AL14" s="181"/>
      <c r="AM14" s="181"/>
      <c r="AN14" s="182"/>
    </row>
    <row r="15" spans="1:41" s="50" customFormat="1" ht="22.5" customHeight="1" x14ac:dyDescent="0.55000000000000004">
      <c r="A15" s="65">
        <v>5</v>
      </c>
      <c r="B15" s="150"/>
      <c r="C15" s="151"/>
      <c r="D15" s="151"/>
      <c r="E15" s="151"/>
      <c r="F15" s="151"/>
      <c r="G15" s="152"/>
      <c r="H15" s="159">
        <f>IF((L15*200+L16*100)&gt;=5000,5000,(L15*200+L16*100))</f>
        <v>0</v>
      </c>
      <c r="I15" s="160"/>
      <c r="J15" s="163" t="s">
        <v>7</v>
      </c>
      <c r="K15" s="66" t="s">
        <v>39</v>
      </c>
      <c r="L15" s="106">
        <f t="shared" si="0"/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4"/>
      <c r="AK15" s="183"/>
      <c r="AL15" s="184"/>
      <c r="AM15" s="184"/>
      <c r="AN15" s="185"/>
    </row>
    <row r="16" spans="1:41" s="50" customFormat="1" ht="22.5" customHeight="1" x14ac:dyDescent="0.55000000000000004">
      <c r="A16" s="61"/>
      <c r="B16" s="153"/>
      <c r="C16" s="154"/>
      <c r="D16" s="154"/>
      <c r="E16" s="154"/>
      <c r="F16" s="154"/>
      <c r="G16" s="155"/>
      <c r="H16" s="161"/>
      <c r="I16" s="161"/>
      <c r="J16" s="165"/>
      <c r="K16" s="62" t="s">
        <v>40</v>
      </c>
      <c r="L16" s="106">
        <f t="shared" si="0"/>
        <v>0</v>
      </c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4"/>
      <c r="AK16" s="183"/>
      <c r="AL16" s="184"/>
      <c r="AM16" s="184"/>
      <c r="AN16" s="185"/>
    </row>
    <row r="17" spans="1:52" s="50" customFormat="1" ht="22.5" customHeight="1" x14ac:dyDescent="0.55000000000000004">
      <c r="A17" s="65">
        <v>6</v>
      </c>
      <c r="B17" s="150"/>
      <c r="C17" s="151"/>
      <c r="D17" s="151"/>
      <c r="E17" s="151"/>
      <c r="F17" s="151"/>
      <c r="G17" s="152"/>
      <c r="H17" s="159">
        <f>IF((L17*200+L18*100)&gt;=5000,5000,(L17*200+L18*100))</f>
        <v>0</v>
      </c>
      <c r="I17" s="160"/>
      <c r="J17" s="163" t="s">
        <v>7</v>
      </c>
      <c r="K17" s="66" t="s">
        <v>39</v>
      </c>
      <c r="L17" s="106">
        <f t="shared" si="0"/>
        <v>0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4"/>
      <c r="AK17" s="166"/>
      <c r="AL17" s="167"/>
      <c r="AM17" s="167"/>
      <c r="AN17" s="168"/>
    </row>
    <row r="18" spans="1:52" s="50" customFormat="1" ht="22.5" customHeight="1" x14ac:dyDescent="0.55000000000000004">
      <c r="A18" s="61"/>
      <c r="B18" s="153"/>
      <c r="C18" s="154"/>
      <c r="D18" s="154"/>
      <c r="E18" s="154"/>
      <c r="F18" s="154"/>
      <c r="G18" s="155"/>
      <c r="H18" s="161"/>
      <c r="I18" s="161"/>
      <c r="J18" s="165"/>
      <c r="K18" s="62" t="s">
        <v>40</v>
      </c>
      <c r="L18" s="106">
        <f t="shared" si="0"/>
        <v>0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4"/>
      <c r="AK18" s="166"/>
      <c r="AL18" s="167"/>
      <c r="AM18" s="167"/>
      <c r="AN18" s="168"/>
    </row>
    <row r="19" spans="1:52" s="50" customFormat="1" ht="22.5" customHeight="1" x14ac:dyDescent="0.55000000000000004">
      <c r="A19" s="65">
        <v>7</v>
      </c>
      <c r="B19" s="150"/>
      <c r="C19" s="151"/>
      <c r="D19" s="151"/>
      <c r="E19" s="151"/>
      <c r="F19" s="151"/>
      <c r="G19" s="152"/>
      <c r="H19" s="159">
        <f>IF((L19*200+L20*100)&gt;=5000,5000,(L19*200+L20*100))</f>
        <v>0</v>
      </c>
      <c r="I19" s="160"/>
      <c r="J19" s="163" t="s">
        <v>7</v>
      </c>
      <c r="K19" s="66" t="s">
        <v>39</v>
      </c>
      <c r="L19" s="106">
        <f t="shared" si="0"/>
        <v>0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4"/>
      <c r="AK19" s="166"/>
      <c r="AL19" s="167"/>
      <c r="AM19" s="167"/>
      <c r="AN19" s="168"/>
    </row>
    <row r="20" spans="1:52" s="50" customFormat="1" ht="22.5" customHeight="1" x14ac:dyDescent="0.55000000000000004">
      <c r="A20" s="61"/>
      <c r="B20" s="153"/>
      <c r="C20" s="154"/>
      <c r="D20" s="154"/>
      <c r="E20" s="154"/>
      <c r="F20" s="154"/>
      <c r="G20" s="155"/>
      <c r="H20" s="161"/>
      <c r="I20" s="161"/>
      <c r="J20" s="165"/>
      <c r="K20" s="62" t="s">
        <v>40</v>
      </c>
      <c r="L20" s="106">
        <f t="shared" si="0"/>
        <v>0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4"/>
      <c r="AK20" s="166"/>
      <c r="AL20" s="167"/>
      <c r="AM20" s="167"/>
      <c r="AN20" s="168"/>
    </row>
    <row r="21" spans="1:52" s="50" customFormat="1" ht="22.5" customHeight="1" x14ac:dyDescent="0.55000000000000004">
      <c r="A21" s="65">
        <v>8</v>
      </c>
      <c r="B21" s="150"/>
      <c r="C21" s="151"/>
      <c r="D21" s="151"/>
      <c r="E21" s="151"/>
      <c r="F21" s="151"/>
      <c r="G21" s="152"/>
      <c r="H21" s="159">
        <f>IF((L21*200+L22*100)&gt;=5000,5000,(L21*200+L22*100))</f>
        <v>0</v>
      </c>
      <c r="I21" s="160"/>
      <c r="J21" s="163" t="s">
        <v>7</v>
      </c>
      <c r="K21" s="66" t="s">
        <v>39</v>
      </c>
      <c r="L21" s="106">
        <f t="shared" si="0"/>
        <v>0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4"/>
      <c r="AK21" s="166"/>
      <c r="AL21" s="167"/>
      <c r="AM21" s="167"/>
      <c r="AN21" s="168"/>
    </row>
    <row r="22" spans="1:52" s="50" customFormat="1" ht="22.5" customHeight="1" x14ac:dyDescent="0.55000000000000004">
      <c r="A22" s="61"/>
      <c r="B22" s="153"/>
      <c r="C22" s="154"/>
      <c r="D22" s="154"/>
      <c r="E22" s="154"/>
      <c r="F22" s="154"/>
      <c r="G22" s="155"/>
      <c r="H22" s="161"/>
      <c r="I22" s="161"/>
      <c r="J22" s="165"/>
      <c r="K22" s="62" t="s">
        <v>40</v>
      </c>
      <c r="L22" s="106">
        <f t="shared" si="0"/>
        <v>0</v>
      </c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4"/>
      <c r="AK22" s="166"/>
      <c r="AL22" s="167"/>
      <c r="AM22" s="167"/>
      <c r="AN22" s="168"/>
    </row>
    <row r="23" spans="1:52" s="50" customFormat="1" ht="22.5" customHeight="1" x14ac:dyDescent="0.55000000000000004">
      <c r="A23" s="65">
        <v>9</v>
      </c>
      <c r="B23" s="150"/>
      <c r="C23" s="151"/>
      <c r="D23" s="151"/>
      <c r="E23" s="151"/>
      <c r="F23" s="151"/>
      <c r="G23" s="152"/>
      <c r="H23" s="159">
        <f>IF((L23*200+L24*100)&gt;=5000,5000,(L23*200+L24*100))</f>
        <v>0</v>
      </c>
      <c r="I23" s="160"/>
      <c r="J23" s="163" t="s">
        <v>7</v>
      </c>
      <c r="K23" s="66" t="s">
        <v>39</v>
      </c>
      <c r="L23" s="106">
        <f t="shared" si="0"/>
        <v>0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4"/>
      <c r="AK23" s="166"/>
      <c r="AL23" s="167"/>
      <c r="AM23" s="167"/>
      <c r="AN23" s="168"/>
    </row>
    <row r="24" spans="1:52" s="50" customFormat="1" ht="22.5" customHeight="1" x14ac:dyDescent="0.55000000000000004">
      <c r="A24" s="61"/>
      <c r="B24" s="153"/>
      <c r="C24" s="154"/>
      <c r="D24" s="154"/>
      <c r="E24" s="154"/>
      <c r="F24" s="154"/>
      <c r="G24" s="155"/>
      <c r="H24" s="161"/>
      <c r="I24" s="161"/>
      <c r="J24" s="165"/>
      <c r="K24" s="62" t="s">
        <v>40</v>
      </c>
      <c r="L24" s="106">
        <f t="shared" si="0"/>
        <v>0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4"/>
      <c r="AK24" s="166"/>
      <c r="AL24" s="167"/>
      <c r="AM24" s="167"/>
      <c r="AN24" s="168"/>
    </row>
    <row r="25" spans="1:52" s="50" customFormat="1" ht="22.5" customHeight="1" x14ac:dyDescent="0.55000000000000004">
      <c r="A25" s="65">
        <v>10</v>
      </c>
      <c r="B25" s="150"/>
      <c r="C25" s="151"/>
      <c r="D25" s="151"/>
      <c r="E25" s="151"/>
      <c r="F25" s="151"/>
      <c r="G25" s="152"/>
      <c r="H25" s="159">
        <f>IF((L25*200+L26*100)&gt;=5000,5000,(L25*200+L26*100))</f>
        <v>0</v>
      </c>
      <c r="I25" s="160"/>
      <c r="J25" s="163" t="s">
        <v>7</v>
      </c>
      <c r="K25" s="66" t="s">
        <v>39</v>
      </c>
      <c r="L25" s="106">
        <f t="shared" si="0"/>
        <v>0</v>
      </c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4"/>
      <c r="AK25" s="166"/>
      <c r="AL25" s="167"/>
      <c r="AM25" s="167"/>
      <c r="AN25" s="168"/>
    </row>
    <row r="26" spans="1:52" s="50" customFormat="1" ht="22.5" customHeight="1" thickBot="1" x14ac:dyDescent="0.6">
      <c r="A26" s="67"/>
      <c r="B26" s="156"/>
      <c r="C26" s="157"/>
      <c r="D26" s="157"/>
      <c r="E26" s="157"/>
      <c r="F26" s="157"/>
      <c r="G26" s="158"/>
      <c r="H26" s="162"/>
      <c r="I26" s="162"/>
      <c r="J26" s="164"/>
      <c r="K26" s="68" t="s">
        <v>40</v>
      </c>
      <c r="L26" s="106">
        <f t="shared" si="0"/>
        <v>0</v>
      </c>
      <c r="M26" s="93"/>
      <c r="N26" s="55"/>
      <c r="O26" s="93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92"/>
      <c r="AK26" s="169"/>
      <c r="AL26" s="170"/>
      <c r="AM26" s="170"/>
      <c r="AN26" s="171"/>
      <c r="AV26" s="127"/>
    </row>
    <row r="27" spans="1:52" s="50" customFormat="1" ht="24.75" customHeight="1" x14ac:dyDescent="0.55000000000000004">
      <c r="A27" s="69"/>
      <c r="B27" s="70"/>
      <c r="C27" s="70"/>
      <c r="D27" s="70"/>
      <c r="E27" s="70"/>
      <c r="F27" s="70"/>
      <c r="G27" s="122" t="s">
        <v>15</v>
      </c>
      <c r="H27" s="172">
        <f>SUM(H7:I26)</f>
        <v>0</v>
      </c>
      <c r="I27" s="172"/>
      <c r="J27" s="174" t="s">
        <v>7</v>
      </c>
      <c r="K27" s="123" t="s">
        <v>46</v>
      </c>
      <c r="L27" s="101">
        <f>L7+L9+L11+L13+L15+L17+L19+L21+L23+L25</f>
        <v>0</v>
      </c>
      <c r="M27" s="101">
        <f>SUM(M7,M9,M11,M13,M15,M17,M19,M21,M23,M25)</f>
        <v>0</v>
      </c>
      <c r="N27" s="101">
        <f t="shared" ref="N27:AJ27" si="1">SUM(N7,N9,N11,N13,N15,N17,N19,N21,N23,N25)</f>
        <v>0</v>
      </c>
      <c r="O27" s="101">
        <f t="shared" si="1"/>
        <v>0</v>
      </c>
      <c r="P27" s="101">
        <f t="shared" si="1"/>
        <v>0</v>
      </c>
      <c r="Q27" s="101">
        <f t="shared" si="1"/>
        <v>0</v>
      </c>
      <c r="R27" s="101">
        <f t="shared" si="1"/>
        <v>0</v>
      </c>
      <c r="S27" s="101">
        <f t="shared" si="1"/>
        <v>0</v>
      </c>
      <c r="T27" s="101">
        <f t="shared" si="1"/>
        <v>0</v>
      </c>
      <c r="U27" s="101">
        <f t="shared" si="1"/>
        <v>0</v>
      </c>
      <c r="V27" s="101">
        <f t="shared" si="1"/>
        <v>0</v>
      </c>
      <c r="W27" s="101">
        <f t="shared" si="1"/>
        <v>0</v>
      </c>
      <c r="X27" s="101">
        <f t="shared" si="1"/>
        <v>0</v>
      </c>
      <c r="Y27" s="101">
        <f t="shared" si="1"/>
        <v>0</v>
      </c>
      <c r="Z27" s="101">
        <f t="shared" si="1"/>
        <v>0</v>
      </c>
      <c r="AA27" s="101">
        <f t="shared" si="1"/>
        <v>0</v>
      </c>
      <c r="AB27" s="101">
        <f t="shared" si="1"/>
        <v>0</v>
      </c>
      <c r="AC27" s="101">
        <f t="shared" si="1"/>
        <v>0</v>
      </c>
      <c r="AD27" s="101">
        <f t="shared" si="1"/>
        <v>0</v>
      </c>
      <c r="AE27" s="101">
        <f t="shared" si="1"/>
        <v>0</v>
      </c>
      <c r="AF27" s="101">
        <f t="shared" si="1"/>
        <v>0</v>
      </c>
      <c r="AG27" s="101">
        <f t="shared" si="1"/>
        <v>0</v>
      </c>
      <c r="AH27" s="101">
        <f t="shared" si="1"/>
        <v>0</v>
      </c>
      <c r="AI27" s="101">
        <f t="shared" si="1"/>
        <v>0</v>
      </c>
      <c r="AJ27" s="129">
        <f t="shared" si="1"/>
        <v>0</v>
      </c>
      <c r="AK27" s="176"/>
      <c r="AL27" s="177"/>
      <c r="AM27" s="177"/>
      <c r="AN27" s="143"/>
      <c r="AZ27" s="146"/>
    </row>
    <row r="28" spans="1:52" s="50" customFormat="1" ht="24.75" customHeight="1" thickBot="1" x14ac:dyDescent="0.6">
      <c r="A28" s="126"/>
      <c r="B28" s="127"/>
      <c r="C28" s="127"/>
      <c r="D28" s="127"/>
      <c r="E28" s="127"/>
      <c r="F28" s="127"/>
      <c r="G28" s="128"/>
      <c r="H28" s="173"/>
      <c r="I28" s="173"/>
      <c r="J28" s="175"/>
      <c r="K28" s="125" t="s">
        <v>47</v>
      </c>
      <c r="L28" s="119">
        <f>L8+L10+L12+L14+L16+L18+L20+L22+L24+L26</f>
        <v>0</v>
      </c>
      <c r="M28" s="120">
        <f>SUM(M8,M10,M12,M14,M16,M18,M20,M22,M24,M26)</f>
        <v>0</v>
      </c>
      <c r="N28" s="120">
        <f t="shared" ref="N28:AJ28" si="2">SUM(N8,N10,N12,N14,N16,N18,N20,N22,N24,N26)</f>
        <v>0</v>
      </c>
      <c r="O28" s="120">
        <f t="shared" si="2"/>
        <v>0</v>
      </c>
      <c r="P28" s="120">
        <f t="shared" si="2"/>
        <v>0</v>
      </c>
      <c r="Q28" s="120">
        <f t="shared" si="2"/>
        <v>0</v>
      </c>
      <c r="R28" s="120">
        <f t="shared" si="2"/>
        <v>0</v>
      </c>
      <c r="S28" s="120">
        <f t="shared" si="2"/>
        <v>0</v>
      </c>
      <c r="T28" s="120">
        <f t="shared" si="2"/>
        <v>0</v>
      </c>
      <c r="U28" s="120">
        <f t="shared" si="2"/>
        <v>0</v>
      </c>
      <c r="V28" s="120">
        <f t="shared" si="2"/>
        <v>0</v>
      </c>
      <c r="W28" s="120">
        <f t="shared" si="2"/>
        <v>0</v>
      </c>
      <c r="X28" s="120">
        <f t="shared" si="2"/>
        <v>0</v>
      </c>
      <c r="Y28" s="120">
        <f t="shared" si="2"/>
        <v>0</v>
      </c>
      <c r="Z28" s="120">
        <f t="shared" si="2"/>
        <v>0</v>
      </c>
      <c r="AA28" s="120">
        <f t="shared" si="2"/>
        <v>0</v>
      </c>
      <c r="AB28" s="120">
        <f t="shared" si="2"/>
        <v>0</v>
      </c>
      <c r="AC28" s="120">
        <f t="shared" si="2"/>
        <v>0</v>
      </c>
      <c r="AD28" s="120">
        <f t="shared" si="2"/>
        <v>0</v>
      </c>
      <c r="AE28" s="120">
        <f t="shared" si="2"/>
        <v>0</v>
      </c>
      <c r="AF28" s="120">
        <f t="shared" si="2"/>
        <v>0</v>
      </c>
      <c r="AG28" s="120">
        <f t="shared" si="2"/>
        <v>0</v>
      </c>
      <c r="AH28" s="120">
        <f t="shared" si="2"/>
        <v>0</v>
      </c>
      <c r="AI28" s="120">
        <f t="shared" si="2"/>
        <v>0</v>
      </c>
      <c r="AJ28" s="145">
        <f t="shared" si="2"/>
        <v>0</v>
      </c>
      <c r="AK28" s="178"/>
      <c r="AL28" s="179"/>
      <c r="AM28" s="179"/>
      <c r="AN28" s="144"/>
    </row>
    <row r="29" spans="1:52" x14ac:dyDescent="0.55000000000000004"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9"/>
      <c r="AJ29" s="149"/>
    </row>
    <row r="32" spans="1:52" x14ac:dyDescent="0.55000000000000004">
      <c r="K32" s="124"/>
    </row>
  </sheetData>
  <mergeCells count="78">
    <mergeCell ref="AK7:AN8"/>
    <mergeCell ref="B7:G8"/>
    <mergeCell ref="Q5:R5"/>
    <mergeCell ref="H7:I8"/>
    <mergeCell ref="J7:J8"/>
    <mergeCell ref="AK5:AN6"/>
    <mergeCell ref="AE5:AF5"/>
    <mergeCell ref="AG5:AH5"/>
    <mergeCell ref="AI5:AJ5"/>
    <mergeCell ref="AA5:AB5"/>
    <mergeCell ref="AC5:AD5"/>
    <mergeCell ref="R1:S1"/>
    <mergeCell ref="Y1:Z1"/>
    <mergeCell ref="A5:A6"/>
    <mergeCell ref="B5:G6"/>
    <mergeCell ref="H5:J6"/>
    <mergeCell ref="L5:L6"/>
    <mergeCell ref="S5:T5"/>
    <mergeCell ref="U5:V5"/>
    <mergeCell ref="W5:X5"/>
    <mergeCell ref="Y5:Z5"/>
    <mergeCell ref="A3:B3"/>
    <mergeCell ref="X3:Y3"/>
    <mergeCell ref="M3:P3"/>
    <mergeCell ref="C3:K3"/>
    <mergeCell ref="M5:N5"/>
    <mergeCell ref="O5:P5"/>
    <mergeCell ref="J9:J10"/>
    <mergeCell ref="AK9:AN10"/>
    <mergeCell ref="H11:I12"/>
    <mergeCell ref="J11:J12"/>
    <mergeCell ref="AK11:AN12"/>
    <mergeCell ref="AK17:AN18"/>
    <mergeCell ref="H19:I20"/>
    <mergeCell ref="J19:J20"/>
    <mergeCell ref="AK19:AN20"/>
    <mergeCell ref="AK13:AN14"/>
    <mergeCell ref="H15:I16"/>
    <mergeCell ref="J15:J16"/>
    <mergeCell ref="AK15:AN16"/>
    <mergeCell ref="J13:J14"/>
    <mergeCell ref="AK25:AN26"/>
    <mergeCell ref="H27:I28"/>
    <mergeCell ref="J27:J28"/>
    <mergeCell ref="AK27:AM28"/>
    <mergeCell ref="AK21:AN22"/>
    <mergeCell ref="H23:I24"/>
    <mergeCell ref="J23:J24"/>
    <mergeCell ref="AK23:AN24"/>
    <mergeCell ref="B17:G18"/>
    <mergeCell ref="B19:G20"/>
    <mergeCell ref="H25:I26"/>
    <mergeCell ref="J25:J26"/>
    <mergeCell ref="H21:I22"/>
    <mergeCell ref="J21:J22"/>
    <mergeCell ref="H17:I18"/>
    <mergeCell ref="J17:J18"/>
    <mergeCell ref="B9:G10"/>
    <mergeCell ref="B11:G12"/>
    <mergeCell ref="B13:G14"/>
    <mergeCell ref="B15:G16"/>
    <mergeCell ref="H13:I14"/>
    <mergeCell ref="H9:I10"/>
    <mergeCell ref="AG29:AH29"/>
    <mergeCell ref="AI29:AJ29"/>
    <mergeCell ref="B21:G22"/>
    <mergeCell ref="B23:G24"/>
    <mergeCell ref="B25:G26"/>
    <mergeCell ref="W29:X29"/>
    <mergeCell ref="Y29:Z29"/>
    <mergeCell ref="AA29:AB29"/>
    <mergeCell ref="AC29:AD29"/>
    <mergeCell ref="AE29:AF29"/>
    <mergeCell ref="M29:N29"/>
    <mergeCell ref="O29:P29"/>
    <mergeCell ref="Q29:R29"/>
    <mergeCell ref="S29:T29"/>
    <mergeCell ref="U29:V29"/>
  </mergeCells>
  <phoneticPr fontId="1"/>
  <conditionalFormatting sqref="H7:I26">
    <cfRule type="containsText" dxfId="2" priority="1" operator="containsText" text="5000">
      <formula>NOT(ISERROR(SEARCH("5000",H7)))</formula>
    </cfRule>
  </conditionalFormatting>
  <printOptions verticalCentered="1"/>
  <pageMargins left="0.39370078740157483" right="0.19685039370078741" top="0.59055118110236227" bottom="0.39370078740157483" header="0.31496062992125984" footer="0.31496062992125984"/>
  <pageSetup paperSize="9" scale="70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9"/>
  <sheetViews>
    <sheetView showGridLines="0" tabSelected="1" view="pageBreakPreview" topLeftCell="A9" zoomScaleNormal="100" zoomScaleSheetLayoutView="100" workbookViewId="0">
      <selection activeCell="S21" sqref="S21"/>
    </sheetView>
  </sheetViews>
  <sheetFormatPr defaultColWidth="9" defaultRowHeight="14" x14ac:dyDescent="0.55000000000000004"/>
  <cols>
    <col min="1" max="7" width="3.6640625" style="4" customWidth="1"/>
    <col min="8" max="10" width="3.9140625" style="4" customWidth="1"/>
    <col min="11" max="11" width="20.4140625" style="4" customWidth="1"/>
    <col min="12" max="12" width="7.5" style="9" bestFit="1" customWidth="1"/>
    <col min="13" max="60" width="4" style="4" customWidth="1"/>
    <col min="61" max="62" width="3.6640625" style="4" customWidth="1"/>
    <col min="63" max="63" width="17.1640625" style="4" customWidth="1"/>
    <col min="64" max="16384" width="9" style="4"/>
  </cols>
  <sheetData>
    <row r="1" spans="1:63" ht="22.5" x14ac:dyDescent="0.55000000000000004">
      <c r="A1" s="288" t="s">
        <v>42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/>
      <c r="R1" s="189" t="s">
        <v>3</v>
      </c>
      <c r="S1" s="189"/>
      <c r="T1" s="1"/>
      <c r="U1" s="2" t="s">
        <v>4</v>
      </c>
      <c r="V1" s="1"/>
      <c r="W1" s="2" t="s">
        <v>5</v>
      </c>
      <c r="X1" s="2" t="s">
        <v>11</v>
      </c>
      <c r="Y1" s="190" t="s">
        <v>3</v>
      </c>
      <c r="Z1" s="191"/>
      <c r="AA1" s="107"/>
      <c r="AB1" s="2" t="s">
        <v>4</v>
      </c>
      <c r="AC1" s="14"/>
      <c r="AD1" s="2" t="s">
        <v>5</v>
      </c>
      <c r="AE1" s="17" t="s">
        <v>12</v>
      </c>
      <c r="AF1" s="18" t="s">
        <v>13</v>
      </c>
      <c r="AG1" s="3"/>
      <c r="AH1" s="3"/>
    </row>
    <row r="2" spans="1:63" s="84" customFormat="1" ht="27.75" customHeight="1" thickBot="1" x14ac:dyDescent="0.6">
      <c r="A2" s="81" t="s">
        <v>43</v>
      </c>
      <c r="B2" s="81"/>
      <c r="C2" s="81"/>
      <c r="D2" s="81"/>
      <c r="E2" s="81"/>
      <c r="F2" s="81"/>
      <c r="G2" s="81"/>
      <c r="H2" s="82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3"/>
      <c r="Z2" s="83"/>
      <c r="AA2" s="83"/>
    </row>
    <row r="3" spans="1:63" ht="28.5" customHeight="1" thickBot="1" x14ac:dyDescent="0.6">
      <c r="A3" s="283" t="s">
        <v>0</v>
      </c>
      <c r="B3" s="284"/>
      <c r="C3" s="290"/>
      <c r="D3" s="291"/>
      <c r="E3" s="291"/>
      <c r="F3" s="291"/>
      <c r="G3" s="291"/>
      <c r="H3" s="292"/>
      <c r="I3" s="293"/>
      <c r="J3" s="293"/>
      <c r="K3" s="216"/>
      <c r="L3" s="13"/>
      <c r="M3" s="77"/>
      <c r="N3" s="287" t="s">
        <v>30</v>
      </c>
      <c r="O3" s="286"/>
      <c r="P3" s="286"/>
      <c r="Q3" s="286"/>
      <c r="R3" s="76">
        <f>COUNTA(B7:G26)</f>
        <v>0</v>
      </c>
      <c r="S3" s="22" t="s">
        <v>10</v>
      </c>
      <c r="T3" s="22"/>
      <c r="U3" s="73" t="s">
        <v>35</v>
      </c>
      <c r="V3" s="73"/>
      <c r="W3" s="73"/>
      <c r="X3" s="73"/>
      <c r="Y3" s="285">
        <f>H27</f>
        <v>0</v>
      </c>
      <c r="Z3" s="286"/>
      <c r="AA3" s="74" t="s">
        <v>36</v>
      </c>
      <c r="AB3" s="78"/>
      <c r="AG3" s="16"/>
      <c r="AH3" s="16"/>
    </row>
    <row r="4" spans="1:63" ht="22.5" customHeight="1" thickBot="1" x14ac:dyDescent="0.6">
      <c r="H4" s="9"/>
      <c r="L4" s="4"/>
    </row>
    <row r="5" spans="1:63" ht="22.5" customHeight="1" x14ac:dyDescent="0.55000000000000004">
      <c r="A5" s="235" t="s">
        <v>1</v>
      </c>
      <c r="B5" s="237" t="s">
        <v>6</v>
      </c>
      <c r="C5" s="238"/>
      <c r="D5" s="238"/>
      <c r="E5" s="238"/>
      <c r="F5" s="238"/>
      <c r="G5" s="239"/>
      <c r="H5" s="277" t="s">
        <v>41</v>
      </c>
      <c r="I5" s="278"/>
      <c r="J5" s="279"/>
      <c r="K5" s="71" t="s">
        <v>5</v>
      </c>
      <c r="L5" s="270" t="s">
        <v>37</v>
      </c>
      <c r="M5" s="37" t="s">
        <v>16</v>
      </c>
      <c r="N5" s="38"/>
      <c r="O5" s="38"/>
      <c r="P5" s="39"/>
      <c r="Q5" s="37" t="s">
        <v>17</v>
      </c>
      <c r="R5" s="38"/>
      <c r="S5" s="38"/>
      <c r="T5" s="39"/>
      <c r="U5" s="37" t="s">
        <v>27</v>
      </c>
      <c r="V5" s="38"/>
      <c r="W5" s="38"/>
      <c r="X5" s="39"/>
      <c r="Y5" s="37" t="s">
        <v>28</v>
      </c>
      <c r="Z5" s="38"/>
      <c r="AA5" s="38"/>
      <c r="AB5" s="39"/>
      <c r="AC5" s="37" t="s">
        <v>18</v>
      </c>
      <c r="AD5" s="38"/>
      <c r="AE5" s="38"/>
      <c r="AF5" s="39"/>
      <c r="AG5" s="37" t="s">
        <v>19</v>
      </c>
      <c r="AH5" s="38"/>
      <c r="AI5" s="38"/>
      <c r="AJ5" s="89"/>
      <c r="AK5" s="45" t="s">
        <v>20</v>
      </c>
      <c r="AL5" s="45"/>
      <c r="AM5" s="45"/>
      <c r="AN5" s="43"/>
      <c r="AO5" s="42" t="s">
        <v>21</v>
      </c>
      <c r="AP5" s="45"/>
      <c r="AQ5" s="45"/>
      <c r="AR5" s="43"/>
      <c r="AS5" s="42" t="s">
        <v>22</v>
      </c>
      <c r="AT5" s="45"/>
      <c r="AU5" s="45"/>
      <c r="AV5" s="43"/>
      <c r="AW5" s="42" t="s">
        <v>23</v>
      </c>
      <c r="AX5" s="45"/>
      <c r="AY5" s="45"/>
      <c r="AZ5" s="43"/>
      <c r="BA5" s="42" t="s">
        <v>24</v>
      </c>
      <c r="BB5" s="45"/>
      <c r="BC5" s="45"/>
      <c r="BD5" s="43"/>
      <c r="BE5" s="42" t="s">
        <v>25</v>
      </c>
      <c r="BF5" s="45"/>
      <c r="BG5" s="45"/>
      <c r="BH5" s="43"/>
      <c r="BI5" s="264" t="s">
        <v>2</v>
      </c>
      <c r="BJ5" s="265"/>
      <c r="BK5" s="266"/>
    </row>
    <row r="6" spans="1:63" ht="22.5" customHeight="1" thickBot="1" x14ac:dyDescent="0.6">
      <c r="A6" s="236"/>
      <c r="B6" s="240"/>
      <c r="C6" s="241"/>
      <c r="D6" s="241"/>
      <c r="E6" s="241"/>
      <c r="F6" s="241"/>
      <c r="G6" s="242"/>
      <c r="H6" s="280"/>
      <c r="I6" s="281"/>
      <c r="J6" s="282"/>
      <c r="K6" s="26" t="s">
        <v>26</v>
      </c>
      <c r="L6" s="271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90"/>
      <c r="AK6" s="85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67"/>
      <c r="BJ6" s="268"/>
      <c r="BK6" s="269"/>
    </row>
    <row r="7" spans="1:63" ht="22.5" customHeight="1" x14ac:dyDescent="0.55000000000000004">
      <c r="A7" s="28">
        <v>1</v>
      </c>
      <c r="B7" s="243"/>
      <c r="C7" s="244"/>
      <c r="D7" s="244"/>
      <c r="E7" s="244"/>
      <c r="F7" s="244"/>
      <c r="G7" s="245"/>
      <c r="H7" s="159">
        <f>IF((L7*200+L8*100)&gt;=5000,5000,(L7*200+L8*100))</f>
        <v>0</v>
      </c>
      <c r="I7" s="160"/>
      <c r="J7" s="223" t="s">
        <v>7</v>
      </c>
      <c r="K7" s="95" t="s">
        <v>39</v>
      </c>
      <c r="L7" s="104">
        <f>SUM(M7:BH7)</f>
        <v>0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91"/>
      <c r="AK7" s="86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274"/>
      <c r="BJ7" s="275"/>
      <c r="BK7" s="276"/>
    </row>
    <row r="8" spans="1:63" ht="22.5" customHeight="1" x14ac:dyDescent="0.55000000000000004">
      <c r="A8" s="29"/>
      <c r="B8" s="234"/>
      <c r="C8" s="232"/>
      <c r="D8" s="232"/>
      <c r="E8" s="232"/>
      <c r="F8" s="232"/>
      <c r="G8" s="233"/>
      <c r="H8" s="161"/>
      <c r="I8" s="161"/>
      <c r="J8" s="165"/>
      <c r="K8" s="96" t="s">
        <v>40</v>
      </c>
      <c r="L8" s="105">
        <f t="shared" ref="L8:L26" si="0">SUM(M8:BH8)</f>
        <v>0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79"/>
      <c r="AK8" s="87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72"/>
      <c r="BJ8" s="252"/>
      <c r="BK8" s="253"/>
    </row>
    <row r="9" spans="1:63" ht="22.5" customHeight="1" x14ac:dyDescent="0.55000000000000004">
      <c r="A9" s="30">
        <v>2</v>
      </c>
      <c r="B9" s="231"/>
      <c r="C9" s="232"/>
      <c r="D9" s="232"/>
      <c r="E9" s="232"/>
      <c r="F9" s="232"/>
      <c r="G9" s="233"/>
      <c r="H9" s="159">
        <f>IF((L9*200+L10*100)&gt;=5000,5000,(L9*200+L10*100))</f>
        <v>0</v>
      </c>
      <c r="I9" s="160"/>
      <c r="J9" s="163" t="s">
        <v>7</v>
      </c>
      <c r="K9" s="97" t="s">
        <v>39</v>
      </c>
      <c r="L9" s="105">
        <f t="shared" si="0"/>
        <v>0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79"/>
      <c r="AK9" s="87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72"/>
      <c r="BJ9" s="252"/>
      <c r="BK9" s="253"/>
    </row>
    <row r="10" spans="1:63" ht="22.5" customHeight="1" x14ac:dyDescent="0.55000000000000004">
      <c r="A10" s="29"/>
      <c r="B10" s="234"/>
      <c r="C10" s="232"/>
      <c r="D10" s="232"/>
      <c r="E10" s="232"/>
      <c r="F10" s="232"/>
      <c r="G10" s="233"/>
      <c r="H10" s="161"/>
      <c r="I10" s="161"/>
      <c r="J10" s="165"/>
      <c r="K10" s="96" t="s">
        <v>40</v>
      </c>
      <c r="L10" s="105">
        <f t="shared" si="0"/>
        <v>0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79"/>
      <c r="AK10" s="87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72"/>
      <c r="BJ10" s="252"/>
      <c r="BK10" s="253"/>
    </row>
    <row r="11" spans="1:63" ht="22.5" customHeight="1" x14ac:dyDescent="0.55000000000000004">
      <c r="A11" s="30">
        <v>3</v>
      </c>
      <c r="B11" s="231"/>
      <c r="C11" s="232"/>
      <c r="D11" s="232"/>
      <c r="E11" s="232"/>
      <c r="F11" s="232"/>
      <c r="G11" s="233"/>
      <c r="H11" s="159">
        <f>IF((L11*200+L12*100)&gt;=5000,5000,(L11*200+L12*100))</f>
        <v>0</v>
      </c>
      <c r="I11" s="160"/>
      <c r="J11" s="163" t="s">
        <v>7</v>
      </c>
      <c r="K11" s="97" t="s">
        <v>39</v>
      </c>
      <c r="L11" s="105">
        <f t="shared" si="0"/>
        <v>0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79"/>
      <c r="AK11" s="87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72"/>
      <c r="BJ11" s="252"/>
      <c r="BK11" s="253"/>
    </row>
    <row r="12" spans="1:63" ht="22.5" customHeight="1" x14ac:dyDescent="0.55000000000000004">
      <c r="A12" s="29"/>
      <c r="B12" s="234"/>
      <c r="C12" s="232"/>
      <c r="D12" s="232"/>
      <c r="E12" s="232"/>
      <c r="F12" s="232"/>
      <c r="G12" s="233"/>
      <c r="H12" s="161"/>
      <c r="I12" s="161"/>
      <c r="J12" s="165"/>
      <c r="K12" s="96" t="s">
        <v>40</v>
      </c>
      <c r="L12" s="105">
        <f t="shared" si="0"/>
        <v>0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79"/>
      <c r="AK12" s="87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72"/>
      <c r="BJ12" s="252"/>
      <c r="BK12" s="253"/>
    </row>
    <row r="13" spans="1:63" ht="22.5" customHeight="1" x14ac:dyDescent="0.55000000000000004">
      <c r="A13" s="30">
        <v>4</v>
      </c>
      <c r="B13" s="231"/>
      <c r="C13" s="232"/>
      <c r="D13" s="232"/>
      <c r="E13" s="232"/>
      <c r="F13" s="232"/>
      <c r="G13" s="233"/>
      <c r="H13" s="159">
        <f>IF((L13*200+L14*100)&gt;=5000,5000,(L13*200+L14*100))</f>
        <v>0</v>
      </c>
      <c r="I13" s="160"/>
      <c r="J13" s="163" t="s">
        <v>7</v>
      </c>
      <c r="K13" s="97" t="s">
        <v>39</v>
      </c>
      <c r="L13" s="105">
        <f t="shared" si="0"/>
        <v>0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79"/>
      <c r="AK13" s="87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73"/>
      <c r="BJ13" s="252"/>
      <c r="BK13" s="253"/>
    </row>
    <row r="14" spans="1:63" ht="22.5" customHeight="1" x14ac:dyDescent="0.55000000000000004">
      <c r="A14" s="29"/>
      <c r="B14" s="234"/>
      <c r="C14" s="232"/>
      <c r="D14" s="232"/>
      <c r="E14" s="232"/>
      <c r="F14" s="232"/>
      <c r="G14" s="233"/>
      <c r="H14" s="161"/>
      <c r="I14" s="161"/>
      <c r="J14" s="165"/>
      <c r="K14" s="96" t="s">
        <v>40</v>
      </c>
      <c r="L14" s="105">
        <f t="shared" si="0"/>
        <v>0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79"/>
      <c r="AK14" s="87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73"/>
      <c r="BJ14" s="252"/>
      <c r="BK14" s="253"/>
    </row>
    <row r="15" spans="1:63" ht="22.5" customHeight="1" x14ac:dyDescent="0.55000000000000004">
      <c r="A15" s="30">
        <v>5</v>
      </c>
      <c r="B15" s="231"/>
      <c r="C15" s="232"/>
      <c r="D15" s="232"/>
      <c r="E15" s="232"/>
      <c r="F15" s="232"/>
      <c r="G15" s="233"/>
      <c r="H15" s="159">
        <f>IF((L15*200+L16*100)&gt;=5000,5000,(L15*200+L16*100))</f>
        <v>0</v>
      </c>
      <c r="I15" s="160"/>
      <c r="J15" s="163" t="s">
        <v>7</v>
      </c>
      <c r="K15" s="97" t="s">
        <v>39</v>
      </c>
      <c r="L15" s="105">
        <f t="shared" si="0"/>
        <v>0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79"/>
      <c r="AK15" s="87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63"/>
      <c r="BJ15" s="252"/>
      <c r="BK15" s="253"/>
    </row>
    <row r="16" spans="1:63" ht="22.5" customHeight="1" x14ac:dyDescent="0.55000000000000004">
      <c r="A16" s="29"/>
      <c r="B16" s="234"/>
      <c r="C16" s="232"/>
      <c r="D16" s="232"/>
      <c r="E16" s="232"/>
      <c r="F16" s="232"/>
      <c r="G16" s="233"/>
      <c r="H16" s="161"/>
      <c r="I16" s="161"/>
      <c r="J16" s="165"/>
      <c r="K16" s="96" t="s">
        <v>40</v>
      </c>
      <c r="L16" s="105">
        <f t="shared" si="0"/>
        <v>0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79"/>
      <c r="AK16" s="87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63"/>
      <c r="BJ16" s="252"/>
      <c r="BK16" s="253"/>
    </row>
    <row r="17" spans="1:64" ht="22.5" customHeight="1" x14ac:dyDescent="0.55000000000000004">
      <c r="A17" s="30">
        <v>6</v>
      </c>
      <c r="B17" s="231"/>
      <c r="C17" s="232"/>
      <c r="D17" s="232"/>
      <c r="E17" s="232"/>
      <c r="F17" s="232"/>
      <c r="G17" s="233"/>
      <c r="H17" s="159">
        <f>IF((L17*200+L18*100)&gt;=5000,5000,(L17*200+L18*100))</f>
        <v>0</v>
      </c>
      <c r="I17" s="160"/>
      <c r="J17" s="163" t="s">
        <v>7</v>
      </c>
      <c r="K17" s="97" t="s">
        <v>39</v>
      </c>
      <c r="L17" s="105">
        <f t="shared" si="0"/>
        <v>0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79"/>
      <c r="AK17" s="87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51"/>
      <c r="BJ17" s="252"/>
      <c r="BK17" s="253"/>
    </row>
    <row r="18" spans="1:64" ht="22.5" customHeight="1" x14ac:dyDescent="0.55000000000000004">
      <c r="A18" s="29"/>
      <c r="B18" s="234"/>
      <c r="C18" s="232"/>
      <c r="D18" s="232"/>
      <c r="E18" s="232"/>
      <c r="F18" s="232"/>
      <c r="G18" s="233"/>
      <c r="H18" s="161"/>
      <c r="I18" s="161"/>
      <c r="J18" s="165"/>
      <c r="K18" s="96" t="s">
        <v>40</v>
      </c>
      <c r="L18" s="105">
        <f t="shared" si="0"/>
        <v>0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79"/>
      <c r="AK18" s="87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51"/>
      <c r="BJ18" s="252"/>
      <c r="BK18" s="253"/>
    </row>
    <row r="19" spans="1:64" ht="22.5" customHeight="1" x14ac:dyDescent="0.55000000000000004">
      <c r="A19" s="30">
        <v>7</v>
      </c>
      <c r="B19" s="231"/>
      <c r="C19" s="232"/>
      <c r="D19" s="232"/>
      <c r="E19" s="232"/>
      <c r="F19" s="232"/>
      <c r="G19" s="233"/>
      <c r="H19" s="159">
        <f>IF((L19*200+L20*100)&gt;=5000,5000,(L19*200+L20*100))</f>
        <v>0</v>
      </c>
      <c r="I19" s="160"/>
      <c r="J19" s="163" t="s">
        <v>7</v>
      </c>
      <c r="K19" s="97" t="s">
        <v>39</v>
      </c>
      <c r="L19" s="105">
        <f t="shared" si="0"/>
        <v>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79"/>
      <c r="AK19" s="87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51"/>
      <c r="BJ19" s="252"/>
      <c r="BK19" s="253"/>
    </row>
    <row r="20" spans="1:64" ht="22.5" customHeight="1" x14ac:dyDescent="0.55000000000000004">
      <c r="A20" s="29"/>
      <c r="B20" s="234"/>
      <c r="C20" s="232"/>
      <c r="D20" s="232"/>
      <c r="E20" s="232"/>
      <c r="F20" s="232"/>
      <c r="G20" s="233"/>
      <c r="H20" s="161"/>
      <c r="I20" s="161"/>
      <c r="J20" s="165"/>
      <c r="K20" s="96" t="s">
        <v>40</v>
      </c>
      <c r="L20" s="105">
        <f t="shared" si="0"/>
        <v>0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79"/>
      <c r="AK20" s="87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51"/>
      <c r="BJ20" s="252"/>
      <c r="BK20" s="253"/>
    </row>
    <row r="21" spans="1:64" ht="22.5" customHeight="1" x14ac:dyDescent="0.55000000000000004">
      <c r="A21" s="30">
        <v>8</v>
      </c>
      <c r="B21" s="231"/>
      <c r="C21" s="232"/>
      <c r="D21" s="232"/>
      <c r="E21" s="232"/>
      <c r="F21" s="232"/>
      <c r="G21" s="233"/>
      <c r="H21" s="159">
        <f>IF((L21*200+L22*100)&gt;=5000,5000,(L21*200+L22*100))</f>
        <v>0</v>
      </c>
      <c r="I21" s="160"/>
      <c r="J21" s="163" t="s">
        <v>7</v>
      </c>
      <c r="K21" s="97" t="s">
        <v>39</v>
      </c>
      <c r="L21" s="105">
        <f t="shared" si="0"/>
        <v>0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79"/>
      <c r="AK21" s="87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51"/>
      <c r="BJ21" s="252"/>
      <c r="BK21" s="253"/>
      <c r="BL21" s="136"/>
    </row>
    <row r="22" spans="1:64" ht="22.5" customHeight="1" x14ac:dyDescent="0.55000000000000004">
      <c r="A22" s="29"/>
      <c r="B22" s="234"/>
      <c r="C22" s="232"/>
      <c r="D22" s="232"/>
      <c r="E22" s="232"/>
      <c r="F22" s="232"/>
      <c r="G22" s="233"/>
      <c r="H22" s="161"/>
      <c r="I22" s="161"/>
      <c r="J22" s="165"/>
      <c r="K22" s="96" t="s">
        <v>40</v>
      </c>
      <c r="L22" s="105">
        <f t="shared" si="0"/>
        <v>0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79"/>
      <c r="AK22" s="87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51"/>
      <c r="BJ22" s="252"/>
      <c r="BK22" s="253"/>
    </row>
    <row r="23" spans="1:64" ht="22.5" customHeight="1" x14ac:dyDescent="0.55000000000000004">
      <c r="A23" s="30">
        <v>9</v>
      </c>
      <c r="B23" s="231"/>
      <c r="C23" s="232"/>
      <c r="D23" s="232"/>
      <c r="E23" s="232"/>
      <c r="F23" s="232"/>
      <c r="G23" s="233"/>
      <c r="H23" s="159">
        <f>IF((L23*200+L24*100)&gt;=5000,5000,(L23*200+L24*100))</f>
        <v>0</v>
      </c>
      <c r="I23" s="160"/>
      <c r="J23" s="163" t="s">
        <v>7</v>
      </c>
      <c r="K23" s="97" t="s">
        <v>39</v>
      </c>
      <c r="L23" s="105">
        <f t="shared" si="0"/>
        <v>0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79"/>
      <c r="AK23" s="87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51"/>
      <c r="BJ23" s="252"/>
      <c r="BK23" s="253"/>
    </row>
    <row r="24" spans="1:64" ht="22.5" customHeight="1" x14ac:dyDescent="0.55000000000000004">
      <c r="A24" s="29"/>
      <c r="B24" s="234"/>
      <c r="C24" s="232"/>
      <c r="D24" s="232"/>
      <c r="E24" s="232"/>
      <c r="F24" s="232"/>
      <c r="G24" s="233"/>
      <c r="H24" s="161"/>
      <c r="I24" s="161"/>
      <c r="J24" s="165"/>
      <c r="K24" s="96" t="s">
        <v>40</v>
      </c>
      <c r="L24" s="105">
        <f t="shared" si="0"/>
        <v>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79"/>
      <c r="AK24" s="87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51"/>
      <c r="BJ24" s="252"/>
      <c r="BK24" s="253"/>
    </row>
    <row r="25" spans="1:64" ht="22.5" customHeight="1" x14ac:dyDescent="0.55000000000000004">
      <c r="A25" s="30">
        <v>10</v>
      </c>
      <c r="B25" s="231"/>
      <c r="C25" s="232"/>
      <c r="D25" s="232"/>
      <c r="E25" s="232"/>
      <c r="F25" s="232"/>
      <c r="G25" s="233"/>
      <c r="H25" s="159">
        <f>IF((L25*200+L26*100)&gt;=5000,5000,(L25*200+L26*100))</f>
        <v>0</v>
      </c>
      <c r="I25" s="160"/>
      <c r="J25" s="163" t="s">
        <v>7</v>
      </c>
      <c r="K25" s="97" t="s">
        <v>39</v>
      </c>
      <c r="L25" s="105">
        <f t="shared" si="0"/>
        <v>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79"/>
      <c r="AK25" s="87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51"/>
      <c r="BJ25" s="252"/>
      <c r="BK25" s="253"/>
    </row>
    <row r="26" spans="1:64" ht="22.5" customHeight="1" thickBot="1" x14ac:dyDescent="0.6">
      <c r="A26" s="31"/>
      <c r="B26" s="246"/>
      <c r="C26" s="247"/>
      <c r="D26" s="247"/>
      <c r="E26" s="247"/>
      <c r="F26" s="247"/>
      <c r="G26" s="248"/>
      <c r="H26" s="162"/>
      <c r="I26" s="162"/>
      <c r="J26" s="164"/>
      <c r="K26" s="98" t="s">
        <v>40</v>
      </c>
      <c r="L26" s="100">
        <f t="shared" si="0"/>
        <v>0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80"/>
      <c r="AK26" s="88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254"/>
      <c r="BJ26" s="255"/>
      <c r="BK26" s="256"/>
    </row>
    <row r="27" spans="1:64" ht="24.5" customHeight="1" x14ac:dyDescent="0.55000000000000004">
      <c r="A27" s="33"/>
      <c r="B27" s="249" t="s">
        <v>15</v>
      </c>
      <c r="C27" s="249"/>
      <c r="D27" s="249"/>
      <c r="E27" s="249"/>
      <c r="F27" s="249"/>
      <c r="G27" s="250"/>
      <c r="H27" s="172">
        <f>SUM(H7:I26)</f>
        <v>0</v>
      </c>
      <c r="I27" s="172"/>
      <c r="J27" s="174" t="s">
        <v>7</v>
      </c>
      <c r="K27" s="99" t="s">
        <v>48</v>
      </c>
      <c r="L27" s="103">
        <f>L7+L9+L11+L13+L15+L17+L19+L21+L23+L25</f>
        <v>0</v>
      </c>
      <c r="M27" s="134">
        <f>M7+M9+M11+M13+M15+M17+M19+M21+M23+M25</f>
        <v>0</v>
      </c>
      <c r="N27" s="134">
        <f t="shared" ref="N27:BH27" si="1">N7+N9+N11+N13+N15+N17+N19+N21+N23+N25</f>
        <v>0</v>
      </c>
      <c r="O27" s="134">
        <f t="shared" si="1"/>
        <v>0</v>
      </c>
      <c r="P27" s="134">
        <f t="shared" si="1"/>
        <v>0</v>
      </c>
      <c r="Q27" s="134">
        <f t="shared" si="1"/>
        <v>0</v>
      </c>
      <c r="R27" s="134">
        <f t="shared" si="1"/>
        <v>0</v>
      </c>
      <c r="S27" s="134">
        <f t="shared" si="1"/>
        <v>0</v>
      </c>
      <c r="T27" s="134">
        <f t="shared" si="1"/>
        <v>0</v>
      </c>
      <c r="U27" s="134">
        <f t="shared" si="1"/>
        <v>0</v>
      </c>
      <c r="V27" s="134">
        <f t="shared" si="1"/>
        <v>0</v>
      </c>
      <c r="W27" s="134">
        <f t="shared" si="1"/>
        <v>0</v>
      </c>
      <c r="X27" s="134">
        <f t="shared" si="1"/>
        <v>0</v>
      </c>
      <c r="Y27" s="134">
        <f t="shared" si="1"/>
        <v>0</v>
      </c>
      <c r="Z27" s="134">
        <f t="shared" si="1"/>
        <v>0</v>
      </c>
      <c r="AA27" s="134">
        <f t="shared" si="1"/>
        <v>0</v>
      </c>
      <c r="AB27" s="134">
        <f t="shared" si="1"/>
        <v>0</v>
      </c>
      <c r="AC27" s="134">
        <f t="shared" si="1"/>
        <v>0</v>
      </c>
      <c r="AD27" s="134">
        <f t="shared" si="1"/>
        <v>0</v>
      </c>
      <c r="AE27" s="134">
        <f t="shared" si="1"/>
        <v>0</v>
      </c>
      <c r="AF27" s="134">
        <f t="shared" si="1"/>
        <v>0</v>
      </c>
      <c r="AG27" s="134">
        <f t="shared" si="1"/>
        <v>0</v>
      </c>
      <c r="AH27" s="134">
        <f t="shared" si="1"/>
        <v>0</v>
      </c>
      <c r="AI27" s="134">
        <f t="shared" si="1"/>
        <v>0</v>
      </c>
      <c r="AJ27" s="139">
        <f t="shared" si="1"/>
        <v>0</v>
      </c>
      <c r="AK27" s="133">
        <f t="shared" si="1"/>
        <v>0</v>
      </c>
      <c r="AL27" s="134">
        <f t="shared" si="1"/>
        <v>0</v>
      </c>
      <c r="AM27" s="134">
        <f t="shared" si="1"/>
        <v>0</v>
      </c>
      <c r="AN27" s="134">
        <f t="shared" si="1"/>
        <v>0</v>
      </c>
      <c r="AO27" s="134">
        <f t="shared" si="1"/>
        <v>0</v>
      </c>
      <c r="AP27" s="134">
        <f t="shared" si="1"/>
        <v>0</v>
      </c>
      <c r="AQ27" s="134">
        <f t="shared" si="1"/>
        <v>0</v>
      </c>
      <c r="AR27" s="134">
        <f t="shared" si="1"/>
        <v>0</v>
      </c>
      <c r="AS27" s="134">
        <f t="shared" si="1"/>
        <v>0</v>
      </c>
      <c r="AT27" s="134">
        <f t="shared" si="1"/>
        <v>0</v>
      </c>
      <c r="AU27" s="134">
        <f t="shared" si="1"/>
        <v>0</v>
      </c>
      <c r="AV27" s="134">
        <f t="shared" si="1"/>
        <v>0</v>
      </c>
      <c r="AW27" s="134">
        <f t="shared" si="1"/>
        <v>0</v>
      </c>
      <c r="AX27" s="134">
        <f t="shared" si="1"/>
        <v>0</v>
      </c>
      <c r="AY27" s="134">
        <f t="shared" si="1"/>
        <v>0</v>
      </c>
      <c r="AZ27" s="134">
        <f t="shared" si="1"/>
        <v>0</v>
      </c>
      <c r="BA27" s="134">
        <f t="shared" si="1"/>
        <v>0</v>
      </c>
      <c r="BB27" s="134">
        <f t="shared" si="1"/>
        <v>0</v>
      </c>
      <c r="BC27" s="134">
        <f t="shared" si="1"/>
        <v>0</v>
      </c>
      <c r="BD27" s="134">
        <f t="shared" si="1"/>
        <v>0</v>
      </c>
      <c r="BE27" s="134">
        <f t="shared" si="1"/>
        <v>0</v>
      </c>
      <c r="BF27" s="134">
        <f t="shared" si="1"/>
        <v>0</v>
      </c>
      <c r="BG27" s="134">
        <f t="shared" si="1"/>
        <v>0</v>
      </c>
      <c r="BH27" s="134">
        <f t="shared" si="1"/>
        <v>0</v>
      </c>
      <c r="BI27" s="257"/>
      <c r="BJ27" s="258"/>
      <c r="BK27" s="259"/>
    </row>
    <row r="28" spans="1:64" ht="24.5" customHeight="1" thickBot="1" x14ac:dyDescent="0.6">
      <c r="A28" s="34"/>
      <c r="B28" s="130"/>
      <c r="C28" s="130"/>
      <c r="D28" s="130"/>
      <c r="E28" s="130"/>
      <c r="F28" s="130"/>
      <c r="G28" s="137"/>
      <c r="H28" s="173"/>
      <c r="I28" s="173"/>
      <c r="J28" s="175"/>
      <c r="K28" s="138" t="s">
        <v>49</v>
      </c>
      <c r="L28" s="132">
        <f>L8+L10+L12+L14+L16+L18+L20+L22+L24+L26</f>
        <v>0</v>
      </c>
      <c r="M28" s="132">
        <f>M8+M10+M12+M14+M16+M18+M20+M22+M24+M26</f>
        <v>0</v>
      </c>
      <c r="N28" s="132">
        <f t="shared" ref="N28:BH28" si="2">N8+N10+N12+N14+N16+N18+N20+N22+N24+N26</f>
        <v>0</v>
      </c>
      <c r="O28" s="132">
        <f t="shared" si="2"/>
        <v>0</v>
      </c>
      <c r="P28" s="132">
        <f t="shared" si="2"/>
        <v>0</v>
      </c>
      <c r="Q28" s="132">
        <f t="shared" si="2"/>
        <v>0</v>
      </c>
      <c r="R28" s="132">
        <f t="shared" si="2"/>
        <v>0</v>
      </c>
      <c r="S28" s="132">
        <f t="shared" si="2"/>
        <v>0</v>
      </c>
      <c r="T28" s="132">
        <f t="shared" si="2"/>
        <v>0</v>
      </c>
      <c r="U28" s="132">
        <f t="shared" si="2"/>
        <v>0</v>
      </c>
      <c r="V28" s="132">
        <f t="shared" si="2"/>
        <v>0</v>
      </c>
      <c r="W28" s="132">
        <f t="shared" si="2"/>
        <v>0</v>
      </c>
      <c r="X28" s="132">
        <f t="shared" si="2"/>
        <v>0</v>
      </c>
      <c r="Y28" s="132">
        <f t="shared" si="2"/>
        <v>0</v>
      </c>
      <c r="Z28" s="132">
        <f t="shared" si="2"/>
        <v>0</v>
      </c>
      <c r="AA28" s="132">
        <f t="shared" si="2"/>
        <v>0</v>
      </c>
      <c r="AB28" s="132">
        <f t="shared" si="2"/>
        <v>0</v>
      </c>
      <c r="AC28" s="132">
        <f t="shared" si="2"/>
        <v>0</v>
      </c>
      <c r="AD28" s="132">
        <f t="shared" si="2"/>
        <v>0</v>
      </c>
      <c r="AE28" s="132">
        <f t="shared" si="2"/>
        <v>0</v>
      </c>
      <c r="AF28" s="132">
        <f t="shared" si="2"/>
        <v>0</v>
      </c>
      <c r="AG28" s="132">
        <f t="shared" si="2"/>
        <v>0</v>
      </c>
      <c r="AH28" s="132">
        <f t="shared" si="2"/>
        <v>0</v>
      </c>
      <c r="AI28" s="132">
        <f t="shared" si="2"/>
        <v>0</v>
      </c>
      <c r="AJ28" s="140">
        <f t="shared" si="2"/>
        <v>0</v>
      </c>
      <c r="AK28" s="135">
        <f t="shared" si="2"/>
        <v>0</v>
      </c>
      <c r="AL28" s="132">
        <f t="shared" si="2"/>
        <v>0</v>
      </c>
      <c r="AM28" s="132">
        <f t="shared" si="2"/>
        <v>0</v>
      </c>
      <c r="AN28" s="132">
        <f t="shared" si="2"/>
        <v>0</v>
      </c>
      <c r="AO28" s="132">
        <f t="shared" si="2"/>
        <v>0</v>
      </c>
      <c r="AP28" s="132">
        <f t="shared" si="2"/>
        <v>0</v>
      </c>
      <c r="AQ28" s="132">
        <f t="shared" si="2"/>
        <v>0</v>
      </c>
      <c r="AR28" s="132">
        <f t="shared" si="2"/>
        <v>0</v>
      </c>
      <c r="AS28" s="132">
        <f t="shared" si="2"/>
        <v>0</v>
      </c>
      <c r="AT28" s="132">
        <f t="shared" si="2"/>
        <v>0</v>
      </c>
      <c r="AU28" s="132">
        <f t="shared" si="2"/>
        <v>0</v>
      </c>
      <c r="AV28" s="132">
        <f t="shared" si="2"/>
        <v>0</v>
      </c>
      <c r="AW28" s="132">
        <f t="shared" si="2"/>
        <v>0</v>
      </c>
      <c r="AX28" s="132">
        <f t="shared" si="2"/>
        <v>0</v>
      </c>
      <c r="AY28" s="132">
        <f t="shared" si="2"/>
        <v>0</v>
      </c>
      <c r="AZ28" s="132">
        <f t="shared" si="2"/>
        <v>0</v>
      </c>
      <c r="BA28" s="132">
        <f t="shared" si="2"/>
        <v>0</v>
      </c>
      <c r="BB28" s="132">
        <f t="shared" si="2"/>
        <v>0</v>
      </c>
      <c r="BC28" s="132">
        <f t="shared" si="2"/>
        <v>0</v>
      </c>
      <c r="BD28" s="132">
        <f t="shared" si="2"/>
        <v>0</v>
      </c>
      <c r="BE28" s="132">
        <f t="shared" si="2"/>
        <v>0</v>
      </c>
      <c r="BF28" s="132">
        <f t="shared" si="2"/>
        <v>0</v>
      </c>
      <c r="BG28" s="132">
        <f t="shared" si="2"/>
        <v>0</v>
      </c>
      <c r="BH28" s="132">
        <f t="shared" si="2"/>
        <v>0</v>
      </c>
      <c r="BI28" s="260"/>
      <c r="BJ28" s="261"/>
      <c r="BK28" s="262"/>
    </row>
    <row r="29" spans="1:64" x14ac:dyDescent="0.55000000000000004">
      <c r="G29" s="118"/>
      <c r="H29" s="118"/>
      <c r="I29" s="118"/>
      <c r="J29" s="118"/>
      <c r="K29" s="118"/>
      <c r="L29" s="131"/>
    </row>
  </sheetData>
  <mergeCells count="56">
    <mergeCell ref="R1:S1"/>
    <mergeCell ref="Y1:Z1"/>
    <mergeCell ref="A3:B3"/>
    <mergeCell ref="Y3:Z3"/>
    <mergeCell ref="N3:Q3"/>
    <mergeCell ref="A1:P1"/>
    <mergeCell ref="C3:K3"/>
    <mergeCell ref="BI5:BK6"/>
    <mergeCell ref="L5:L6"/>
    <mergeCell ref="BI11:BK12"/>
    <mergeCell ref="H13:I14"/>
    <mergeCell ref="J13:J14"/>
    <mergeCell ref="BI13:BK14"/>
    <mergeCell ref="H7:I8"/>
    <mergeCell ref="J7:J8"/>
    <mergeCell ref="BI7:BK8"/>
    <mergeCell ref="H9:I10"/>
    <mergeCell ref="J9:J10"/>
    <mergeCell ref="BI9:BK10"/>
    <mergeCell ref="H11:I12"/>
    <mergeCell ref="J11:J12"/>
    <mergeCell ref="H5:J6"/>
    <mergeCell ref="BI19:BK20"/>
    <mergeCell ref="H21:I22"/>
    <mergeCell ref="J21:J22"/>
    <mergeCell ref="BI21:BK22"/>
    <mergeCell ref="H15:I16"/>
    <mergeCell ref="J15:J16"/>
    <mergeCell ref="BI15:BK16"/>
    <mergeCell ref="H17:I18"/>
    <mergeCell ref="J17:J18"/>
    <mergeCell ref="BI17:BK18"/>
    <mergeCell ref="H19:I20"/>
    <mergeCell ref="J19:J20"/>
    <mergeCell ref="B25:G26"/>
    <mergeCell ref="B27:G27"/>
    <mergeCell ref="H23:I24"/>
    <mergeCell ref="J23:J24"/>
    <mergeCell ref="BI23:BK24"/>
    <mergeCell ref="H25:I26"/>
    <mergeCell ref="J25:J26"/>
    <mergeCell ref="BI25:BK26"/>
    <mergeCell ref="BI27:BK28"/>
    <mergeCell ref="H27:I28"/>
    <mergeCell ref="J27:J28"/>
    <mergeCell ref="B19:G20"/>
    <mergeCell ref="B21:G22"/>
    <mergeCell ref="B23:G24"/>
    <mergeCell ref="A5:A6"/>
    <mergeCell ref="B15:G16"/>
    <mergeCell ref="B17:G18"/>
    <mergeCell ref="B5:G6"/>
    <mergeCell ref="B13:G14"/>
    <mergeCell ref="B7:G8"/>
    <mergeCell ref="B9:G10"/>
    <mergeCell ref="B11:G12"/>
  </mergeCells>
  <phoneticPr fontId="1"/>
  <conditionalFormatting sqref="H7:I26">
    <cfRule type="containsText" dxfId="1" priority="1" operator="containsText" text="5000">
      <formula>NOT(ISERROR(SEARCH("5000",H7)))</formula>
    </cfRule>
  </conditionalFormatting>
  <printOptions verticalCentered="1"/>
  <pageMargins left="0.39370078740157483" right="0.19685039370078741" top="0.59055118110236227" bottom="0.39370078740157483" header="0.31496062992125984" footer="0.31496062992125984"/>
  <pageSetup paperSize="9" scale="70" fitToWidth="2" orientation="landscape" blackAndWhite="1" r:id="rId1"/>
  <colBreaks count="1" manualBreakCount="1">
    <brk id="36" max="2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9"/>
  <sheetViews>
    <sheetView showGridLines="0" view="pageBreakPreview" topLeftCell="A6" zoomScaleNormal="100" zoomScaleSheetLayoutView="100" workbookViewId="0">
      <selection activeCell="N30" sqref="N30"/>
    </sheetView>
  </sheetViews>
  <sheetFormatPr defaultColWidth="9" defaultRowHeight="14" x14ac:dyDescent="0.55000000000000004"/>
  <cols>
    <col min="1" max="7" width="3.6640625" style="4" customWidth="1"/>
    <col min="8" max="10" width="3.9140625" style="4" customWidth="1"/>
    <col min="11" max="11" width="20" style="4" bestFit="1" customWidth="1"/>
    <col min="12" max="12" width="7.5" style="9" bestFit="1" customWidth="1"/>
    <col min="13" max="39" width="3.9140625" style="4" customWidth="1"/>
    <col min="40" max="40" width="3.1640625" style="4" customWidth="1"/>
    <col min="41" max="62" width="3.9140625" style="4" customWidth="1"/>
    <col min="63" max="16384" width="9" style="4"/>
  </cols>
  <sheetData>
    <row r="1" spans="1:40" ht="38.25" customHeight="1" x14ac:dyDescent="0.55000000000000004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/>
      <c r="O1"/>
      <c r="P1" s="189" t="s">
        <v>3</v>
      </c>
      <c r="Q1" s="189"/>
      <c r="R1" s="15">
        <v>8</v>
      </c>
      <c r="S1" s="2" t="s">
        <v>4</v>
      </c>
      <c r="T1" s="1">
        <v>4</v>
      </c>
      <c r="U1" s="2" t="s">
        <v>5</v>
      </c>
      <c r="V1" s="2" t="s">
        <v>11</v>
      </c>
      <c r="W1" s="190" t="s">
        <v>3</v>
      </c>
      <c r="X1" s="191"/>
      <c r="Y1" s="44">
        <v>9</v>
      </c>
      <c r="Z1" s="2" t="s">
        <v>4</v>
      </c>
      <c r="AA1" s="14">
        <v>3</v>
      </c>
      <c r="AB1" s="2" t="s">
        <v>5</v>
      </c>
      <c r="AC1" s="17" t="s">
        <v>12</v>
      </c>
      <c r="AD1" s="18" t="s">
        <v>13</v>
      </c>
      <c r="AE1" s="3"/>
      <c r="AF1" s="3"/>
    </row>
    <row r="2" spans="1:40" ht="12" customHeight="1" thickBot="1" x14ac:dyDescent="0.6">
      <c r="A2" s="5"/>
      <c r="B2" s="5"/>
      <c r="C2" s="5"/>
      <c r="D2" s="5"/>
      <c r="E2" s="5"/>
      <c r="F2" s="5"/>
      <c r="G2" s="5"/>
      <c r="H2" s="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6"/>
    </row>
    <row r="3" spans="1:40" ht="28.5" customHeight="1" thickBot="1" x14ac:dyDescent="0.6">
      <c r="A3" s="283" t="s">
        <v>0</v>
      </c>
      <c r="B3" s="284"/>
      <c r="C3" s="290"/>
      <c r="D3" s="291"/>
      <c r="E3" s="291"/>
      <c r="F3" s="291"/>
      <c r="G3" s="291"/>
      <c r="H3" s="292"/>
      <c r="I3" s="294"/>
      <c r="J3" s="216"/>
      <c r="K3" s="13"/>
      <c r="L3" s="13"/>
      <c r="M3" s="296" t="s">
        <v>30</v>
      </c>
      <c r="N3" s="286"/>
      <c r="O3" s="286"/>
      <c r="P3" s="286"/>
      <c r="Q3" s="49">
        <f>COUNTA(B7:G26)</f>
        <v>5</v>
      </c>
      <c r="R3" s="22" t="s">
        <v>10</v>
      </c>
      <c r="S3" s="22"/>
      <c r="T3" s="46" t="s">
        <v>35</v>
      </c>
      <c r="U3" s="46"/>
      <c r="V3" s="46"/>
      <c r="W3" s="46"/>
      <c r="X3" s="295">
        <f>H27</f>
        <v>10000</v>
      </c>
      <c r="Y3" s="286"/>
      <c r="Z3" s="47" t="s">
        <v>36</v>
      </c>
      <c r="AF3" s="16"/>
      <c r="AG3" s="16"/>
    </row>
    <row r="4" spans="1:40" ht="22.5" customHeight="1" thickBot="1" x14ac:dyDescent="0.6">
      <c r="H4" s="9"/>
      <c r="L4" s="4"/>
    </row>
    <row r="5" spans="1:40" ht="22.5" customHeight="1" x14ac:dyDescent="0.55000000000000004">
      <c r="A5" s="235" t="s">
        <v>1</v>
      </c>
      <c r="B5" s="237" t="s">
        <v>38</v>
      </c>
      <c r="C5" s="238"/>
      <c r="D5" s="238"/>
      <c r="E5" s="238"/>
      <c r="F5" s="238"/>
      <c r="G5" s="239"/>
      <c r="H5" s="297" t="s">
        <v>41</v>
      </c>
      <c r="I5" s="278"/>
      <c r="J5" s="279"/>
      <c r="K5" s="25" t="s">
        <v>5</v>
      </c>
      <c r="L5" s="270" t="s">
        <v>34</v>
      </c>
      <c r="M5" s="298" t="s">
        <v>16</v>
      </c>
      <c r="N5" s="299"/>
      <c r="O5" s="298" t="s">
        <v>17</v>
      </c>
      <c r="P5" s="299"/>
      <c r="Q5" s="298" t="s">
        <v>27</v>
      </c>
      <c r="R5" s="299"/>
      <c r="S5" s="298" t="s">
        <v>28</v>
      </c>
      <c r="T5" s="299"/>
      <c r="U5" s="298" t="s">
        <v>18</v>
      </c>
      <c r="V5" s="299"/>
      <c r="W5" s="298" t="s">
        <v>19</v>
      </c>
      <c r="X5" s="299"/>
      <c r="Y5" s="298" t="s">
        <v>20</v>
      </c>
      <c r="Z5" s="299"/>
      <c r="AA5" s="298" t="s">
        <v>21</v>
      </c>
      <c r="AB5" s="299"/>
      <c r="AC5" s="298" t="s">
        <v>22</v>
      </c>
      <c r="AD5" s="299"/>
      <c r="AE5" s="298" t="s">
        <v>23</v>
      </c>
      <c r="AF5" s="299"/>
      <c r="AG5" s="298" t="s">
        <v>29</v>
      </c>
      <c r="AH5" s="299"/>
      <c r="AI5" s="298" t="s">
        <v>25</v>
      </c>
      <c r="AJ5" s="300"/>
      <c r="AK5" s="301" t="s">
        <v>2</v>
      </c>
      <c r="AL5" s="264"/>
      <c r="AM5" s="264"/>
      <c r="AN5" s="302"/>
    </row>
    <row r="6" spans="1:40" ht="22.5" customHeight="1" thickBot="1" x14ac:dyDescent="0.6">
      <c r="A6" s="236"/>
      <c r="B6" s="240"/>
      <c r="C6" s="241"/>
      <c r="D6" s="241"/>
      <c r="E6" s="241"/>
      <c r="F6" s="241"/>
      <c r="G6" s="242"/>
      <c r="H6" s="280"/>
      <c r="I6" s="281"/>
      <c r="J6" s="282"/>
      <c r="K6" s="26" t="s">
        <v>26</v>
      </c>
      <c r="L6" s="271"/>
      <c r="M6" s="27">
        <v>8</v>
      </c>
      <c r="N6" s="27">
        <v>22</v>
      </c>
      <c r="O6" s="27">
        <v>13</v>
      </c>
      <c r="P6" s="27">
        <v>27</v>
      </c>
      <c r="Q6" s="27">
        <v>10</v>
      </c>
      <c r="R6" s="27">
        <v>24</v>
      </c>
      <c r="S6" s="27">
        <v>9</v>
      </c>
      <c r="T6" s="27">
        <v>23</v>
      </c>
      <c r="U6" s="27">
        <v>12</v>
      </c>
      <c r="V6" s="27">
        <v>26</v>
      </c>
      <c r="W6" s="27">
        <v>9</v>
      </c>
      <c r="X6" s="27">
        <v>23</v>
      </c>
      <c r="Y6" s="27">
        <v>14</v>
      </c>
      <c r="Z6" s="27">
        <v>28</v>
      </c>
      <c r="AA6" s="27">
        <v>11</v>
      </c>
      <c r="AB6" s="27">
        <v>25</v>
      </c>
      <c r="AC6" s="27">
        <v>9</v>
      </c>
      <c r="AD6" s="27">
        <v>23</v>
      </c>
      <c r="AE6" s="27">
        <v>13</v>
      </c>
      <c r="AF6" s="27">
        <v>27</v>
      </c>
      <c r="AG6" s="27">
        <v>11</v>
      </c>
      <c r="AH6" s="27">
        <v>25</v>
      </c>
      <c r="AI6" s="27">
        <v>11</v>
      </c>
      <c r="AJ6" s="35">
        <v>25</v>
      </c>
      <c r="AK6" s="303"/>
      <c r="AL6" s="267"/>
      <c r="AM6" s="267"/>
      <c r="AN6" s="304"/>
    </row>
    <row r="7" spans="1:40" ht="22.5" customHeight="1" x14ac:dyDescent="0.55000000000000004">
      <c r="A7" s="28">
        <v>1</v>
      </c>
      <c r="B7" s="305" t="s">
        <v>31</v>
      </c>
      <c r="C7" s="306"/>
      <c r="D7" s="306"/>
      <c r="E7" s="306"/>
      <c r="F7" s="306"/>
      <c r="G7" s="307"/>
      <c r="H7" s="311">
        <f>IF((L7*200+L8*100)&gt;=5000,5000,(L7*200+L8*100))</f>
        <v>1800</v>
      </c>
      <c r="I7" s="312"/>
      <c r="J7" s="314" t="s">
        <v>7</v>
      </c>
      <c r="K7" s="24" t="s">
        <v>8</v>
      </c>
      <c r="L7" s="23">
        <f t="shared" ref="L7:L26" si="0">SUM(M7:AJ7)</f>
        <v>9</v>
      </c>
      <c r="M7" s="11"/>
      <c r="N7" s="11"/>
      <c r="O7" s="11"/>
      <c r="P7" s="11"/>
      <c r="Q7" s="11"/>
      <c r="R7" s="11"/>
      <c r="S7" s="11">
        <v>1</v>
      </c>
      <c r="T7" s="11">
        <v>1</v>
      </c>
      <c r="U7" s="11">
        <v>1</v>
      </c>
      <c r="V7" s="11">
        <v>1</v>
      </c>
      <c r="W7" s="11">
        <v>1</v>
      </c>
      <c r="X7" s="11">
        <v>1</v>
      </c>
      <c r="Y7" s="11"/>
      <c r="Z7" s="11"/>
      <c r="AA7" s="11">
        <v>1</v>
      </c>
      <c r="AB7" s="11"/>
      <c r="AC7" s="11"/>
      <c r="AD7" s="11">
        <v>1</v>
      </c>
      <c r="AE7" s="11">
        <v>1</v>
      </c>
      <c r="AF7" s="11"/>
      <c r="AG7" s="11"/>
      <c r="AH7" s="11"/>
      <c r="AI7" s="11"/>
      <c r="AJ7" s="40"/>
      <c r="AK7" s="316"/>
      <c r="AL7" s="274"/>
      <c r="AM7" s="274"/>
      <c r="AN7" s="317"/>
    </row>
    <row r="8" spans="1:40" ht="22.5" customHeight="1" x14ac:dyDescent="0.55000000000000004">
      <c r="A8" s="29"/>
      <c r="B8" s="308"/>
      <c r="C8" s="309"/>
      <c r="D8" s="309"/>
      <c r="E8" s="309"/>
      <c r="F8" s="309"/>
      <c r="G8" s="310"/>
      <c r="H8" s="313"/>
      <c r="I8" s="313"/>
      <c r="J8" s="315"/>
      <c r="K8" s="20" t="s">
        <v>9</v>
      </c>
      <c r="L8" s="10">
        <f t="shared" si="0"/>
        <v>0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41"/>
      <c r="AK8" s="318"/>
      <c r="AL8" s="272"/>
      <c r="AM8" s="272"/>
      <c r="AN8" s="319"/>
    </row>
    <row r="9" spans="1:40" ht="22.5" customHeight="1" x14ac:dyDescent="0.55000000000000004">
      <c r="A9" s="30">
        <v>2</v>
      </c>
      <c r="B9" s="320" t="s">
        <v>32</v>
      </c>
      <c r="C9" s="321"/>
      <c r="D9" s="321"/>
      <c r="E9" s="321"/>
      <c r="F9" s="321"/>
      <c r="G9" s="322"/>
      <c r="H9" s="311">
        <f>IF((L9*200+L10*100)&gt;=5000,5000,(L9*200+L10*100))</f>
        <v>1200</v>
      </c>
      <c r="I9" s="312"/>
      <c r="J9" s="323" t="s">
        <v>7</v>
      </c>
      <c r="K9" s="19" t="s">
        <v>8</v>
      </c>
      <c r="L9" s="10">
        <f t="shared" si="0"/>
        <v>6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>
        <v>1</v>
      </c>
      <c r="Y9" s="12">
        <v>1</v>
      </c>
      <c r="Z9" s="12"/>
      <c r="AA9" s="12">
        <v>1</v>
      </c>
      <c r="AB9" s="12">
        <v>1</v>
      </c>
      <c r="AC9" s="12">
        <v>1</v>
      </c>
      <c r="AD9" s="12"/>
      <c r="AE9" s="12">
        <v>1</v>
      </c>
      <c r="AF9" s="12"/>
      <c r="AG9" s="12"/>
      <c r="AH9" s="12"/>
      <c r="AI9" s="12"/>
      <c r="AJ9" s="41"/>
      <c r="AK9" s="318"/>
      <c r="AL9" s="272"/>
      <c r="AM9" s="272"/>
      <c r="AN9" s="319"/>
    </row>
    <row r="10" spans="1:40" ht="22.5" customHeight="1" x14ac:dyDescent="0.55000000000000004">
      <c r="A10" s="29"/>
      <c r="B10" s="308"/>
      <c r="C10" s="309"/>
      <c r="D10" s="309"/>
      <c r="E10" s="309"/>
      <c r="F10" s="309"/>
      <c r="G10" s="310"/>
      <c r="H10" s="313"/>
      <c r="I10" s="313"/>
      <c r="J10" s="315"/>
      <c r="K10" s="20" t="s">
        <v>9</v>
      </c>
      <c r="L10" s="10">
        <f t="shared" si="0"/>
        <v>0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41"/>
      <c r="AK10" s="318"/>
      <c r="AL10" s="272"/>
      <c r="AM10" s="272"/>
      <c r="AN10" s="319"/>
    </row>
    <row r="11" spans="1:40" ht="22.5" customHeight="1" x14ac:dyDescent="0.55000000000000004">
      <c r="A11" s="30">
        <v>3</v>
      </c>
      <c r="B11" s="320" t="s">
        <v>33</v>
      </c>
      <c r="C11" s="321"/>
      <c r="D11" s="321"/>
      <c r="E11" s="321"/>
      <c r="F11" s="321"/>
      <c r="G11" s="322"/>
      <c r="H11" s="311">
        <f>IF((L11*200+L12*100)&gt;=5000,5000,(L11*200+L12*100))</f>
        <v>5000</v>
      </c>
      <c r="I11" s="312"/>
      <c r="J11" s="323" t="s">
        <v>7</v>
      </c>
      <c r="K11" s="19" t="s">
        <v>8</v>
      </c>
      <c r="L11" s="10">
        <f t="shared" si="0"/>
        <v>22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/>
      <c r="AB11" s="12"/>
      <c r="AC11" s="12">
        <v>1</v>
      </c>
      <c r="AD11" s="12">
        <v>1</v>
      </c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41">
        <v>1</v>
      </c>
      <c r="AK11" s="318"/>
      <c r="AL11" s="272"/>
      <c r="AM11" s="272"/>
      <c r="AN11" s="319"/>
    </row>
    <row r="12" spans="1:40" ht="22.5" customHeight="1" x14ac:dyDescent="0.55000000000000004">
      <c r="A12" s="29"/>
      <c r="B12" s="308"/>
      <c r="C12" s="309"/>
      <c r="D12" s="309"/>
      <c r="E12" s="309"/>
      <c r="F12" s="309"/>
      <c r="G12" s="310"/>
      <c r="H12" s="313"/>
      <c r="I12" s="313"/>
      <c r="J12" s="315"/>
      <c r="K12" s="20" t="s">
        <v>9</v>
      </c>
      <c r="L12" s="10">
        <f t="shared" si="0"/>
        <v>8</v>
      </c>
      <c r="M12" s="12"/>
      <c r="N12" s="12"/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  <c r="U12" s="12">
        <v>1</v>
      </c>
      <c r="V12" s="12">
        <v>1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41"/>
      <c r="AK12" s="318"/>
      <c r="AL12" s="272"/>
      <c r="AM12" s="272"/>
      <c r="AN12" s="319"/>
    </row>
    <row r="13" spans="1:40" ht="22.5" customHeight="1" x14ac:dyDescent="0.55000000000000004">
      <c r="A13" s="30">
        <v>4</v>
      </c>
      <c r="B13" s="324" t="s">
        <v>44</v>
      </c>
      <c r="C13" s="325"/>
      <c r="D13" s="325"/>
      <c r="E13" s="325"/>
      <c r="F13" s="325"/>
      <c r="G13" s="323"/>
      <c r="H13" s="311">
        <f>IF((L13*200+L14*100)&gt;=5000,5000,(L13*200+L14*100))</f>
        <v>800</v>
      </c>
      <c r="I13" s="312"/>
      <c r="J13" s="323" t="s">
        <v>7</v>
      </c>
      <c r="K13" s="19" t="s">
        <v>8</v>
      </c>
      <c r="L13" s="10">
        <f t="shared" si="0"/>
        <v>4</v>
      </c>
      <c r="M13" s="12">
        <v>1</v>
      </c>
      <c r="N13" s="12">
        <v>1</v>
      </c>
      <c r="O13" s="12">
        <v>1</v>
      </c>
      <c r="P13" s="12">
        <v>1</v>
      </c>
      <c r="Q13" s="12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36"/>
      <c r="AK13" s="327"/>
      <c r="AL13" s="273"/>
      <c r="AM13" s="273"/>
      <c r="AN13" s="328"/>
    </row>
    <row r="14" spans="1:40" ht="22.5" customHeight="1" x14ac:dyDescent="0.55000000000000004">
      <c r="A14" s="29"/>
      <c r="B14" s="326"/>
      <c r="C14" s="313"/>
      <c r="D14" s="313"/>
      <c r="E14" s="313"/>
      <c r="F14" s="313"/>
      <c r="G14" s="315"/>
      <c r="H14" s="313"/>
      <c r="I14" s="313"/>
      <c r="J14" s="315"/>
      <c r="K14" s="20" t="s">
        <v>9</v>
      </c>
      <c r="L14" s="10">
        <f t="shared" si="0"/>
        <v>0</v>
      </c>
      <c r="M14" s="12"/>
      <c r="N14" s="12"/>
      <c r="O14" s="12"/>
      <c r="P14" s="12"/>
      <c r="Q14" s="12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36"/>
      <c r="AK14" s="327"/>
      <c r="AL14" s="273"/>
      <c r="AM14" s="273"/>
      <c r="AN14" s="328"/>
    </row>
    <row r="15" spans="1:40" ht="22.5" customHeight="1" x14ac:dyDescent="0.55000000000000004">
      <c r="A15" s="30">
        <v>5</v>
      </c>
      <c r="B15" s="324" t="s">
        <v>45</v>
      </c>
      <c r="C15" s="325"/>
      <c r="D15" s="325"/>
      <c r="E15" s="325"/>
      <c r="F15" s="325"/>
      <c r="G15" s="323"/>
      <c r="H15" s="311">
        <f>IF((L15*200+L16*100)&gt;=5000,5000,(L15*200+L16*100))</f>
        <v>1200</v>
      </c>
      <c r="I15" s="312"/>
      <c r="J15" s="323" t="s">
        <v>7</v>
      </c>
      <c r="K15" s="19" t="s">
        <v>8</v>
      </c>
      <c r="L15" s="10">
        <f t="shared" si="0"/>
        <v>5</v>
      </c>
      <c r="M15" s="12">
        <v>1</v>
      </c>
      <c r="N15" s="12">
        <v>1</v>
      </c>
      <c r="O15" s="12">
        <v>1</v>
      </c>
      <c r="P15" s="12">
        <v>1</v>
      </c>
      <c r="Q15" s="12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12">
        <v>1</v>
      </c>
      <c r="AC15" s="21"/>
      <c r="AD15" s="21"/>
      <c r="AE15" s="21"/>
      <c r="AF15" s="21"/>
      <c r="AG15" s="21"/>
      <c r="AH15" s="21"/>
      <c r="AI15" s="21"/>
      <c r="AJ15" s="36"/>
      <c r="AK15" s="329"/>
      <c r="AL15" s="263"/>
      <c r="AM15" s="263"/>
      <c r="AN15" s="330"/>
    </row>
    <row r="16" spans="1:40" ht="22.5" customHeight="1" x14ac:dyDescent="0.55000000000000004">
      <c r="A16" s="29"/>
      <c r="B16" s="326"/>
      <c r="C16" s="313"/>
      <c r="D16" s="313"/>
      <c r="E16" s="313"/>
      <c r="F16" s="313"/>
      <c r="G16" s="315"/>
      <c r="H16" s="313"/>
      <c r="I16" s="313"/>
      <c r="J16" s="315"/>
      <c r="K16" s="20" t="s">
        <v>9</v>
      </c>
      <c r="L16" s="10">
        <f t="shared" si="0"/>
        <v>2</v>
      </c>
      <c r="M16" s="12">
        <v>1</v>
      </c>
      <c r="N16" s="12">
        <v>1</v>
      </c>
      <c r="O16" s="12"/>
      <c r="P16" s="12"/>
      <c r="Q16" s="12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36"/>
      <c r="AK16" s="329"/>
      <c r="AL16" s="263"/>
      <c r="AM16" s="263"/>
      <c r="AN16" s="330"/>
    </row>
    <row r="17" spans="1:40" ht="22.5" customHeight="1" x14ac:dyDescent="0.55000000000000004">
      <c r="A17" s="30">
        <v>6</v>
      </c>
      <c r="B17" s="324"/>
      <c r="C17" s="325"/>
      <c r="D17" s="325"/>
      <c r="E17" s="325"/>
      <c r="F17" s="325"/>
      <c r="G17" s="323"/>
      <c r="H17" s="311">
        <f>IF((L17*200+L18*100)&gt;=5000,5000,(L17*200+L18*100))</f>
        <v>0</v>
      </c>
      <c r="I17" s="312"/>
      <c r="J17" s="323" t="s">
        <v>7</v>
      </c>
      <c r="K17" s="19" t="s">
        <v>8</v>
      </c>
      <c r="L17" s="10">
        <f t="shared" si="0"/>
        <v>0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36"/>
      <c r="AK17" s="331"/>
      <c r="AL17" s="251"/>
      <c r="AM17" s="251"/>
      <c r="AN17" s="332"/>
    </row>
    <row r="18" spans="1:40" ht="22.5" customHeight="1" x14ac:dyDescent="0.55000000000000004">
      <c r="A18" s="29"/>
      <c r="B18" s="326"/>
      <c r="C18" s="313"/>
      <c r="D18" s="313"/>
      <c r="E18" s="313"/>
      <c r="F18" s="313"/>
      <c r="G18" s="315"/>
      <c r="H18" s="313"/>
      <c r="I18" s="313"/>
      <c r="J18" s="315"/>
      <c r="K18" s="20" t="s">
        <v>9</v>
      </c>
      <c r="L18" s="10">
        <f t="shared" si="0"/>
        <v>0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36"/>
      <c r="AK18" s="331"/>
      <c r="AL18" s="251"/>
      <c r="AM18" s="251"/>
      <c r="AN18" s="332"/>
    </row>
    <row r="19" spans="1:40" ht="22.5" customHeight="1" x14ac:dyDescent="0.55000000000000004">
      <c r="A19" s="30">
        <v>7</v>
      </c>
      <c r="B19" s="324"/>
      <c r="C19" s="325"/>
      <c r="D19" s="325"/>
      <c r="E19" s="325"/>
      <c r="F19" s="325"/>
      <c r="G19" s="323"/>
      <c r="H19" s="311">
        <f>IF((L19*200+L20*100)&gt;=5000,5000,(L19*200+L20*100))</f>
        <v>0</v>
      </c>
      <c r="I19" s="312"/>
      <c r="J19" s="323" t="s">
        <v>7</v>
      </c>
      <c r="K19" s="19" t="s">
        <v>8</v>
      </c>
      <c r="L19" s="10">
        <f t="shared" si="0"/>
        <v>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36"/>
      <c r="AK19" s="331"/>
      <c r="AL19" s="251"/>
      <c r="AM19" s="251"/>
      <c r="AN19" s="332"/>
    </row>
    <row r="20" spans="1:40" ht="22.5" customHeight="1" x14ac:dyDescent="0.55000000000000004">
      <c r="A20" s="29"/>
      <c r="B20" s="326"/>
      <c r="C20" s="313"/>
      <c r="D20" s="313"/>
      <c r="E20" s="313"/>
      <c r="F20" s="313"/>
      <c r="G20" s="315"/>
      <c r="H20" s="313"/>
      <c r="I20" s="313"/>
      <c r="J20" s="315"/>
      <c r="K20" s="20" t="s">
        <v>9</v>
      </c>
      <c r="L20" s="10">
        <f t="shared" si="0"/>
        <v>0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36"/>
      <c r="AK20" s="331"/>
      <c r="AL20" s="251"/>
      <c r="AM20" s="251"/>
      <c r="AN20" s="332"/>
    </row>
    <row r="21" spans="1:40" ht="22.5" customHeight="1" x14ac:dyDescent="0.55000000000000004">
      <c r="A21" s="30">
        <v>8</v>
      </c>
      <c r="B21" s="324"/>
      <c r="C21" s="325"/>
      <c r="D21" s="325"/>
      <c r="E21" s="325"/>
      <c r="F21" s="325"/>
      <c r="G21" s="323"/>
      <c r="H21" s="311">
        <f>IF((L21*200+L22*100)&gt;=5000,5000,(L21*200+L22*100))</f>
        <v>0</v>
      </c>
      <c r="I21" s="312"/>
      <c r="J21" s="323" t="s">
        <v>7</v>
      </c>
      <c r="K21" s="19" t="s">
        <v>8</v>
      </c>
      <c r="L21" s="10">
        <f t="shared" si="0"/>
        <v>0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36"/>
      <c r="AK21" s="331"/>
      <c r="AL21" s="251"/>
      <c r="AM21" s="251"/>
      <c r="AN21" s="332"/>
    </row>
    <row r="22" spans="1:40" ht="22.5" customHeight="1" x14ac:dyDescent="0.55000000000000004">
      <c r="A22" s="29"/>
      <c r="B22" s="326"/>
      <c r="C22" s="313"/>
      <c r="D22" s="313"/>
      <c r="E22" s="313"/>
      <c r="F22" s="313"/>
      <c r="G22" s="315"/>
      <c r="H22" s="313"/>
      <c r="I22" s="313"/>
      <c r="J22" s="315"/>
      <c r="K22" s="20" t="s">
        <v>9</v>
      </c>
      <c r="L22" s="10">
        <f t="shared" si="0"/>
        <v>0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36"/>
      <c r="AK22" s="331"/>
      <c r="AL22" s="251"/>
      <c r="AM22" s="251"/>
      <c r="AN22" s="332"/>
    </row>
    <row r="23" spans="1:40" ht="22.5" customHeight="1" x14ac:dyDescent="0.55000000000000004">
      <c r="A23" s="30">
        <v>9</v>
      </c>
      <c r="B23" s="324"/>
      <c r="C23" s="325"/>
      <c r="D23" s="325"/>
      <c r="E23" s="325"/>
      <c r="F23" s="325"/>
      <c r="G23" s="323"/>
      <c r="H23" s="311">
        <f>IF((L23*200+L24*100)&gt;=5000,5000,(L23*200+L24*100))</f>
        <v>0</v>
      </c>
      <c r="I23" s="312"/>
      <c r="J23" s="323" t="s">
        <v>7</v>
      </c>
      <c r="K23" s="19" t="s">
        <v>8</v>
      </c>
      <c r="L23" s="10">
        <f t="shared" si="0"/>
        <v>0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36"/>
      <c r="AK23" s="331"/>
      <c r="AL23" s="251"/>
      <c r="AM23" s="251"/>
      <c r="AN23" s="332"/>
    </row>
    <row r="24" spans="1:40" ht="22.5" customHeight="1" x14ac:dyDescent="0.55000000000000004">
      <c r="A24" s="29"/>
      <c r="B24" s="326"/>
      <c r="C24" s="313"/>
      <c r="D24" s="313"/>
      <c r="E24" s="313"/>
      <c r="F24" s="313"/>
      <c r="G24" s="315"/>
      <c r="H24" s="313"/>
      <c r="I24" s="313"/>
      <c r="J24" s="315"/>
      <c r="K24" s="20" t="s">
        <v>9</v>
      </c>
      <c r="L24" s="10">
        <f t="shared" si="0"/>
        <v>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36"/>
      <c r="AK24" s="331"/>
      <c r="AL24" s="251"/>
      <c r="AM24" s="251"/>
      <c r="AN24" s="332"/>
    </row>
    <row r="25" spans="1:40" ht="22.5" customHeight="1" x14ac:dyDescent="0.55000000000000004">
      <c r="A25" s="30">
        <v>10</v>
      </c>
      <c r="B25" s="324"/>
      <c r="C25" s="325"/>
      <c r="D25" s="325"/>
      <c r="E25" s="325"/>
      <c r="F25" s="325"/>
      <c r="G25" s="323"/>
      <c r="H25" s="311">
        <f>IF((L25*200+L26*100)&gt;=5000,5000,(L25*200+L26*100))</f>
        <v>0</v>
      </c>
      <c r="I25" s="312"/>
      <c r="J25" s="323" t="s">
        <v>7</v>
      </c>
      <c r="K25" s="19" t="s">
        <v>8</v>
      </c>
      <c r="L25" s="10">
        <f t="shared" si="0"/>
        <v>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36"/>
      <c r="AK25" s="331"/>
      <c r="AL25" s="251"/>
      <c r="AM25" s="251"/>
      <c r="AN25" s="332"/>
    </row>
    <row r="26" spans="1:40" ht="22.5" customHeight="1" thickBot="1" x14ac:dyDescent="0.6">
      <c r="A26" s="31"/>
      <c r="B26" s="333"/>
      <c r="C26" s="312"/>
      <c r="D26" s="312"/>
      <c r="E26" s="312"/>
      <c r="F26" s="312"/>
      <c r="G26" s="314"/>
      <c r="H26" s="312"/>
      <c r="I26" s="312"/>
      <c r="J26" s="314"/>
      <c r="K26" s="108" t="s">
        <v>9</v>
      </c>
      <c r="L26" s="110">
        <f t="shared" si="0"/>
        <v>0</v>
      </c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09"/>
      <c r="AK26" s="334"/>
      <c r="AL26" s="335"/>
      <c r="AM26" s="335"/>
      <c r="AN26" s="336"/>
    </row>
    <row r="27" spans="1:40" ht="24.75" customHeight="1" x14ac:dyDescent="0.55000000000000004">
      <c r="A27" s="33"/>
      <c r="B27" s="115"/>
      <c r="C27" s="115"/>
      <c r="D27" s="115"/>
      <c r="E27" s="115"/>
      <c r="F27" s="115"/>
      <c r="G27" s="116" t="s">
        <v>15</v>
      </c>
      <c r="H27" s="337">
        <f>SUM(H7:I26)</f>
        <v>10000</v>
      </c>
      <c r="I27" s="338"/>
      <c r="J27" s="341" t="s">
        <v>7</v>
      </c>
      <c r="K27" s="112" t="s">
        <v>46</v>
      </c>
      <c r="L27" s="102">
        <f>L7+L9+L11+L13+L15+L17+L19+L21+L23+L25</f>
        <v>46</v>
      </c>
      <c r="M27" s="102">
        <f>SUM(M7,M9,M11,M13,M15,M17,M19,M21,M23,M25)</f>
        <v>3</v>
      </c>
      <c r="N27" s="102">
        <f t="shared" ref="N27:AJ27" si="1">SUM(N7,N9,N11,N13,N15,N17,N19,N21,N23,N25)</f>
        <v>3</v>
      </c>
      <c r="O27" s="102">
        <f t="shared" si="1"/>
        <v>3</v>
      </c>
      <c r="P27" s="102">
        <f t="shared" si="1"/>
        <v>3</v>
      </c>
      <c r="Q27" s="102">
        <f t="shared" si="1"/>
        <v>1</v>
      </c>
      <c r="R27" s="102">
        <f t="shared" si="1"/>
        <v>1</v>
      </c>
      <c r="S27" s="102">
        <f t="shared" si="1"/>
        <v>2</v>
      </c>
      <c r="T27" s="102">
        <f t="shared" si="1"/>
        <v>2</v>
      </c>
      <c r="U27" s="102">
        <f t="shared" si="1"/>
        <v>2</v>
      </c>
      <c r="V27" s="102">
        <f t="shared" si="1"/>
        <v>2</v>
      </c>
      <c r="W27" s="102">
        <f t="shared" si="1"/>
        <v>2</v>
      </c>
      <c r="X27" s="102">
        <f t="shared" si="1"/>
        <v>3</v>
      </c>
      <c r="Y27" s="102">
        <f t="shared" si="1"/>
        <v>2</v>
      </c>
      <c r="Z27" s="102">
        <v>1</v>
      </c>
      <c r="AA27" s="102">
        <f t="shared" si="1"/>
        <v>2</v>
      </c>
      <c r="AB27" s="102">
        <f t="shared" si="1"/>
        <v>2</v>
      </c>
      <c r="AC27" s="102">
        <f t="shared" si="1"/>
        <v>2</v>
      </c>
      <c r="AD27" s="102">
        <f t="shared" si="1"/>
        <v>2</v>
      </c>
      <c r="AE27" s="102">
        <f t="shared" si="1"/>
        <v>3</v>
      </c>
      <c r="AF27" s="102">
        <f t="shared" si="1"/>
        <v>1</v>
      </c>
      <c r="AG27" s="102">
        <f t="shared" si="1"/>
        <v>1</v>
      </c>
      <c r="AH27" s="102">
        <f t="shared" si="1"/>
        <v>1</v>
      </c>
      <c r="AI27" s="102">
        <f t="shared" si="1"/>
        <v>1</v>
      </c>
      <c r="AJ27" s="141">
        <f t="shared" si="1"/>
        <v>1</v>
      </c>
      <c r="AK27" s="343"/>
      <c r="AL27" s="344"/>
      <c r="AM27" s="344"/>
      <c r="AN27" s="117"/>
    </row>
    <row r="28" spans="1:40" ht="24.75" customHeight="1" thickBot="1" x14ac:dyDescent="0.6">
      <c r="A28" s="34"/>
      <c r="B28" s="113"/>
      <c r="C28" s="113"/>
      <c r="D28" s="113"/>
      <c r="E28" s="113"/>
      <c r="F28" s="113"/>
      <c r="G28" s="114"/>
      <c r="H28" s="339"/>
      <c r="I28" s="340"/>
      <c r="J28" s="342"/>
      <c r="K28" s="147" t="s">
        <v>50</v>
      </c>
      <c r="L28" s="119">
        <f>L8+L10+L12+L14+L16+L18+L20+L22+L24+L26</f>
        <v>10</v>
      </c>
      <c r="M28" s="120">
        <f>SUM(M8,M10,M12,M14,M16,M18,M20,M22,M24,M26)</f>
        <v>1</v>
      </c>
      <c r="N28" s="120">
        <f t="shared" ref="N28:AJ28" si="2">SUM(N8,N10,N12,N14,N16,N18,N20,N22,N24,N26)</f>
        <v>1</v>
      </c>
      <c r="O28" s="120">
        <f t="shared" si="2"/>
        <v>1</v>
      </c>
      <c r="P28" s="120">
        <f t="shared" si="2"/>
        <v>1</v>
      </c>
      <c r="Q28" s="120">
        <f t="shared" si="2"/>
        <v>1</v>
      </c>
      <c r="R28" s="120">
        <f t="shared" si="2"/>
        <v>1</v>
      </c>
      <c r="S28" s="120">
        <f t="shared" si="2"/>
        <v>1</v>
      </c>
      <c r="T28" s="120">
        <f t="shared" si="2"/>
        <v>1</v>
      </c>
      <c r="U28" s="120">
        <f t="shared" si="2"/>
        <v>1</v>
      </c>
      <c r="V28" s="120">
        <f t="shared" si="2"/>
        <v>1</v>
      </c>
      <c r="W28" s="120">
        <f t="shared" si="2"/>
        <v>0</v>
      </c>
      <c r="X28" s="120">
        <f t="shared" si="2"/>
        <v>0</v>
      </c>
      <c r="Y28" s="120">
        <f t="shared" si="2"/>
        <v>0</v>
      </c>
      <c r="Z28" s="120">
        <f t="shared" si="2"/>
        <v>0</v>
      </c>
      <c r="AA28" s="120">
        <f t="shared" si="2"/>
        <v>0</v>
      </c>
      <c r="AB28" s="120">
        <f t="shared" si="2"/>
        <v>0</v>
      </c>
      <c r="AC28" s="120">
        <f t="shared" si="2"/>
        <v>0</v>
      </c>
      <c r="AD28" s="120">
        <f t="shared" si="2"/>
        <v>0</v>
      </c>
      <c r="AE28" s="120">
        <f t="shared" si="2"/>
        <v>0</v>
      </c>
      <c r="AF28" s="120">
        <f t="shared" si="2"/>
        <v>0</v>
      </c>
      <c r="AG28" s="120">
        <f t="shared" si="2"/>
        <v>0</v>
      </c>
      <c r="AH28" s="120">
        <f t="shared" si="2"/>
        <v>0</v>
      </c>
      <c r="AI28" s="120">
        <f t="shared" si="2"/>
        <v>0</v>
      </c>
      <c r="AJ28" s="142">
        <f t="shared" si="2"/>
        <v>0</v>
      </c>
      <c r="AK28" s="345"/>
      <c r="AL28" s="346"/>
      <c r="AM28" s="346"/>
      <c r="AN28" s="121"/>
    </row>
    <row r="29" spans="1:40" x14ac:dyDescent="0.55000000000000004">
      <c r="K29" s="118"/>
    </row>
  </sheetData>
  <mergeCells count="67">
    <mergeCell ref="B25:G26"/>
    <mergeCell ref="H25:I26"/>
    <mergeCell ref="J25:J26"/>
    <mergeCell ref="AK25:AN26"/>
    <mergeCell ref="H27:I28"/>
    <mergeCell ref="J27:J28"/>
    <mergeCell ref="AK27:AM27"/>
    <mergeCell ref="AK28:AM28"/>
    <mergeCell ref="B21:G22"/>
    <mergeCell ref="H21:I22"/>
    <mergeCell ref="J21:J22"/>
    <mergeCell ref="AK21:AN22"/>
    <mergeCell ref="B23:G24"/>
    <mergeCell ref="H23:I24"/>
    <mergeCell ref="J23:J24"/>
    <mergeCell ref="AK23:AN24"/>
    <mergeCell ref="B17:G18"/>
    <mergeCell ref="H17:I18"/>
    <mergeCell ref="J17:J18"/>
    <mergeCell ref="AK17:AN18"/>
    <mergeCell ref="B19:G20"/>
    <mergeCell ref="H19:I20"/>
    <mergeCell ref="J19:J20"/>
    <mergeCell ref="AK19:AN20"/>
    <mergeCell ref="B13:G14"/>
    <mergeCell ref="H13:I14"/>
    <mergeCell ref="J13:J14"/>
    <mergeCell ref="AK13:AN14"/>
    <mergeCell ref="B15:G16"/>
    <mergeCell ref="H15:I16"/>
    <mergeCell ref="J15:J16"/>
    <mergeCell ref="AK15:AN16"/>
    <mergeCell ref="B9:G10"/>
    <mergeCell ref="H9:I10"/>
    <mergeCell ref="J9:J10"/>
    <mergeCell ref="AK9:AN10"/>
    <mergeCell ref="B11:G12"/>
    <mergeCell ref="H11:I12"/>
    <mergeCell ref="J11:J12"/>
    <mergeCell ref="AK11:AN12"/>
    <mergeCell ref="AG5:AH5"/>
    <mergeCell ref="AI5:AJ5"/>
    <mergeCell ref="AK5:AN6"/>
    <mergeCell ref="B7:G8"/>
    <mergeCell ref="H7:I8"/>
    <mergeCell ref="J7:J8"/>
    <mergeCell ref="AK7:AN8"/>
    <mergeCell ref="S5:T5"/>
    <mergeCell ref="U5:V5"/>
    <mergeCell ref="W5:X5"/>
    <mergeCell ref="Y5:Z5"/>
    <mergeCell ref="AA5:AB5"/>
    <mergeCell ref="AC5:AD5"/>
    <mergeCell ref="O5:P5"/>
    <mergeCell ref="Q5:R5"/>
    <mergeCell ref="AE5:AF5"/>
    <mergeCell ref="A5:A6"/>
    <mergeCell ref="B5:G6"/>
    <mergeCell ref="H5:J6"/>
    <mergeCell ref="L5:L6"/>
    <mergeCell ref="M5:N5"/>
    <mergeCell ref="P1:Q1"/>
    <mergeCell ref="W1:X1"/>
    <mergeCell ref="A3:B3"/>
    <mergeCell ref="C3:J3"/>
    <mergeCell ref="X3:Y3"/>
    <mergeCell ref="M3:P3"/>
  </mergeCells>
  <phoneticPr fontId="1"/>
  <conditionalFormatting sqref="H7:I26">
    <cfRule type="containsText" dxfId="0" priority="1" operator="containsText" text="5000">
      <formula>NOT(ISERROR(SEARCH("5000",H7)))</formula>
    </cfRule>
  </conditionalFormatting>
  <printOptions verticalCentered="1"/>
  <pageMargins left="0.70866141732283472" right="0.70866141732283472" top="0.74803149606299213" bottom="0.74803149606299213" header="0.31496062992125984" footer="0.31496062992125984"/>
  <pageSetup paperSize="9" scale="60" orientation="landscape" blackAndWhite="1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738A376A-56B7-4FDB-8D83-67F78AA83352}"/>
</file>

<file path=customXml/itemProps2.xml><?xml version="1.0" encoding="utf-8"?>
<ds:datastoreItem xmlns:ds="http://schemas.openxmlformats.org/officeDocument/2006/customXml" ds:itemID="{1E8DCF6D-69D9-45A2-9450-C183664D2A12}"/>
</file>

<file path=customXml/itemProps3.xml><?xml version="1.0" encoding="utf-8"?>
<ds:datastoreItem xmlns:ds="http://schemas.openxmlformats.org/officeDocument/2006/customXml" ds:itemID="{4AB6DDBB-9E44-4ADB-BD9B-FF887C34C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従事スタッフの活動状況報告①（月２回出席簿付き）</vt:lpstr>
      <vt:lpstr>従事スタッフの活動状況報告②（月４回の出席簿付き）</vt:lpstr>
      <vt:lpstr>従事スタッフの活動状況報告 ①②例（出席簿付き例)</vt:lpstr>
      <vt:lpstr>'従事スタッフの活動状況報告 ①②例（出席簿付き例)'!Print_Area</vt:lpstr>
      <vt:lpstr>'従事スタッフの活動状況報告①（月２回出席簿付き）'!Print_Area</vt:lpstr>
      <vt:lpstr>'従事スタッフの活動状況報告②（月４回の出席簿付き）'!Print_Area</vt:lpstr>
      <vt:lpstr>'従事スタッフの活動状況報告 ①②例（出席簿付き例)'!Print_Titles</vt:lpstr>
      <vt:lpstr>'従事スタッフの活動状況報告①（月２回出席簿付き）'!Print_Titles</vt:lpstr>
      <vt:lpstr>'従事スタッフの活動状況報告②（月４回の出席簿付き）'!Print_Titles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2026-02-17T02:40:55Z</cp:lastPrinted>
  <dcterms:created xsi:type="dcterms:W3CDTF">2022-01-24T11:17:29Z</dcterms:created>
  <dcterms:modified xsi:type="dcterms:W3CDTF">2026-02-17T02:41:00Z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27256800</vt:r8>
  </property>
</Properties>
</file>