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9E44F71B-BE37-4812-BF2D-E15382DA262F}" xr6:coauthVersionLast="47" xr6:coauthVersionMax="47" xr10:uidLastSave="{00000000-0000-0000-0000-000000000000}"/>
  <bookViews>
    <workbookView xWindow="-110" yWindow="-110" windowWidth="19420" windowHeight="11500" tabRatio="647" xr2:uid="{00000000-000D-0000-FFFF-FFFF00000000}"/>
  </bookViews>
  <sheets>
    <sheet name="請求書(通)" sheetId="28" r:id="rId1"/>
    <sheet name="請求書(通)(例)" sheetId="27" r:id="rId2"/>
    <sheet name="請求額内訳書(通)" sheetId="29" r:id="rId3"/>
    <sheet name="請求額内訳書(通)(例)" sheetId="30" r:id="rId4"/>
  </sheets>
  <definedNames>
    <definedName name="_xlnm.Print_Area" localSheetId="2">'請求額内訳書(通)'!$A$1:$AO$27</definedName>
    <definedName name="_xlnm.Print_Area" localSheetId="3">'請求額内訳書(通)(例)'!$A$1:$AO$27</definedName>
    <definedName name="_xlnm.Print_Area" localSheetId="0">'請求書(通)'!$A$1:$AL$49</definedName>
    <definedName name="_xlnm.Print_Area" localSheetId="1">'請求書(通)(例)'!$A$1:$AL$49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6" i="30" l="1"/>
  <c r="AK6" i="29"/>
  <c r="AJ23" i="30" l="1"/>
  <c r="AL23" i="30" s="1"/>
  <c r="AJ24" i="30"/>
  <c r="AL24" i="30" s="1"/>
  <c r="P6" i="30" l="1"/>
  <c r="P6" i="29" l="1"/>
  <c r="E16" i="27" l="1"/>
  <c r="A2" i="27"/>
  <c r="G4" i="29" l="1"/>
  <c r="AJ11" i="29" l="1"/>
  <c r="AL11" i="29" s="1"/>
  <c r="W6" i="29" s="1"/>
  <c r="AL25" i="29" l="1"/>
  <c r="AJ24" i="29"/>
  <c r="AL24" i="29" s="1"/>
  <c r="AJ23" i="29"/>
  <c r="AL23" i="29" s="1"/>
  <c r="AJ21" i="29"/>
  <c r="AL21" i="29" s="1"/>
  <c r="AJ20" i="29"/>
  <c r="AL20" i="29" s="1"/>
  <c r="AJ19" i="29"/>
  <c r="AL19" i="29" s="1"/>
  <c r="AJ18" i="29"/>
  <c r="AL18" i="29" s="1"/>
  <c r="AJ17" i="29"/>
  <c r="AL17" i="29" s="1"/>
  <c r="AJ16" i="29"/>
  <c r="AL16" i="29" s="1"/>
  <c r="AJ15" i="29"/>
  <c r="AL15" i="29" s="1"/>
  <c r="AJ14" i="29"/>
  <c r="AL14" i="29" s="1"/>
  <c r="AJ13" i="29"/>
  <c r="AL13" i="29" s="1"/>
  <c r="AJ12" i="29"/>
  <c r="AL12" i="29" s="1"/>
  <c r="AL25" i="30"/>
  <c r="AJ21" i="30"/>
  <c r="AL21" i="30" s="1"/>
  <c r="AJ20" i="30"/>
  <c r="AL20" i="30" s="1"/>
  <c r="AJ19" i="30"/>
  <c r="AL19" i="30" s="1"/>
  <c r="AJ18" i="30"/>
  <c r="AL18" i="30" s="1"/>
  <c r="AJ17" i="30"/>
  <c r="AL17" i="30" s="1"/>
  <c r="AJ16" i="30"/>
  <c r="AL16" i="30" s="1"/>
  <c r="AJ15" i="30"/>
  <c r="AL15" i="30" s="1"/>
  <c r="AJ14" i="30"/>
  <c r="AL14" i="30" s="1"/>
  <c r="AJ13" i="30"/>
  <c r="AL13" i="30" s="1"/>
  <c r="AJ12" i="30"/>
  <c r="AL12" i="30" s="1"/>
  <c r="AJ11" i="30"/>
  <c r="AL11" i="30" s="1"/>
  <c r="W6" i="30" s="1"/>
  <c r="AD6" i="30" l="1"/>
  <c r="E6" i="30" s="1"/>
  <c r="AD6" i="29"/>
  <c r="E6" i="29"/>
  <c r="Q27" i="28"/>
  <c r="Q27" i="27" l="1"/>
</calcChain>
</file>

<file path=xl/sharedStrings.xml><?xml version="1.0" encoding="utf-8"?>
<sst xmlns="http://schemas.openxmlformats.org/spreadsheetml/2006/main" count="259" uniqueCount="95">
  <si>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</si>
  <si>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</si>
  <si>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</si>
  <si>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</si>
  <si>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</si>
  <si>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</si>
  <si>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</si>
  <si>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</si>
  <si>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</si>
  <si>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</si>
  <si>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</si>
  <si>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</si>
  <si>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</si>
  <si>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</si>
  <si>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</si>
  <si>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</si>
  <si>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</si>
  <si>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</si>
  <si>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</si>
  <si>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</si>
  <si>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</si>
  <si>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</si>
  <si>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</si>
  <si>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</si>
  <si>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</si>
  <si>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</si>
  <si>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</si>
  <si>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</si>
  <si>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</si>
  <si>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</si>
  <si>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</si>
  <si>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</si>
  <si>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</si>
  <si>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</si>
  <si>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</si>
  <si>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</si>
  <si>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</si>
  <si>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</si>
  <si>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</si>
  <si>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</si>
  <si>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</si>
  <si>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</si>
  <si>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</si>
  <si>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</si>
  <si>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</si>
  <si>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</si>
  <si>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補助金等の名称</t>
    <phoneticPr fontId="18"/>
  </si>
  <si>
    <t>相模原市シニアサポート活動運営事業費補助金</t>
    <phoneticPr fontId="3"/>
  </si>
  <si>
    <t>補助事業等の名称</t>
    <phoneticPr fontId="18"/>
  </si>
  <si>
    <t>シニアサポート活動（通所型・住民主体型）</t>
    <phoneticPr fontId="3"/>
  </si>
  <si>
    <t>団体名</t>
    <rPh sb="0" eb="2">
      <t>ダンタイ</t>
    </rPh>
    <rPh sb="2" eb="3">
      <t>メイ</t>
    </rPh>
    <phoneticPr fontId="18"/>
  </si>
  <si>
    <t>中央シニア倶楽部</t>
    <rPh sb="0" eb="2">
      <t>チュウオウ</t>
    </rPh>
    <rPh sb="5" eb="8">
      <t>クラブ</t>
    </rPh>
    <phoneticPr fontId="3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</si>
  <si>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</si>
  <si>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</si>
  <si>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</si>
  <si>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会場費</t>
    <rPh sb="0" eb="3">
      <t>カイジョウヒ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</si>
  <si>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</si>
  <si>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</si>
  <si>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</si>
  <si>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円】</t>
    <rPh sb="0" eb="1">
      <t>エン</t>
    </rPh>
    <phoneticPr fontId="3"/>
  </si>
  <si>
    <t>通所型</t>
    <rPh sb="0" eb="2">
      <t>ツウショ</t>
    </rPh>
    <rPh sb="2" eb="3">
      <t>ガタ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</si>
  <si>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</si>
  <si>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</si>
  <si>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</si>
  <si>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</si>
  <si>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会場費</t>
    <rPh sb="0" eb="2">
      <t>カイジョウ</t>
    </rPh>
    <rPh sb="2" eb="3">
      <t>ヒ</t>
    </rPh>
    <phoneticPr fontId="18"/>
  </si>
  <si>
    <t>円</t>
    <rPh sb="0" eb="1">
      <t>エン</t>
    </rPh>
    <phoneticPr fontId="18"/>
  </si>
  <si>
    <t>活動費加算</t>
    <rPh sb="0" eb="2">
      <t>カツドウ</t>
    </rPh>
    <rPh sb="2" eb="3">
      <t>ヒ</t>
    </rPh>
    <rPh sb="3" eb="5">
      <t>カサン</t>
    </rPh>
    <phoneticPr fontId="18"/>
  </si>
  <si>
    <t>基本額（1～3人）</t>
    <rPh sb="0" eb="2">
      <t>キホン</t>
    </rPh>
    <rPh sb="2" eb="3">
      <t>ガク</t>
    </rPh>
    <rPh sb="7" eb="8">
      <t>ニン</t>
    </rPh>
    <phoneticPr fontId="18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</si>
  <si>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18"/>
  </si>
  <si>
    <t>送迎加算</t>
    <rPh sb="0" eb="2">
      <t>ソウゲイ</t>
    </rPh>
    <rPh sb="2" eb="4">
      <t>カサン</t>
    </rPh>
    <phoneticPr fontId="18"/>
  </si>
  <si>
    <t>市補助金外</t>
    <rPh sb="0" eb="1">
      <t>シ</t>
    </rPh>
    <rPh sb="1" eb="4">
      <t>ホジョキン</t>
    </rPh>
    <rPh sb="4" eb="5">
      <t>ガイ</t>
    </rPh>
    <phoneticPr fontId="18"/>
  </si>
  <si>
    <t>利用者負担金</t>
    <rPh sb="0" eb="3">
      <t>リヨウシャ</t>
    </rPh>
    <rPh sb="3" eb="5">
      <t>フタン</t>
    </rPh>
    <rPh sb="5" eb="6">
      <t>キン</t>
    </rPh>
    <phoneticPr fontId="18"/>
  </si>
  <si>
    <t>実費分</t>
    <rPh sb="0" eb="2">
      <t>ジッピ</t>
    </rPh>
    <rPh sb="2" eb="3">
      <t>ブン</t>
    </rPh>
    <phoneticPr fontId="18"/>
  </si>
  <si>
    <t>その他収入</t>
    <rPh sb="2" eb="3">
      <t>タ</t>
    </rPh>
    <rPh sb="3" eb="5">
      <t>シュウニュウ</t>
    </rPh>
    <phoneticPr fontId="3"/>
  </si>
  <si>
    <t>備考</t>
    <rPh sb="0" eb="2">
      <t>ビコウ</t>
    </rPh>
    <phoneticPr fontId="3"/>
  </si>
  <si>
    <t>円/回×</t>
    <rPh sb="0" eb="1">
      <t>エン</t>
    </rPh>
    <rPh sb="2" eb="3">
      <t>カイ</t>
    </rPh>
    <phoneticPr fontId="3"/>
  </si>
  <si>
    <t>円/人×</t>
    <rPh sb="0" eb="1">
      <t>エン</t>
    </rPh>
    <rPh sb="2" eb="3">
      <t>ヒト</t>
    </rPh>
    <phoneticPr fontId="3"/>
  </si>
  <si>
    <t>・4～9月までは利用者4人だったが、1人利用を辞めたため、10～3月は利用者3人。</t>
    <rPh sb="4" eb="5">
      <t>ガツ</t>
    </rPh>
    <rPh sb="8" eb="10">
      <t>リヨウ</t>
    </rPh>
    <rPh sb="10" eb="11">
      <t>シャ</t>
    </rPh>
    <rPh sb="12" eb="13">
      <t>ニン</t>
    </rPh>
    <rPh sb="19" eb="20">
      <t>ニン</t>
    </rPh>
    <rPh sb="20" eb="22">
      <t>リヨウ</t>
    </rPh>
    <rPh sb="23" eb="24">
      <t>ヤ</t>
    </rPh>
    <rPh sb="33" eb="34">
      <t>ガツ</t>
    </rPh>
    <rPh sb="35" eb="37">
      <t>リヨウ</t>
    </rPh>
    <rPh sb="37" eb="38">
      <t>シャ</t>
    </rPh>
    <rPh sb="39" eb="40">
      <t>ニン</t>
    </rPh>
    <phoneticPr fontId="3"/>
  </si>
  <si>
    <t>請求額</t>
    <rPh sb="0" eb="3">
      <t>セイキュウガク</t>
    </rPh>
    <phoneticPr fontId="3"/>
  </si>
  <si>
    <t>4～6人</t>
    <rPh sb="3" eb="4">
      <t>ニン</t>
    </rPh>
    <phoneticPr fontId="18"/>
  </si>
  <si>
    <t>7～9人</t>
    <rPh sb="3" eb="4">
      <t>ニン</t>
    </rPh>
    <phoneticPr fontId="18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</si>
  <si>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</si>
  <si>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</t>
    <rPh sb="0" eb="4">
      <t>シホジョキン</t>
    </rPh>
    <phoneticPr fontId="18"/>
  </si>
  <si>
    <t>10～12人</t>
    <rPh sb="5" eb="6">
      <t>ニン</t>
    </rPh>
    <phoneticPr fontId="18"/>
  </si>
  <si>
    <t>奨励金</t>
    <rPh sb="0" eb="3">
      <t>ショウレイキン</t>
    </rPh>
    <phoneticPr fontId="1"/>
  </si>
  <si>
    <t>円</t>
    <rPh sb="0" eb="1">
      <t>エン</t>
    </rPh>
    <phoneticPr fontId="1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</si>
  <si>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</si>
  <si>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</si>
  <si>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</si>
  <si>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令和 ８年度　補助金等交付請求書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コウフ</t>
    </rPh>
    <rPh sb="13" eb="16">
      <t>セイキュウショ</t>
    </rPh>
    <phoneticPr fontId="3"/>
  </si>
  <si>
    <t>令和 ８年度　請求額内訳書</t>
    <rPh sb="0" eb="2">
      <t>レイワ</t>
    </rPh>
    <rPh sb="4" eb="6">
      <t>ネンド</t>
    </rPh>
    <rPh sb="7" eb="9">
      <t>セイキュウ</t>
    </rPh>
    <rPh sb="9" eb="10">
      <t>ガク</t>
    </rPh>
    <rPh sb="10" eb="12">
      <t>ウチワケ</t>
    </rPh>
    <rPh sb="12" eb="13">
      <t>ショ</t>
    </rPh>
    <phoneticPr fontId="1"/>
  </si>
  <si>
    <t>令和8年度　請求額内訳書</t>
    <rPh sb="0" eb="2">
      <t>レイワ</t>
    </rPh>
    <rPh sb="3" eb="5">
      <t>ネンド</t>
    </rPh>
    <rPh sb="6" eb="8">
      <t>セイキュウ</t>
    </rPh>
    <rPh sb="8" eb="9">
      <t>ガク</t>
    </rPh>
    <rPh sb="9" eb="11">
      <t>ウチワケ</t>
    </rPh>
    <rPh sb="11" eb="12">
      <t>ショ</t>
    </rPh>
    <phoneticPr fontId="1"/>
  </si>
  <si>
    <t>【通常払い】令和9年4月に請求</t>
    <rPh sb="1" eb="3">
      <t>ツウジョウ</t>
    </rPh>
    <rPh sb="3" eb="4">
      <t>ハラ</t>
    </rPh>
    <rPh sb="6" eb="8">
      <t>レイワ</t>
    </rPh>
    <rPh sb="9" eb="10">
      <t>ネン</t>
    </rPh>
    <rPh sb="11" eb="12">
      <t>ガツ</t>
    </rPh>
    <rPh sb="13" eb="15">
      <t>セイキュウ</t>
    </rPh>
    <phoneticPr fontId="3"/>
  </si>
  <si>
    <t>通常払・記載例</t>
    <rPh sb="0" eb="2">
      <t>ツウジョウ</t>
    </rPh>
    <rPh sb="2" eb="3">
      <t>ハラ</t>
    </rPh>
    <rPh sb="4" eb="7">
      <t>キサイレイ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</si>
</sst>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創英角ﾎﾟｯﾌﾟ体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HG創英角ﾎﾟｯﾌﾟ体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408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26" xfId="0" applyFont="1" applyBorder="1" applyAlignment="1" applyProtection="1">
      <alignment horizontal="left" vertic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vertical="center"/>
      <protection locked="0"/>
    </xf>
    <xf numFmtId="0" fontId="15" fillId="0" borderId="25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5" fillId="0" borderId="37" xfId="0" applyFont="1" applyBorder="1" applyAlignment="1" applyProtection="1">
      <alignment horizontal="left" vertical="center"/>
      <protection locked="0"/>
    </xf>
    <xf numFmtId="0" fontId="15" fillId="0" borderId="40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15" fillId="0" borderId="51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 shrinkToFit="1"/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5" fillId="0" borderId="25" xfId="0" applyFont="1" applyBorder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24" fillId="0" borderId="25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25" xfId="0" applyFont="1" applyBorder="1" applyAlignment="1" applyProtection="1">
      <alignment vertical="center"/>
      <protection locked="0"/>
    </xf>
    <xf numFmtId="0" fontId="15" fillId="0" borderId="33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28" fillId="0" borderId="24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8" fillId="0" borderId="2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7" borderId="5" xfId="0" applyFont="1" applyFill="1" applyBorder="1" applyAlignment="1" applyProtection="1">
      <alignment horizontal="center" vertical="center" shrinkToFit="1"/>
      <protection locked="0"/>
    </xf>
    <xf numFmtId="49" fontId="2" fillId="5" borderId="0" xfId="0" applyNumberFormat="1" applyFont="1" applyFill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3" fontId="2" fillId="2" borderId="2" xfId="0" applyNumberFormat="1" applyFont="1" applyFill="1" applyBorder="1" applyAlignment="1" applyProtection="1">
      <alignment horizontal="right" vertical="center"/>
      <protection locked="0"/>
    </xf>
    <xf numFmtId="3" fontId="2" fillId="2" borderId="5" xfId="0" applyNumberFormat="1" applyFont="1" applyFill="1" applyBorder="1" applyAlignment="1" applyProtection="1">
      <alignment horizontal="right"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right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6" fillId="2" borderId="2" xfId="0" applyNumberFormat="1" applyFont="1" applyFill="1" applyBorder="1" applyAlignment="1" applyProtection="1">
      <alignment horizontal="right" vertical="center"/>
      <protection locked="0"/>
    </xf>
    <xf numFmtId="3" fontId="6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5" fontId="7" fillId="0" borderId="2" xfId="0" applyNumberFormat="1" applyFont="1" applyBorder="1" applyAlignment="1" applyProtection="1">
      <alignment horizontal="right" vertical="center"/>
      <protection locked="0"/>
    </xf>
    <xf numFmtId="5" fontId="7" fillId="0" borderId="5" xfId="0" applyNumberFormat="1" applyFont="1" applyBorder="1" applyAlignment="1" applyProtection="1">
      <alignment horizontal="right" vertical="center"/>
      <protection locked="0"/>
    </xf>
    <xf numFmtId="5" fontId="9" fillId="2" borderId="2" xfId="0" applyNumberFormat="1" applyFont="1" applyFill="1" applyBorder="1" applyAlignment="1" applyProtection="1">
      <alignment horizontal="right" vertical="center"/>
      <protection locked="0"/>
    </xf>
    <xf numFmtId="5" fontId="9" fillId="2" borderId="5" xfId="0" applyNumberFormat="1" applyFont="1" applyFill="1" applyBorder="1" applyAlignment="1" applyProtection="1">
      <alignment horizontal="right" vertical="center"/>
      <protection locked="0"/>
    </xf>
    <xf numFmtId="0" fontId="2" fillId="9" borderId="0" xfId="0" applyFont="1" applyFill="1" applyAlignment="1" applyProtection="1">
      <alignment horizontal="left" vertical="center" wrapText="1"/>
      <protection locked="0"/>
    </xf>
    <xf numFmtId="0" fontId="2" fillId="9" borderId="0" xfId="0" applyFont="1" applyFill="1" applyAlignment="1" applyProtection="1">
      <alignment horizontal="left" vertical="center"/>
      <protection locked="0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9" borderId="12" xfId="0" applyFont="1" applyFill="1" applyBorder="1" applyAlignment="1" applyProtection="1">
      <alignment horizontal="left" vertical="center" wrapText="1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7" borderId="5" xfId="0" applyFont="1" applyFill="1" applyBorder="1" applyAlignment="1" applyProtection="1">
      <alignment horizontal="center" vertical="center" shrinkToFit="1"/>
      <protection locked="0"/>
    </xf>
    <xf numFmtId="0" fontId="17" fillId="6" borderId="68" xfId="0" applyFont="1" applyFill="1" applyBorder="1" applyAlignment="1" applyProtection="1">
      <alignment horizontal="center" vertical="center" textRotation="255" wrapText="1"/>
      <protection locked="0"/>
    </xf>
    <xf numFmtId="0" fontId="17" fillId="6" borderId="69" xfId="0" applyFont="1" applyFill="1" applyBorder="1" applyAlignment="1" applyProtection="1">
      <alignment horizontal="center" vertical="center" textRotation="255" wrapText="1"/>
      <protection locked="0"/>
    </xf>
    <xf numFmtId="0" fontId="0" fillId="0" borderId="69" xfId="0" applyBorder="1" applyAlignment="1">
      <alignment horizontal="center" vertical="center" textRotation="255" wrapText="1"/>
    </xf>
    <xf numFmtId="0" fontId="25" fillId="6" borderId="23" xfId="0" applyFont="1" applyFill="1" applyBorder="1" applyAlignment="1" applyProtection="1">
      <alignment horizontal="center" vertical="center"/>
      <protection locked="0"/>
    </xf>
    <xf numFmtId="0" fontId="24" fillId="0" borderId="24" xfId="0" applyFont="1" applyBorder="1" applyAlignment="1">
      <alignment horizontal="center" vertical="center"/>
    </xf>
    <xf numFmtId="0" fontId="25" fillId="0" borderId="23" xfId="0" applyFont="1" applyBorder="1" applyAlignment="1" applyProtection="1">
      <alignment horizontal="center" vertical="center"/>
      <protection locked="0"/>
    </xf>
    <xf numFmtId="0" fontId="27" fillId="0" borderId="62" xfId="0" applyFont="1" applyBorder="1" applyAlignment="1">
      <alignment horizontal="center" vertical="center"/>
    </xf>
    <xf numFmtId="0" fontId="25" fillId="0" borderId="24" xfId="0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/>
    </xf>
    <xf numFmtId="0" fontId="27" fillId="0" borderId="62" xfId="0" applyFont="1" applyBorder="1" applyAlignment="1" applyProtection="1">
      <alignment horizontal="center" vertical="center"/>
      <protection locked="0"/>
    </xf>
    <xf numFmtId="0" fontId="27" fillId="0" borderId="60" xfId="0" applyFont="1" applyBorder="1" applyAlignment="1">
      <alignment vertical="center"/>
    </xf>
    <xf numFmtId="176" fontId="24" fillId="10" borderId="60" xfId="0" applyNumberFormat="1" applyFont="1" applyFill="1" applyBorder="1" applyAlignment="1" applyProtection="1">
      <alignment vertical="center"/>
      <protection locked="0"/>
    </xf>
    <xf numFmtId="0" fontId="24" fillId="10" borderId="60" xfId="0" applyFont="1" applyFill="1" applyBorder="1" applyAlignment="1">
      <alignment vertical="center"/>
    </xf>
    <xf numFmtId="0" fontId="24" fillId="10" borderId="63" xfId="0" applyFont="1" applyFill="1" applyBorder="1" applyAlignment="1">
      <alignment vertical="center"/>
    </xf>
    <xf numFmtId="179" fontId="26" fillId="10" borderId="63" xfId="0" applyNumberFormat="1" applyFont="1" applyFill="1" applyBorder="1" applyAlignment="1" applyProtection="1">
      <alignment horizontal="center" vertical="center"/>
      <protection locked="0"/>
    </xf>
    <xf numFmtId="0" fontId="15" fillId="2" borderId="28" xfId="0" applyFont="1" applyFill="1" applyBorder="1" applyAlignment="1" applyProtection="1">
      <alignment horizontal="center" vertical="center"/>
      <protection locked="0"/>
    </xf>
    <xf numFmtId="0" fontId="15" fillId="2" borderId="49" xfId="0" applyFont="1" applyFill="1" applyBorder="1" applyAlignment="1" applyProtection="1">
      <alignment horizontal="center" vertical="center"/>
      <protection locked="0"/>
    </xf>
    <xf numFmtId="0" fontId="15" fillId="2" borderId="46" xfId="0" applyFont="1" applyFill="1" applyBorder="1" applyAlignment="1" applyProtection="1">
      <alignment horizontal="center" vertical="center"/>
      <protection locked="0"/>
    </xf>
    <xf numFmtId="0" fontId="15" fillId="2" borderId="53" xfId="0" applyFont="1" applyFill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49" xfId="0" applyFont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horizontal="center" vertical="center"/>
      <protection locked="0"/>
    </xf>
    <xf numFmtId="0" fontId="15" fillId="0" borderId="52" xfId="0" applyFont="1" applyBorder="1" applyAlignment="1" applyProtection="1">
      <alignment horizontal="center" vertical="center"/>
      <protection locked="0"/>
    </xf>
    <xf numFmtId="0" fontId="17" fillId="6" borderId="46" xfId="0" applyFont="1" applyFill="1" applyBorder="1" applyAlignment="1" applyProtection="1">
      <alignment horizontal="center" vertical="center" wrapText="1"/>
      <protection locked="0"/>
    </xf>
    <xf numFmtId="0" fontId="17" fillId="6" borderId="47" xfId="0" applyFont="1" applyFill="1" applyBorder="1" applyAlignment="1" applyProtection="1">
      <alignment horizontal="center" vertical="center" wrapText="1"/>
      <protection locked="0"/>
    </xf>
    <xf numFmtId="0" fontId="17" fillId="6" borderId="5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6" borderId="32" xfId="0" applyFont="1" applyFill="1" applyBorder="1" applyAlignment="1" applyProtection="1">
      <alignment horizontal="right" vertical="center" wrapText="1"/>
      <protection locked="0"/>
    </xf>
    <xf numFmtId="0" fontId="17" fillId="6" borderId="26" xfId="0" applyFont="1" applyFill="1" applyBorder="1" applyAlignment="1" applyProtection="1">
      <alignment horizontal="right" vertical="center" wrapText="1"/>
      <protection locked="0"/>
    </xf>
    <xf numFmtId="0" fontId="17" fillId="6" borderId="31" xfId="0" applyFont="1" applyFill="1" applyBorder="1" applyAlignment="1" applyProtection="1">
      <alignment horizontal="right" vertical="center" wrapText="1"/>
      <protection locked="0"/>
    </xf>
    <xf numFmtId="0" fontId="17" fillId="6" borderId="44" xfId="0" applyFont="1" applyFill="1" applyBorder="1" applyAlignment="1" applyProtection="1">
      <alignment horizontal="left" wrapText="1"/>
      <protection locked="0"/>
    </xf>
    <xf numFmtId="0" fontId="17" fillId="6" borderId="42" xfId="0" applyFont="1" applyFill="1" applyBorder="1" applyAlignment="1" applyProtection="1">
      <alignment horizontal="left" wrapText="1"/>
      <protection locked="0"/>
    </xf>
    <xf numFmtId="0" fontId="17" fillId="6" borderId="43" xfId="0" applyFont="1" applyFill="1" applyBorder="1" applyAlignment="1" applyProtection="1">
      <alignment horizontal="left" wrapText="1"/>
      <protection locked="0"/>
    </xf>
    <xf numFmtId="0" fontId="15" fillId="0" borderId="24" xfId="0" applyFont="1" applyBorder="1" applyAlignment="1" applyProtection="1">
      <alignment horizontal="left" vertical="center" shrinkToFit="1"/>
      <protection locked="0"/>
    </xf>
    <xf numFmtId="0" fontId="15" fillId="0" borderId="62" xfId="0" applyFont="1" applyBorder="1" applyAlignment="1" applyProtection="1">
      <alignment horizontal="left" vertical="center" shrinkToFit="1"/>
      <protection locked="0"/>
    </xf>
    <xf numFmtId="0" fontId="15" fillId="0" borderId="36" xfId="0" applyFont="1" applyBorder="1" applyAlignment="1" applyProtection="1">
      <alignment horizontal="left" vertical="center" shrinkToFit="1"/>
      <protection locked="0"/>
    </xf>
    <xf numFmtId="0" fontId="15" fillId="0" borderId="52" xfId="0" applyFont="1" applyBorder="1" applyAlignment="1" applyProtection="1">
      <alignment horizontal="left" vertical="center" shrinkToFit="1"/>
      <protection locked="0"/>
    </xf>
    <xf numFmtId="0" fontId="15" fillId="0" borderId="29" xfId="0" applyFont="1" applyBorder="1" applyAlignment="1" applyProtection="1">
      <alignment horizontal="left" vertical="center" shrinkToFit="1"/>
      <protection locked="0"/>
    </xf>
    <xf numFmtId="0" fontId="15" fillId="0" borderId="49" xfId="0" applyFont="1" applyBorder="1" applyAlignment="1" applyProtection="1">
      <alignment horizontal="left" vertical="center" shrinkToFit="1"/>
      <protection locked="0"/>
    </xf>
    <xf numFmtId="0" fontId="15" fillId="2" borderId="63" xfId="0" applyFont="1" applyFill="1" applyBorder="1" applyAlignment="1" applyProtection="1">
      <alignment horizontal="center" vertical="center"/>
      <protection locked="0"/>
    </xf>
    <xf numFmtId="0" fontId="15" fillId="2" borderId="62" xfId="0" applyFont="1" applyFill="1" applyBorder="1" applyAlignment="1" applyProtection="1">
      <alignment horizontal="center" vertical="center"/>
      <protection locked="0"/>
    </xf>
    <xf numFmtId="0" fontId="17" fillId="6" borderId="30" xfId="0" applyFont="1" applyFill="1" applyBorder="1" applyAlignment="1" applyProtection="1">
      <alignment horizontal="center" vertical="center"/>
      <protection locked="0"/>
    </xf>
    <xf numFmtId="0" fontId="17" fillId="6" borderId="26" xfId="0" applyFont="1" applyFill="1" applyBorder="1" applyAlignment="1" applyProtection="1">
      <alignment horizontal="center" vertical="center"/>
      <protection locked="0"/>
    </xf>
    <xf numFmtId="0" fontId="17" fillId="6" borderId="31" xfId="0" applyFont="1" applyFill="1" applyBorder="1" applyAlignment="1" applyProtection="1">
      <alignment horizontal="center" vertical="center"/>
      <protection locked="0"/>
    </xf>
    <xf numFmtId="0" fontId="17" fillId="6" borderId="41" xfId="0" applyFont="1" applyFill="1" applyBorder="1" applyAlignment="1" applyProtection="1">
      <alignment horizontal="center" vertical="center"/>
      <protection locked="0"/>
    </xf>
    <xf numFmtId="0" fontId="17" fillId="6" borderId="42" xfId="0" applyFont="1" applyFill="1" applyBorder="1" applyAlignment="1" applyProtection="1">
      <alignment horizontal="center" vertical="center"/>
      <protection locked="0"/>
    </xf>
    <xf numFmtId="0" fontId="17" fillId="6" borderId="43" xfId="0" applyFont="1" applyFill="1" applyBorder="1" applyAlignment="1" applyProtection="1">
      <alignment horizontal="center" vertical="center"/>
      <protection locked="0"/>
    </xf>
    <xf numFmtId="0" fontId="16" fillId="2" borderId="32" xfId="0" applyFont="1" applyFill="1" applyBorder="1" applyAlignment="1" applyProtection="1">
      <alignment horizontal="left" vertical="center"/>
      <protection locked="0"/>
    </xf>
    <xf numFmtId="0" fontId="16" fillId="2" borderId="26" xfId="0" applyFont="1" applyFill="1" applyBorder="1" applyAlignment="1" applyProtection="1">
      <alignment horizontal="left" vertical="center"/>
      <protection locked="0"/>
    </xf>
    <xf numFmtId="0" fontId="16" fillId="2" borderId="33" xfId="0" applyFont="1" applyFill="1" applyBorder="1" applyAlignment="1" applyProtection="1">
      <alignment horizontal="left" vertical="center"/>
      <protection locked="0"/>
    </xf>
    <xf numFmtId="0" fontId="16" fillId="2" borderId="44" xfId="0" applyFont="1" applyFill="1" applyBorder="1" applyAlignment="1" applyProtection="1">
      <alignment horizontal="left" vertical="center"/>
      <protection locked="0"/>
    </xf>
    <xf numFmtId="0" fontId="16" fillId="2" borderId="42" xfId="0" applyFont="1" applyFill="1" applyBorder="1" applyAlignment="1" applyProtection="1">
      <alignment horizontal="left" vertical="center"/>
      <protection locked="0"/>
    </xf>
    <xf numFmtId="0" fontId="16" fillId="2" borderId="45" xfId="0" applyFont="1" applyFill="1" applyBorder="1" applyAlignment="1" applyProtection="1">
      <alignment horizontal="left" vertical="center"/>
      <protection locked="0"/>
    </xf>
    <xf numFmtId="0" fontId="16" fillId="0" borderId="46" xfId="0" applyFont="1" applyBorder="1" applyAlignment="1" applyProtection="1">
      <alignment horizontal="center" vertical="center" wrapText="1"/>
      <protection locked="0"/>
    </xf>
    <xf numFmtId="0" fontId="16" fillId="0" borderId="53" xfId="0" applyFont="1" applyBorder="1" applyAlignment="1" applyProtection="1">
      <alignment horizontal="center" vertical="center" wrapText="1"/>
      <protection locked="0"/>
    </xf>
    <xf numFmtId="0" fontId="17" fillId="6" borderId="38" xfId="0" applyFont="1" applyFill="1" applyBorder="1" applyAlignment="1" applyProtection="1">
      <alignment horizontal="center" vertical="center" wrapText="1"/>
      <protection locked="0"/>
    </xf>
    <xf numFmtId="0" fontId="17" fillId="6" borderId="26" xfId="0" applyFont="1" applyFill="1" applyBorder="1" applyAlignment="1" applyProtection="1">
      <alignment horizontal="center" vertical="center" wrapText="1"/>
      <protection locked="0"/>
    </xf>
    <xf numFmtId="0" fontId="17" fillId="6" borderId="31" xfId="0" applyFont="1" applyFill="1" applyBorder="1" applyAlignment="1" applyProtection="1">
      <alignment horizontal="center" vertical="center" wrapText="1"/>
      <protection locked="0"/>
    </xf>
    <xf numFmtId="0" fontId="17" fillId="6" borderId="0" xfId="0" applyFont="1" applyFill="1" applyAlignment="1" applyProtection="1">
      <alignment horizontal="center" vertical="center" wrapText="1"/>
      <protection locked="0"/>
    </xf>
    <xf numFmtId="0" fontId="17" fillId="6" borderId="8" xfId="0" applyFont="1" applyFill="1" applyBorder="1" applyAlignment="1" applyProtection="1">
      <alignment horizontal="center" vertical="center" wrapText="1"/>
      <protection locked="0"/>
    </xf>
    <xf numFmtId="0" fontId="17" fillId="6" borderId="41" xfId="0" applyFont="1" applyFill="1" applyBorder="1" applyAlignment="1" applyProtection="1">
      <alignment horizontal="center" vertical="center" wrapText="1"/>
      <protection locked="0"/>
    </xf>
    <xf numFmtId="0" fontId="17" fillId="6" borderId="42" xfId="0" applyFont="1" applyFill="1" applyBorder="1" applyAlignment="1" applyProtection="1">
      <alignment horizontal="center" vertical="center" wrapText="1"/>
      <protection locked="0"/>
    </xf>
    <xf numFmtId="0" fontId="17" fillId="6" borderId="43" xfId="0" applyFont="1" applyFill="1" applyBorder="1" applyAlignment="1" applyProtection="1">
      <alignment horizontal="center" vertical="center" wrapText="1"/>
      <protection locked="0"/>
    </xf>
    <xf numFmtId="0" fontId="17" fillId="6" borderId="34" xfId="0" applyFont="1" applyFill="1" applyBorder="1" applyAlignment="1" applyProtection="1">
      <alignment horizontal="center" vertical="center" shrinkToFit="1"/>
      <protection locked="0"/>
    </xf>
    <xf numFmtId="38" fontId="16" fillId="0" borderId="34" xfId="0" applyNumberFormat="1" applyFont="1" applyBorder="1" applyAlignment="1" applyProtection="1">
      <alignment horizontal="right" vertical="center" wrapText="1"/>
      <protection locked="0"/>
    </xf>
    <xf numFmtId="38" fontId="16" fillId="0" borderId="35" xfId="0" applyNumberFormat="1" applyFont="1" applyBorder="1" applyAlignment="1" applyProtection="1">
      <alignment horizontal="right" vertical="center" wrapText="1"/>
      <protection locked="0"/>
    </xf>
    <xf numFmtId="176" fontId="15" fillId="0" borderId="35" xfId="0" applyNumberFormat="1" applyFont="1" applyBorder="1" applyAlignment="1" applyProtection="1">
      <alignment horizontal="center" vertical="center"/>
      <protection locked="0"/>
    </xf>
    <xf numFmtId="176" fontId="15" fillId="0" borderId="52" xfId="0" applyNumberFormat="1" applyFont="1" applyBorder="1" applyAlignment="1" applyProtection="1">
      <alignment horizontal="center" vertical="center"/>
      <protection locked="0"/>
    </xf>
    <xf numFmtId="176" fontId="15" fillId="0" borderId="35" xfId="0" applyNumberFormat="1" applyFont="1" applyBorder="1" applyAlignment="1" applyProtection="1">
      <alignment horizontal="right" vertical="center"/>
      <protection locked="0"/>
    </xf>
    <xf numFmtId="176" fontId="15" fillId="0" borderId="36" xfId="0" applyNumberFormat="1" applyFont="1" applyBorder="1" applyAlignment="1" applyProtection="1">
      <alignment horizontal="right" vertical="center"/>
      <protection locked="0"/>
    </xf>
    <xf numFmtId="0" fontId="17" fillId="6" borderId="27" xfId="0" applyFont="1" applyFill="1" applyBorder="1" applyAlignment="1" applyProtection="1">
      <alignment horizontal="center" vertical="center" wrapText="1"/>
      <protection locked="0"/>
    </xf>
    <xf numFmtId="38" fontId="16" fillId="0" borderId="27" xfId="0" applyNumberFormat="1" applyFont="1" applyBorder="1" applyAlignment="1" applyProtection="1">
      <alignment horizontal="right" vertical="center" wrapText="1"/>
      <protection locked="0"/>
    </xf>
    <xf numFmtId="38" fontId="16" fillId="0" borderId="28" xfId="0" applyNumberFormat="1" applyFont="1" applyBorder="1" applyAlignment="1" applyProtection="1">
      <alignment horizontal="right" vertical="center" wrapText="1"/>
      <protection locked="0"/>
    </xf>
    <xf numFmtId="176" fontId="15" fillId="0" borderId="28" xfId="0" applyNumberFormat="1" applyFont="1" applyBorder="1" applyAlignment="1" applyProtection="1">
      <alignment horizontal="center" vertical="center"/>
      <protection locked="0"/>
    </xf>
    <xf numFmtId="176" fontId="15" fillId="0" borderId="49" xfId="0" applyNumberFormat="1" applyFont="1" applyBorder="1" applyAlignment="1" applyProtection="1">
      <alignment horizontal="center" vertical="center"/>
      <protection locked="0"/>
    </xf>
    <xf numFmtId="176" fontId="15" fillId="0" borderId="28" xfId="0" applyNumberFormat="1" applyFont="1" applyBorder="1" applyAlignment="1" applyProtection="1">
      <alignment horizontal="right" vertical="center"/>
      <protection locked="0"/>
    </xf>
    <xf numFmtId="176" fontId="15" fillId="0" borderId="29" xfId="0" applyNumberFormat="1" applyFont="1" applyBorder="1" applyAlignment="1" applyProtection="1">
      <alignment horizontal="right" vertical="center"/>
      <protection locked="0"/>
    </xf>
    <xf numFmtId="0" fontId="16" fillId="2" borderId="64" xfId="0" applyFont="1" applyFill="1" applyBorder="1" applyAlignment="1" applyProtection="1">
      <alignment horizontal="center" vertical="center" wrapText="1"/>
      <protection locked="0"/>
    </xf>
    <xf numFmtId="38" fontId="16" fillId="2" borderId="64" xfId="1" applyFont="1" applyFill="1" applyBorder="1" applyAlignment="1" applyProtection="1">
      <alignment horizontal="right" vertical="center"/>
      <protection locked="0"/>
    </xf>
    <xf numFmtId="38" fontId="16" fillId="2" borderId="46" xfId="1" applyFont="1" applyFill="1" applyBorder="1" applyAlignment="1" applyProtection="1">
      <alignment horizontal="right" vertical="center"/>
      <protection locked="0"/>
    </xf>
    <xf numFmtId="176" fontId="15" fillId="10" borderId="46" xfId="0" applyNumberFormat="1" applyFont="1" applyFill="1" applyBorder="1" applyAlignment="1" applyProtection="1">
      <alignment horizontal="center" vertical="center"/>
      <protection locked="0"/>
    </xf>
    <xf numFmtId="176" fontId="15" fillId="10" borderId="53" xfId="0" applyNumberFormat="1" applyFont="1" applyFill="1" applyBorder="1" applyAlignment="1" applyProtection="1">
      <alignment horizontal="center" vertical="center"/>
      <protection locked="0"/>
    </xf>
    <xf numFmtId="176" fontId="15" fillId="10" borderId="46" xfId="0" applyNumberFormat="1" applyFont="1" applyFill="1" applyBorder="1" applyAlignment="1" applyProtection="1">
      <alignment horizontal="right" vertical="center"/>
      <protection locked="0"/>
    </xf>
    <xf numFmtId="176" fontId="15" fillId="10" borderId="47" xfId="0" applyNumberFormat="1" applyFont="1" applyFill="1" applyBorder="1" applyAlignment="1" applyProtection="1">
      <alignment horizontal="right" vertical="center"/>
      <protection locked="0"/>
    </xf>
    <xf numFmtId="176" fontId="15" fillId="0" borderId="54" xfId="0" applyNumberFormat="1" applyFont="1" applyBorder="1" applyAlignment="1" applyProtection="1">
      <alignment horizontal="center" vertical="center"/>
      <protection locked="0"/>
    </xf>
    <xf numFmtId="176" fontId="15" fillId="0" borderId="55" xfId="0" applyNumberFormat="1" applyFont="1" applyBorder="1" applyAlignment="1" applyProtection="1">
      <alignment horizontal="center" vertical="center"/>
      <protection locked="0"/>
    </xf>
    <xf numFmtId="176" fontId="15" fillId="0" borderId="46" xfId="0" applyNumberFormat="1" applyFont="1" applyBorder="1" applyAlignment="1" applyProtection="1">
      <alignment horizontal="right" vertical="center"/>
      <protection locked="0"/>
    </xf>
    <xf numFmtId="176" fontId="15" fillId="0" borderId="47" xfId="0" applyNumberFormat="1" applyFont="1" applyBorder="1" applyAlignment="1" applyProtection="1">
      <alignment horizontal="right" vertical="center"/>
      <protection locked="0"/>
    </xf>
    <xf numFmtId="0" fontId="15" fillId="0" borderId="47" xfId="0" applyFont="1" applyBorder="1" applyAlignment="1" applyProtection="1">
      <alignment horizontal="left" vertical="center" shrinkToFit="1"/>
      <protection locked="0"/>
    </xf>
    <xf numFmtId="0" fontId="15" fillId="0" borderId="53" xfId="0" applyFont="1" applyBorder="1" applyAlignment="1" applyProtection="1">
      <alignment horizontal="left" vertical="center" shrinkToFit="1"/>
      <protection locked="0"/>
    </xf>
    <xf numFmtId="176" fontId="15" fillId="10" borderId="28" xfId="0" applyNumberFormat="1" applyFont="1" applyFill="1" applyBorder="1" applyAlignment="1" applyProtection="1">
      <alignment horizontal="center" vertical="center"/>
      <protection locked="0"/>
    </xf>
    <xf numFmtId="176" fontId="15" fillId="10" borderId="49" xfId="0" applyNumberFormat="1" applyFont="1" applyFill="1" applyBorder="1" applyAlignment="1" applyProtection="1">
      <alignment horizontal="center" vertical="center"/>
      <protection locked="0"/>
    </xf>
    <xf numFmtId="176" fontId="15" fillId="10" borderId="28" xfId="0" applyNumberFormat="1" applyFont="1" applyFill="1" applyBorder="1" applyAlignment="1" applyProtection="1">
      <alignment horizontal="right" vertical="center"/>
      <protection locked="0"/>
    </xf>
    <xf numFmtId="176" fontId="15" fillId="10" borderId="29" xfId="0" applyNumberFormat="1" applyFont="1" applyFill="1" applyBorder="1" applyAlignment="1" applyProtection="1">
      <alignment horizontal="right" vertical="center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center" vertical="center" wrapText="1"/>
      <protection locked="0"/>
    </xf>
    <xf numFmtId="38" fontId="16" fillId="0" borderId="27" xfId="1" applyFont="1" applyFill="1" applyBorder="1" applyAlignment="1" applyProtection="1">
      <alignment horizontal="right" vertical="center"/>
      <protection locked="0"/>
    </xf>
    <xf numFmtId="38" fontId="16" fillId="0" borderId="28" xfId="1" applyFont="1" applyFill="1" applyBorder="1" applyAlignment="1" applyProtection="1">
      <alignment horizontal="right" vertical="center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7" fillId="6" borderId="65" xfId="0" applyFont="1" applyFill="1" applyBorder="1" applyAlignment="1" applyProtection="1">
      <alignment horizontal="center" vertical="center" textRotation="255" wrapText="1"/>
      <protection locked="0"/>
    </xf>
    <xf numFmtId="0" fontId="17" fillId="6" borderId="66" xfId="0" applyFont="1" applyFill="1" applyBorder="1" applyAlignment="1" applyProtection="1">
      <alignment horizontal="center" vertical="center" textRotation="255" wrapText="1"/>
      <protection locked="0"/>
    </xf>
    <xf numFmtId="0" fontId="17" fillId="6" borderId="34" xfId="0" applyFont="1" applyFill="1" applyBorder="1" applyAlignment="1" applyProtection="1">
      <alignment horizontal="center" vertical="center" wrapText="1"/>
      <protection locked="0"/>
    </xf>
    <xf numFmtId="38" fontId="16" fillId="0" borderId="34" xfId="1" applyFont="1" applyFill="1" applyBorder="1" applyAlignment="1" applyProtection="1">
      <alignment horizontal="right" vertical="center"/>
      <protection locked="0"/>
    </xf>
    <xf numFmtId="38" fontId="16" fillId="0" borderId="35" xfId="1" applyFont="1" applyFill="1" applyBorder="1" applyAlignment="1" applyProtection="1">
      <alignment horizontal="right" vertical="center"/>
      <protection locked="0"/>
    </xf>
    <xf numFmtId="0" fontId="15" fillId="2" borderId="35" xfId="0" applyFont="1" applyFill="1" applyBorder="1" applyAlignment="1" applyProtection="1">
      <alignment horizontal="center" vertical="center"/>
      <protection locked="0"/>
    </xf>
    <xf numFmtId="0" fontId="15" fillId="2" borderId="52" xfId="0" applyFont="1" applyFill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21" fillId="0" borderId="44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16" fillId="2" borderId="28" xfId="0" applyFont="1" applyFill="1" applyBorder="1" applyAlignment="1" applyProtection="1">
      <alignment horizontal="center" vertical="center" wrapText="1"/>
      <protection locked="0"/>
    </xf>
    <xf numFmtId="0" fontId="16" fillId="2" borderId="29" xfId="0" applyFont="1" applyFill="1" applyBorder="1" applyAlignment="1" applyProtection="1">
      <alignment horizontal="center" vertical="center" wrapText="1"/>
      <protection locked="0"/>
    </xf>
    <xf numFmtId="0" fontId="16" fillId="2" borderId="49" xfId="0" applyFont="1" applyFill="1" applyBorder="1" applyAlignment="1" applyProtection="1">
      <alignment horizontal="center" vertical="center" wrapText="1"/>
      <protection locked="0"/>
    </xf>
    <xf numFmtId="38" fontId="16" fillId="2" borderId="27" xfId="1" applyFont="1" applyFill="1" applyBorder="1" applyAlignment="1" applyProtection="1">
      <alignment horizontal="right" vertical="center"/>
      <protection locked="0"/>
    </xf>
    <xf numFmtId="38" fontId="16" fillId="2" borderId="28" xfId="1" applyFont="1" applyFill="1" applyBorder="1" applyAlignment="1" applyProtection="1">
      <alignment horizontal="right" vertical="center"/>
      <protection locked="0"/>
    </xf>
    <xf numFmtId="176" fontId="26" fillId="10" borderId="24" xfId="0" applyNumberFormat="1" applyFont="1" applyFill="1" applyBorder="1" applyAlignment="1" applyProtection="1">
      <alignment horizontal="center" vertical="center"/>
      <protection locked="0"/>
    </xf>
    <xf numFmtId="176" fontId="15" fillId="10" borderId="35" xfId="0" applyNumberFormat="1" applyFont="1" applyFill="1" applyBorder="1" applyAlignment="1" applyProtection="1">
      <alignment horizontal="center" vertical="center"/>
      <protection locked="0"/>
    </xf>
    <xf numFmtId="176" fontId="15" fillId="10" borderId="52" xfId="0" applyNumberFormat="1" applyFont="1" applyFill="1" applyBorder="1" applyAlignment="1" applyProtection="1">
      <alignment horizontal="center" vertical="center"/>
      <protection locked="0"/>
    </xf>
    <xf numFmtId="176" fontId="15" fillId="10" borderId="35" xfId="0" applyNumberFormat="1" applyFont="1" applyFill="1" applyBorder="1" applyAlignment="1" applyProtection="1">
      <alignment horizontal="right" vertical="center"/>
      <protection locked="0"/>
    </xf>
    <xf numFmtId="176" fontId="15" fillId="10" borderId="36" xfId="0" applyNumberFormat="1" applyFont="1" applyFill="1" applyBorder="1" applyAlignment="1" applyProtection="1">
      <alignment horizontal="right" vertical="center"/>
      <protection locked="0"/>
    </xf>
    <xf numFmtId="0" fontId="17" fillId="6" borderId="59" xfId="0" applyFont="1" applyFill="1" applyBorder="1" applyAlignment="1" applyProtection="1">
      <alignment horizontal="center" vertical="center"/>
      <protection locked="0"/>
    </xf>
    <xf numFmtId="0" fontId="17" fillId="6" borderId="60" xfId="0" applyFont="1" applyFill="1" applyBorder="1" applyAlignment="1" applyProtection="1">
      <alignment horizontal="center" vertical="center"/>
      <protection locked="0"/>
    </xf>
    <xf numFmtId="0" fontId="17" fillId="6" borderId="61" xfId="0" applyFont="1" applyFill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7" fillId="6" borderId="45" xfId="0" applyFont="1" applyFill="1" applyBorder="1" applyAlignment="1" applyProtection="1">
      <alignment horizontal="center" vertical="center"/>
      <protection locked="0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8" fontId="16" fillId="2" borderId="0" xfId="0" applyNumberFormat="1" applyFont="1" applyFill="1" applyAlignment="1" applyProtection="1">
      <alignment horizontal="center" vertical="center"/>
      <protection locked="0"/>
    </xf>
    <xf numFmtId="0" fontId="17" fillId="6" borderId="30" xfId="0" applyFont="1" applyFill="1" applyBorder="1" applyAlignment="1" applyProtection="1">
      <alignment horizontal="center" vertical="center" wrapText="1"/>
      <protection locked="0"/>
    </xf>
    <xf numFmtId="0" fontId="16" fillId="0" borderId="63" xfId="0" applyFont="1" applyBorder="1" applyAlignment="1" applyProtection="1">
      <alignment horizontal="center" vertical="center"/>
      <protection locked="0"/>
    </xf>
    <xf numFmtId="0" fontId="25" fillId="6" borderId="24" xfId="0" applyFont="1" applyFill="1" applyBorder="1" applyAlignment="1" applyProtection="1">
      <alignment horizontal="center" vertical="center"/>
      <protection locked="0"/>
    </xf>
    <xf numFmtId="177" fontId="26" fillId="2" borderId="24" xfId="0" applyNumberFormat="1" applyFont="1" applyFill="1" applyBorder="1" applyAlignment="1" applyProtection="1">
      <alignment horizontal="right" vertical="center"/>
      <protection locked="0"/>
    </xf>
    <xf numFmtId="0" fontId="21" fillId="0" borderId="32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45" xfId="0" applyFont="1" applyBorder="1" applyAlignment="1" applyProtection="1">
      <alignment horizontal="center" vertical="center" wrapText="1"/>
      <protection locked="0"/>
    </xf>
    <xf numFmtId="176" fontId="15" fillId="0" borderId="24" xfId="0" applyNumberFormat="1" applyFont="1" applyBorder="1" applyAlignment="1" applyProtection="1">
      <alignment horizontal="center" vertical="center"/>
      <protection locked="0"/>
    </xf>
    <xf numFmtId="0" fontId="0" fillId="0" borderId="62" xfId="0" applyBorder="1" applyAlignment="1">
      <alignment horizontal="center" vertical="center"/>
    </xf>
    <xf numFmtId="0" fontId="17" fillId="6" borderId="23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6" fillId="0" borderId="63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176" fontId="15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0" fontId="17" fillId="6" borderId="67" xfId="0" applyFont="1" applyFill="1" applyBorder="1" applyAlignment="1" applyProtection="1">
      <alignment horizontal="center" vertical="center" textRotation="255" wrapText="1"/>
      <protection locked="0"/>
    </xf>
    <xf numFmtId="0" fontId="17" fillId="6" borderId="50" xfId="0" applyFont="1" applyFill="1" applyBorder="1" applyAlignment="1" applyProtection="1">
      <alignment horizontal="center" vertical="center" textRotation="255" wrapText="1"/>
      <protection locked="0"/>
    </xf>
    <xf numFmtId="0" fontId="17" fillId="6" borderId="56" xfId="0" applyFont="1" applyFill="1" applyBorder="1" applyAlignment="1" applyProtection="1">
      <alignment horizontal="center" vertical="center" textRotation="255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44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7" fillId="6" borderId="59" xfId="0" applyFont="1" applyFill="1" applyBorder="1" applyAlignment="1" applyProtection="1">
      <alignment horizontal="center" vertical="center" wrapText="1"/>
      <protection locked="0"/>
    </xf>
    <xf numFmtId="0" fontId="17" fillId="6" borderId="60" xfId="0" applyFont="1" applyFill="1" applyBorder="1" applyAlignment="1" applyProtection="1">
      <alignment horizontal="center" vertical="center" wrapText="1"/>
      <protection locked="0"/>
    </xf>
    <xf numFmtId="177" fontId="16" fillId="2" borderId="60" xfId="0" applyNumberFormat="1" applyFont="1" applyFill="1" applyBorder="1" applyAlignment="1" applyProtection="1">
      <alignment horizontal="right" vertical="center" shrinkToFit="1"/>
      <protection locked="0"/>
    </xf>
    <xf numFmtId="177" fontId="16" fillId="2" borderId="63" xfId="0" applyNumberFormat="1" applyFont="1" applyFill="1" applyBorder="1" applyAlignment="1" applyProtection="1">
      <alignment horizontal="right" vertical="center" shrinkToFit="1"/>
      <protection locked="0"/>
    </xf>
    <xf numFmtId="176" fontId="15" fillId="10" borderId="63" xfId="0" applyNumberFormat="1" applyFont="1" applyFill="1" applyBorder="1" applyAlignment="1" applyProtection="1">
      <alignment horizontal="center" vertical="center"/>
      <protection locked="0"/>
    </xf>
    <xf numFmtId="176" fontId="15" fillId="10" borderId="62" xfId="0" applyNumberFormat="1" applyFont="1" applyFill="1" applyBorder="1" applyAlignment="1" applyProtection="1">
      <alignment horizontal="center" vertical="center"/>
      <protection locked="0"/>
    </xf>
    <xf numFmtId="176" fontId="15" fillId="10" borderId="63" xfId="0" applyNumberFormat="1" applyFont="1" applyFill="1" applyBorder="1" applyAlignment="1" applyProtection="1">
      <alignment horizontal="right" vertical="center"/>
      <protection locked="0"/>
    </xf>
    <xf numFmtId="176" fontId="15" fillId="10" borderId="24" xfId="0" applyNumberFormat="1" applyFont="1" applyFill="1" applyBorder="1" applyAlignment="1" applyProtection="1">
      <alignment horizontal="right" vertical="center"/>
      <protection locked="0"/>
    </xf>
    <xf numFmtId="38" fontId="19" fillId="0" borderId="35" xfId="0" applyNumberFormat="1" applyFont="1" applyBorder="1" applyAlignment="1" applyProtection="1">
      <alignment horizontal="right" vertical="center" wrapText="1"/>
      <protection locked="0"/>
    </xf>
    <xf numFmtId="38" fontId="19" fillId="0" borderId="36" xfId="0" applyNumberFormat="1" applyFont="1" applyBorder="1" applyAlignment="1" applyProtection="1">
      <alignment horizontal="right" vertical="center" wrapText="1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52" xfId="0" applyFont="1" applyFill="1" applyBorder="1" applyAlignment="1" applyProtection="1">
      <alignment horizontal="center" vertical="center"/>
      <protection locked="0"/>
    </xf>
    <xf numFmtId="0" fontId="8" fillId="2" borderId="63" xfId="0" applyFont="1" applyFill="1" applyBorder="1" applyAlignment="1" applyProtection="1">
      <alignment horizontal="center" vertical="center"/>
      <protection locked="0"/>
    </xf>
    <xf numFmtId="0" fontId="8" fillId="2" borderId="62" xfId="0" applyFont="1" applyFill="1" applyBorder="1" applyAlignment="1" applyProtection="1">
      <alignment horizontal="center" vertical="center"/>
      <protection locked="0"/>
    </xf>
    <xf numFmtId="0" fontId="19" fillId="2" borderId="32" xfId="0" applyFont="1" applyFill="1" applyBorder="1" applyAlignment="1" applyProtection="1">
      <alignment horizontal="left" vertical="center" wrapText="1"/>
      <protection locked="0"/>
    </xf>
    <xf numFmtId="0" fontId="19" fillId="2" borderId="26" xfId="0" applyFont="1" applyFill="1" applyBorder="1" applyAlignment="1" applyProtection="1">
      <alignment horizontal="left" vertical="center"/>
      <protection locked="0"/>
    </xf>
    <xf numFmtId="0" fontId="19" fillId="2" borderId="33" xfId="0" applyFont="1" applyFill="1" applyBorder="1" applyAlignment="1" applyProtection="1">
      <alignment horizontal="left" vertical="center"/>
      <protection locked="0"/>
    </xf>
    <xf numFmtId="0" fontId="19" fillId="2" borderId="44" xfId="0" applyFont="1" applyFill="1" applyBorder="1" applyAlignment="1" applyProtection="1">
      <alignment horizontal="left" vertical="center"/>
      <protection locked="0"/>
    </xf>
    <xf numFmtId="0" fontId="19" fillId="2" borderId="42" xfId="0" applyFont="1" applyFill="1" applyBorder="1" applyAlignment="1" applyProtection="1">
      <alignment horizontal="left" vertical="center"/>
      <protection locked="0"/>
    </xf>
    <xf numFmtId="0" fontId="19" fillId="2" borderId="45" xfId="0" applyFont="1" applyFill="1" applyBorder="1" applyAlignment="1" applyProtection="1">
      <alignment horizontal="left" vertical="center"/>
      <protection locked="0"/>
    </xf>
    <xf numFmtId="0" fontId="17" fillId="6" borderId="35" xfId="0" applyFont="1" applyFill="1" applyBorder="1" applyAlignment="1" applyProtection="1">
      <alignment horizontal="center" vertical="center" shrinkToFit="1"/>
      <protection locked="0"/>
    </xf>
    <xf numFmtId="0" fontId="17" fillId="6" borderId="36" xfId="0" applyFont="1" applyFill="1" applyBorder="1" applyAlignment="1" applyProtection="1">
      <alignment horizontal="center" vertical="center" shrinkToFit="1"/>
      <protection locked="0"/>
    </xf>
    <xf numFmtId="0" fontId="17" fillId="6" borderId="52" xfId="0" applyFont="1" applyFill="1" applyBorder="1" applyAlignment="1" applyProtection="1">
      <alignment horizontal="center" vertical="center" shrinkToFit="1"/>
      <protection locked="0"/>
    </xf>
    <xf numFmtId="176" fontId="8" fillId="0" borderId="35" xfId="0" applyNumberFormat="1" applyFont="1" applyBorder="1" applyAlignment="1" applyProtection="1">
      <alignment horizontal="center" vertical="center"/>
      <protection locked="0"/>
    </xf>
    <xf numFmtId="176" fontId="8" fillId="0" borderId="52" xfId="0" applyNumberFormat="1" applyFont="1" applyBorder="1" applyAlignment="1" applyProtection="1">
      <alignment horizontal="center" vertical="center"/>
      <protection locked="0"/>
    </xf>
    <xf numFmtId="176" fontId="8" fillId="0" borderId="35" xfId="0" applyNumberFormat="1" applyFont="1" applyBorder="1" applyAlignment="1" applyProtection="1">
      <alignment horizontal="right" vertical="center"/>
      <protection locked="0"/>
    </xf>
    <xf numFmtId="176" fontId="8" fillId="0" borderId="36" xfId="0" applyNumberFormat="1" applyFont="1" applyBorder="1" applyAlignment="1" applyProtection="1">
      <alignment horizontal="right" vertical="center"/>
      <protection locked="0"/>
    </xf>
    <xf numFmtId="0" fontId="17" fillId="6" borderId="28" xfId="0" applyFont="1" applyFill="1" applyBorder="1" applyAlignment="1" applyProtection="1">
      <alignment horizontal="center" vertical="center" wrapText="1"/>
      <protection locked="0"/>
    </xf>
    <xf numFmtId="0" fontId="17" fillId="6" borderId="29" xfId="0" applyFont="1" applyFill="1" applyBorder="1" applyAlignment="1" applyProtection="1">
      <alignment horizontal="center" vertical="center" wrapText="1"/>
      <protection locked="0"/>
    </xf>
    <xf numFmtId="0" fontId="17" fillId="6" borderId="49" xfId="0" applyFont="1" applyFill="1" applyBorder="1" applyAlignment="1" applyProtection="1">
      <alignment horizontal="center" vertical="center" wrapText="1"/>
      <protection locked="0"/>
    </xf>
    <xf numFmtId="38" fontId="19" fillId="0" borderId="28" xfId="0" applyNumberFormat="1" applyFont="1" applyBorder="1" applyAlignment="1" applyProtection="1">
      <alignment horizontal="right" vertical="center" wrapText="1"/>
      <protection locked="0"/>
    </xf>
    <xf numFmtId="38" fontId="19" fillId="0" borderId="29" xfId="0" applyNumberFormat="1" applyFont="1" applyBorder="1" applyAlignment="1" applyProtection="1">
      <alignment horizontal="right" vertical="center" wrapText="1"/>
      <protection locked="0"/>
    </xf>
    <xf numFmtId="176" fontId="8" fillId="0" borderId="28" xfId="0" applyNumberFormat="1" applyFont="1" applyBorder="1" applyAlignment="1" applyProtection="1">
      <alignment horizontal="center" vertical="center"/>
      <protection locked="0"/>
    </xf>
    <xf numFmtId="176" fontId="8" fillId="0" borderId="49" xfId="0" applyNumberFormat="1" applyFont="1" applyBorder="1" applyAlignment="1" applyProtection="1">
      <alignment horizontal="center" vertical="center"/>
      <protection locked="0"/>
    </xf>
    <xf numFmtId="176" fontId="8" fillId="0" borderId="28" xfId="0" applyNumberFormat="1" applyFont="1" applyBorder="1" applyAlignment="1" applyProtection="1">
      <alignment horizontal="right" vertical="center"/>
      <protection locked="0"/>
    </xf>
    <xf numFmtId="176" fontId="8" fillId="0" borderId="29" xfId="0" applyNumberFormat="1" applyFont="1" applyBorder="1" applyAlignment="1" applyProtection="1">
      <alignment horizontal="right" vertical="center"/>
      <protection locked="0"/>
    </xf>
    <xf numFmtId="176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2" borderId="24" xfId="0" applyFont="1" applyFill="1" applyBorder="1" applyAlignment="1">
      <alignment horizontal="right" vertical="center"/>
    </xf>
    <xf numFmtId="176" fontId="8" fillId="10" borderId="28" xfId="0" applyNumberFormat="1" applyFont="1" applyFill="1" applyBorder="1" applyAlignment="1" applyProtection="1">
      <alignment horizontal="center" vertical="center"/>
      <protection locked="0"/>
    </xf>
    <xf numFmtId="176" fontId="8" fillId="10" borderId="49" xfId="0" applyNumberFormat="1" applyFont="1" applyFill="1" applyBorder="1" applyAlignment="1" applyProtection="1">
      <alignment horizontal="center" vertical="center"/>
      <protection locked="0"/>
    </xf>
    <xf numFmtId="176" fontId="8" fillId="10" borderId="28" xfId="0" applyNumberFormat="1" applyFont="1" applyFill="1" applyBorder="1" applyAlignment="1" applyProtection="1">
      <alignment horizontal="right" vertical="center"/>
      <protection locked="0"/>
    </xf>
    <xf numFmtId="176" fontId="8" fillId="10" borderId="29" xfId="0" applyNumberFormat="1" applyFont="1" applyFill="1" applyBorder="1" applyAlignment="1" applyProtection="1">
      <alignment horizontal="right" vertical="center"/>
      <protection locked="0"/>
    </xf>
    <xf numFmtId="176" fontId="8" fillId="10" borderId="35" xfId="0" applyNumberFormat="1" applyFont="1" applyFill="1" applyBorder="1" applyAlignment="1" applyProtection="1">
      <alignment horizontal="center" vertical="center"/>
      <protection locked="0"/>
    </xf>
    <xf numFmtId="176" fontId="8" fillId="10" borderId="52" xfId="0" applyNumberFormat="1" applyFont="1" applyFill="1" applyBorder="1" applyAlignment="1" applyProtection="1">
      <alignment horizontal="center" vertical="center"/>
      <protection locked="0"/>
    </xf>
    <xf numFmtId="176" fontId="8" fillId="10" borderId="35" xfId="0" applyNumberFormat="1" applyFont="1" applyFill="1" applyBorder="1" applyAlignment="1" applyProtection="1">
      <alignment horizontal="right" vertical="center"/>
      <protection locked="0"/>
    </xf>
    <xf numFmtId="176" fontId="8" fillId="10" borderId="36" xfId="0" applyNumberFormat="1" applyFont="1" applyFill="1" applyBorder="1" applyAlignment="1" applyProtection="1">
      <alignment horizontal="right" vertical="center"/>
      <protection locked="0"/>
    </xf>
    <xf numFmtId="0" fontId="13" fillId="8" borderId="23" xfId="0" applyFont="1" applyFill="1" applyBorder="1" applyAlignment="1" applyProtection="1">
      <alignment horizontal="center" vertical="center" shrinkToFit="1"/>
      <protection locked="0"/>
    </xf>
    <xf numFmtId="0" fontId="13" fillId="8" borderId="24" xfId="0" applyFont="1" applyFill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 applyProtection="1">
      <alignment horizontal="center" vertical="center" shrinkToFit="1"/>
      <protection locked="0"/>
    </xf>
    <xf numFmtId="0" fontId="19" fillId="2" borderId="43" xfId="0" applyFont="1" applyFill="1" applyBorder="1" applyAlignment="1" applyProtection="1">
      <alignment horizontal="center" vertical="center"/>
      <protection locked="0"/>
    </xf>
    <xf numFmtId="0" fontId="19" fillId="2" borderId="57" xfId="0" applyFont="1" applyFill="1" applyBorder="1" applyAlignment="1" applyProtection="1">
      <alignment horizontal="center" vertical="center"/>
      <protection locked="0"/>
    </xf>
    <xf numFmtId="0" fontId="19" fillId="2" borderId="58" xfId="0" applyFont="1" applyFill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178" fontId="19" fillId="2" borderId="0" xfId="0" applyNumberFormat="1" applyFont="1" applyFill="1" applyAlignment="1" applyProtection="1">
      <alignment horizontal="center" vertical="center"/>
      <protection locked="0"/>
    </xf>
    <xf numFmtId="0" fontId="17" fillId="6" borderId="23" xfId="0" applyFont="1" applyFill="1" applyBorder="1" applyAlignment="1" applyProtection="1">
      <alignment horizontal="center" vertical="center"/>
      <protection locked="0"/>
    </xf>
    <xf numFmtId="0" fontId="17" fillId="6" borderId="24" xfId="0" applyFont="1" applyFill="1" applyBorder="1" applyAlignment="1" applyProtection="1">
      <alignment horizontal="center" vertical="center"/>
      <protection locked="0"/>
    </xf>
    <xf numFmtId="0" fontId="17" fillId="6" borderId="25" xfId="0" applyFont="1" applyFill="1" applyBorder="1" applyAlignment="1" applyProtection="1">
      <alignment horizontal="center" vertical="center"/>
      <protection locked="0"/>
    </xf>
    <xf numFmtId="0" fontId="15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 applyAlignment="1">
      <alignment vertical="center"/>
    </xf>
    <xf numFmtId="176" fontId="8" fillId="10" borderId="60" xfId="0" applyNumberFormat="1" applyFont="1" applyFill="1" applyBorder="1" applyAlignment="1" applyProtection="1">
      <alignment vertical="center"/>
      <protection locked="0"/>
    </xf>
    <xf numFmtId="0" fontId="8" fillId="10" borderId="60" xfId="0" applyFont="1" applyFill="1" applyBorder="1" applyAlignment="1">
      <alignment vertical="center"/>
    </xf>
    <xf numFmtId="0" fontId="8" fillId="10" borderId="63" xfId="0" applyFont="1" applyFill="1" applyBorder="1" applyAlignment="1">
      <alignment vertical="center"/>
    </xf>
    <xf numFmtId="179" fontId="19" fillId="10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16" fillId="0" borderId="24" xfId="0" applyFont="1" applyBorder="1" applyAlignment="1" applyProtection="1">
      <alignment horizontal="center" vertical="center"/>
      <protection locked="0"/>
    </xf>
    <xf numFmtId="177" fontId="19" fillId="2" borderId="24" xfId="0" applyNumberFormat="1" applyFont="1" applyFill="1" applyBorder="1" applyAlignment="1" applyProtection="1">
      <alignment horizontal="right" vertical="center"/>
      <protection locked="0"/>
    </xf>
    <xf numFmtId="176" fontId="19" fillId="10" borderId="24" xfId="0" applyNumberFormat="1" applyFont="1" applyFill="1" applyBorder="1" applyAlignment="1" applyProtection="1">
      <alignment horizontal="center" vertical="center"/>
      <protection locked="0"/>
    </xf>
    <xf numFmtId="177" fontId="19" fillId="2" borderId="60" xfId="0" applyNumberFormat="1" applyFont="1" applyFill="1" applyBorder="1" applyAlignment="1" applyProtection="1">
      <alignment horizontal="right" vertical="center" shrinkToFit="1"/>
      <protection locked="0"/>
    </xf>
    <xf numFmtId="177" fontId="19" fillId="2" borderId="63" xfId="0" applyNumberFormat="1" applyFont="1" applyFill="1" applyBorder="1" applyAlignment="1" applyProtection="1">
      <alignment horizontal="right" vertical="center" shrinkToFit="1"/>
      <protection locked="0"/>
    </xf>
    <xf numFmtId="176" fontId="8" fillId="10" borderId="63" xfId="0" applyNumberFormat="1" applyFont="1" applyFill="1" applyBorder="1" applyAlignment="1" applyProtection="1">
      <alignment horizontal="center" vertical="center"/>
      <protection locked="0"/>
    </xf>
    <xf numFmtId="176" fontId="8" fillId="10" borderId="62" xfId="0" applyNumberFormat="1" applyFont="1" applyFill="1" applyBorder="1" applyAlignment="1" applyProtection="1">
      <alignment horizontal="center" vertical="center"/>
      <protection locked="0"/>
    </xf>
    <xf numFmtId="176" fontId="8" fillId="10" borderId="63" xfId="0" applyNumberFormat="1" applyFont="1" applyFill="1" applyBorder="1" applyAlignment="1" applyProtection="1">
      <alignment horizontal="right" vertical="center"/>
      <protection locked="0"/>
    </xf>
    <xf numFmtId="176" fontId="8" fillId="10" borderId="24" xfId="0" applyNumberFormat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95250</xdr:colOff>
      <xdr:row>7</xdr:row>
      <xdr:rowOff>171450</xdr:rowOff>
    </xdr:from>
    <xdr:to>
      <xdr:col>43</xdr:col>
      <xdr:colOff>190500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69050" y="1593850"/>
          <a:ext cx="2609850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57149</xdr:colOff>
      <xdr:row>2</xdr:row>
      <xdr:rowOff>76201</xdr:rowOff>
    </xdr:from>
    <xdr:to>
      <xdr:col>43</xdr:col>
      <xdr:colOff>520700</xdr:colOff>
      <xdr:row>4</xdr:row>
      <xdr:rowOff>57151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330949" y="450851"/>
          <a:ext cx="2978151" cy="400050"/>
        </a:xfrm>
        <a:prstGeom prst="rect">
          <a:avLst/>
        </a:prstGeom>
        <a:solidFill>
          <a:schemeClr val="bg2">
            <a:lumMod val="9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  <xdr:twoCellAnchor>
    <xdr:from>
      <xdr:col>38</xdr:col>
      <xdr:colOff>114300</xdr:colOff>
      <xdr:row>12</xdr:row>
      <xdr:rowOff>28575</xdr:rowOff>
    </xdr:from>
    <xdr:to>
      <xdr:col>44</xdr:col>
      <xdr:colOff>336549</xdr:colOff>
      <xdr:row>14</xdr:row>
      <xdr:rowOff>9525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388100" y="2498725"/>
          <a:ext cx="3365499" cy="400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水色の箇所は、リストから選択してください。</a:t>
          </a:r>
        </a:p>
      </xdr:txBody>
    </xdr:sp>
    <xdr:clientData/>
  </xdr:twoCellAnchor>
  <xdr:twoCellAnchor>
    <xdr:from>
      <xdr:col>38</xdr:col>
      <xdr:colOff>66675</xdr:colOff>
      <xdr:row>21</xdr:row>
      <xdr:rowOff>180976</xdr:rowOff>
    </xdr:from>
    <xdr:to>
      <xdr:col>42</xdr:col>
      <xdr:colOff>447675</xdr:colOff>
      <xdr:row>24</xdr:row>
      <xdr:rowOff>175260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47435" y="4463416"/>
          <a:ext cx="2232660" cy="611504"/>
        </a:xfrm>
        <a:prstGeom prst="leftArrowCallout">
          <a:avLst>
            <a:gd name="adj1" fmla="val 20486"/>
            <a:gd name="adj2" fmla="val 27922"/>
            <a:gd name="adj3" fmla="val 34765"/>
            <a:gd name="adj4" fmla="val 80589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38</xdr:col>
      <xdr:colOff>219075</xdr:colOff>
      <xdr:row>39</xdr:row>
      <xdr:rowOff>85725</xdr:rowOff>
    </xdr:from>
    <xdr:to>
      <xdr:col>43</xdr:col>
      <xdr:colOff>171450</xdr:colOff>
      <xdr:row>43</xdr:row>
      <xdr:rowOff>171450</xdr:rowOff>
    </xdr:to>
    <xdr:sp macro="" textlink="">
      <xdr:nvSpPr>
        <xdr:cNvPr id="6" name="吹き出し: 左矢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096125" y="8582025"/>
          <a:ext cx="2695575" cy="1038225"/>
        </a:xfrm>
        <a:prstGeom prst="leftArrowCallout">
          <a:avLst>
            <a:gd name="adj1" fmla="val 15724"/>
            <a:gd name="adj2" fmla="val 50000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200024</xdr:colOff>
      <xdr:row>7</xdr:row>
      <xdr:rowOff>180975</xdr:rowOff>
    </xdr:from>
    <xdr:to>
      <xdr:col>45</xdr:col>
      <xdr:colOff>419099</xdr:colOff>
      <xdr:row>9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473824" y="1685925"/>
          <a:ext cx="2733675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33</xdr:col>
      <xdr:colOff>19050</xdr:colOff>
      <xdr:row>2</xdr:row>
      <xdr:rowOff>180975</xdr:rowOff>
    </xdr:from>
    <xdr:to>
      <xdr:col>37</xdr:col>
      <xdr:colOff>0</xdr:colOff>
      <xdr:row>4</xdr:row>
      <xdr:rowOff>76200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991225" y="5619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171450</xdr:colOff>
      <xdr:row>5</xdr:row>
      <xdr:rowOff>133350</xdr:rowOff>
    </xdr:from>
    <xdr:to>
      <xdr:col>34</xdr:col>
      <xdr:colOff>19050</xdr:colOff>
      <xdr:row>7</xdr:row>
      <xdr:rowOff>9525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333875" y="11430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</xdr:col>
      <xdr:colOff>171450</xdr:colOff>
      <xdr:row>13</xdr:row>
      <xdr:rowOff>19050</xdr:rowOff>
    </xdr:from>
    <xdr:to>
      <xdr:col>13</xdr:col>
      <xdr:colOff>19050</xdr:colOff>
      <xdr:row>14</xdr:row>
      <xdr:rowOff>104775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33400" y="2705100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114300</xdr:colOff>
      <xdr:row>14</xdr:row>
      <xdr:rowOff>142875</xdr:rowOff>
    </xdr:from>
    <xdr:to>
      <xdr:col>26</xdr:col>
      <xdr:colOff>95250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095750" y="30384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22</xdr:row>
      <xdr:rowOff>57150</xdr:rowOff>
    </xdr:from>
    <xdr:to>
      <xdr:col>23</xdr:col>
      <xdr:colOff>161926</xdr:colOff>
      <xdr:row>23</xdr:row>
      <xdr:rowOff>200025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952625" y="4629150"/>
          <a:ext cx="2371726" cy="3524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38</xdr:col>
      <xdr:colOff>190500</xdr:colOff>
      <xdr:row>12</xdr:row>
      <xdr:rowOff>0</xdr:rowOff>
    </xdr:from>
    <xdr:to>
      <xdr:col>46</xdr:col>
      <xdr:colOff>200024</xdr:colOff>
      <xdr:row>13</xdr:row>
      <xdr:rowOff>190500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067550" y="2476500"/>
          <a:ext cx="3438524" cy="400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水色の箇所は、リストから選択してください。</a:t>
          </a:r>
        </a:p>
      </xdr:txBody>
    </xdr:sp>
    <xdr:clientData/>
  </xdr:twoCellAnchor>
  <xdr:twoCellAnchor>
    <xdr:from>
      <xdr:col>13</xdr:col>
      <xdr:colOff>142875</xdr:colOff>
      <xdr:row>24</xdr:row>
      <xdr:rowOff>171450</xdr:rowOff>
    </xdr:from>
    <xdr:to>
      <xdr:col>23</xdr:col>
      <xdr:colOff>142875</xdr:colOff>
      <xdr:row>27</xdr:row>
      <xdr:rowOff>161925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495550" y="5162550"/>
          <a:ext cx="1809750" cy="6191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104776</xdr:colOff>
      <xdr:row>45</xdr:row>
      <xdr:rowOff>66675</xdr:rowOff>
    </xdr:from>
    <xdr:to>
      <xdr:col>17</xdr:col>
      <xdr:colOff>76201</xdr:colOff>
      <xdr:row>48</xdr:row>
      <xdr:rowOff>85725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04776" y="9896475"/>
          <a:ext cx="3048000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95250</xdr:colOff>
      <xdr:row>9</xdr:row>
      <xdr:rowOff>28575</xdr:rowOff>
    </xdr:from>
    <xdr:to>
      <xdr:col>13</xdr:col>
      <xdr:colOff>161925</xdr:colOff>
      <xdr:row>10</xdr:row>
      <xdr:rowOff>142875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5250" y="1876425"/>
          <a:ext cx="2419350" cy="323850"/>
        </a:xfrm>
        <a:prstGeom prst="borderCallout1">
          <a:avLst>
            <a:gd name="adj1" fmla="val 78269"/>
            <a:gd name="adj2" fmla="val 100508"/>
            <a:gd name="adj3" fmla="val 234706"/>
            <a:gd name="adj4" fmla="val 142170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146050</xdr:rowOff>
        </xdr:from>
        <xdr:to>
          <xdr:col>9</xdr:col>
          <xdr:colOff>177800</xdr:colOff>
          <xdr:row>8</xdr:row>
          <xdr:rowOff>6350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177800</xdr:rowOff>
        </xdr:from>
        <xdr:to>
          <xdr:col>12</xdr:col>
          <xdr:colOff>177800</xdr:colOff>
          <xdr:row>8</xdr:row>
          <xdr:rowOff>6350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95251</xdr:colOff>
      <xdr:row>0</xdr:row>
      <xdr:rowOff>95250</xdr:rowOff>
    </xdr:from>
    <xdr:to>
      <xdr:col>44</xdr:col>
      <xdr:colOff>142876</xdr:colOff>
      <xdr:row>3</xdr:row>
      <xdr:rowOff>114300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0639426" y="95250"/>
          <a:ext cx="1676400" cy="733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57150</xdr:colOff>
      <xdr:row>8</xdr:row>
      <xdr:rowOff>142875</xdr:rowOff>
    </xdr:from>
    <xdr:to>
      <xdr:col>44</xdr:col>
      <xdr:colOff>628650</xdr:colOff>
      <xdr:row>11</xdr:row>
      <xdr:rowOff>9525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601325" y="24288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104775</xdr:colOff>
      <xdr:row>4</xdr:row>
      <xdr:rowOff>76200</xdr:rowOff>
    </xdr:from>
    <xdr:to>
      <xdr:col>44</xdr:col>
      <xdr:colOff>47625</xdr:colOff>
      <xdr:row>7</xdr:row>
      <xdr:rowOff>76200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0648950" y="1028700"/>
          <a:ext cx="1571625" cy="7620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黄色の箇所を、入力すると自動で入ります。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139700</xdr:rowOff>
        </xdr:from>
        <xdr:to>
          <xdr:col>9</xdr:col>
          <xdr:colOff>177800</xdr:colOff>
          <xdr:row>8</xdr:row>
          <xdr:rowOff>6350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146050</xdr:rowOff>
        </xdr:from>
        <xdr:to>
          <xdr:col>12</xdr:col>
          <xdr:colOff>177800</xdr:colOff>
          <xdr:row>7</xdr:row>
          <xdr:rowOff>228600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152400</xdr:colOff>
      <xdr:row>1</xdr:row>
      <xdr:rowOff>28575</xdr:rowOff>
    </xdr:from>
    <xdr:to>
      <xdr:col>47</xdr:col>
      <xdr:colOff>57151</xdr:colOff>
      <xdr:row>5</xdr:row>
      <xdr:rowOff>95250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0696575" y="314325"/>
          <a:ext cx="1609726" cy="91440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142875</xdr:colOff>
      <xdr:row>7</xdr:row>
      <xdr:rowOff>47625</xdr:rowOff>
    </xdr:from>
    <xdr:to>
      <xdr:col>48</xdr:col>
      <xdr:colOff>238125</xdr:colOff>
      <xdr:row>9</xdr:row>
      <xdr:rowOff>161925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10687050" y="1733550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13</xdr:col>
      <xdr:colOff>19050</xdr:colOff>
      <xdr:row>13</xdr:row>
      <xdr:rowOff>133350</xdr:rowOff>
    </xdr:from>
    <xdr:to>
      <xdr:col>23</xdr:col>
      <xdr:colOff>66675</xdr:colOff>
      <xdr:row>15</xdr:row>
      <xdr:rowOff>190500</xdr:rowOff>
    </xdr:to>
    <xdr:sp macro="" textlink="">
      <xdr:nvSpPr>
        <xdr:cNvPr id="7" name="吹き出し: 線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362325" y="3276600"/>
          <a:ext cx="26193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13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3,000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16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18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3,500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</a:p>
      </xdr:txBody>
    </xdr:sp>
    <xdr:clientData/>
  </xdr:twoCellAnchor>
  <xdr:twoCellAnchor>
    <xdr:from>
      <xdr:col>13</xdr:col>
      <xdr:colOff>66675</xdr:colOff>
      <xdr:row>18</xdr:row>
      <xdr:rowOff>95250</xdr:rowOff>
    </xdr:from>
    <xdr:to>
      <xdr:col>23</xdr:col>
      <xdr:colOff>142875</xdr:colOff>
      <xdr:row>20</xdr:row>
      <xdr:rowOff>152400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409950" y="4476750"/>
          <a:ext cx="2647950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13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1,300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16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～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18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人の場合は、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1,500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円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/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回</a:t>
          </a:r>
        </a:p>
      </xdr:txBody>
    </xdr:sp>
    <xdr:clientData/>
  </xdr:twoCellAnchor>
  <xdr:twoCellAnchor>
    <xdr:from>
      <xdr:col>41</xdr:col>
      <xdr:colOff>161925</xdr:colOff>
      <xdr:row>10</xdr:row>
      <xdr:rowOff>85725</xdr:rowOff>
    </xdr:from>
    <xdr:to>
      <xdr:col>48</xdr:col>
      <xdr:colOff>161925</xdr:colOff>
      <xdr:row>13</xdr:row>
      <xdr:rowOff>123825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10706100" y="24860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  <xdr:twoCellAnchor>
    <xdr:from>
      <xdr:col>17</xdr:col>
      <xdr:colOff>114300</xdr:colOff>
      <xdr:row>22</xdr:row>
      <xdr:rowOff>152400</xdr:rowOff>
    </xdr:from>
    <xdr:to>
      <xdr:col>27</xdr:col>
      <xdr:colOff>38100</xdr:colOff>
      <xdr:row>24</xdr:row>
      <xdr:rowOff>28575</xdr:rowOff>
    </xdr:to>
    <xdr:sp macro="" textlink="">
      <xdr:nvSpPr>
        <xdr:cNvPr id="15" name="吹き出し: 線 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86275" y="5524500"/>
          <a:ext cx="2495550" cy="371475"/>
        </a:xfrm>
        <a:prstGeom prst="borderCallout1">
          <a:avLst>
            <a:gd name="adj1" fmla="val 57460"/>
            <a:gd name="adj2" fmla="val -2287"/>
            <a:gd name="adj3" fmla="val -67923"/>
            <a:gd name="adj4" fmla="val -9221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奨励金交付をうける人数を記入</a:t>
          </a:r>
        </a:p>
      </xdr:txBody>
    </xdr:sp>
    <xdr:clientData/>
  </xdr:twoCellAnchor>
  <xdr:twoCellAnchor>
    <xdr:from>
      <xdr:col>27</xdr:col>
      <xdr:colOff>133350</xdr:colOff>
      <xdr:row>19</xdr:row>
      <xdr:rowOff>19050</xdr:rowOff>
    </xdr:from>
    <xdr:to>
      <xdr:col>36</xdr:col>
      <xdr:colOff>104775</xdr:colOff>
      <xdr:row>20</xdr:row>
      <xdr:rowOff>104775</xdr:rowOff>
    </xdr:to>
    <xdr:sp macro="" textlink="">
      <xdr:nvSpPr>
        <xdr:cNvPr id="17" name="吹き出し: 線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077075" y="4648200"/>
          <a:ext cx="2286000" cy="333375"/>
        </a:xfrm>
        <a:prstGeom prst="borderCallout1">
          <a:avLst>
            <a:gd name="adj1" fmla="val 57460"/>
            <a:gd name="adj2" fmla="val 100385"/>
            <a:gd name="adj3" fmla="val 161279"/>
            <a:gd name="adj4" fmla="val 111250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奨励金交付の請求額を記入</a:t>
          </a:r>
          <a:r>
            <a:rPr kumimoji="1" lang="en-US" altLang="ja-JP" sz="1200" b="1" baseline="0">
              <a:solidFill>
                <a:srgbClr val="FF0000"/>
              </a:solidFill>
              <a:latin typeface="+mn-ea"/>
              <a:ea typeface="+mn-ea"/>
            </a:rPr>
            <a:t> </a:t>
          </a:r>
        </a:p>
        <a:p>
          <a:pPr algn="l"/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Q52"/>
  <sheetViews>
    <sheetView showGridLines="0" tabSelected="1" view="pageBreakPreview" zoomScaleNormal="100" zoomScaleSheetLayoutView="100" workbookViewId="0">
      <selection activeCell="AT17" sqref="AT17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1"/>
    </row>
    <row r="2" spans="1:43" ht="16.5" customHeight="1" x14ac:dyDescent="0.2">
      <c r="A2" s="91" t="s">
        <v>90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3"/>
    </row>
    <row r="3" spans="1:43" ht="16.5" customHeight="1" x14ac:dyDescent="0.2">
      <c r="A3" s="12"/>
      <c r="AL3" s="13"/>
    </row>
    <row r="4" spans="1:43" ht="16.5" customHeight="1" x14ac:dyDescent="0.2">
      <c r="A4" s="12"/>
      <c r="AA4" s="3" t="s">
        <v>0</v>
      </c>
      <c r="AC4" s="92">
        <v>9</v>
      </c>
      <c r="AD4" s="92"/>
      <c r="AE4" s="3" t="s">
        <v>9</v>
      </c>
      <c r="AF4" s="94">
        <v>4</v>
      </c>
      <c r="AG4" s="94"/>
      <c r="AH4" s="3" t="s">
        <v>10</v>
      </c>
      <c r="AI4" s="95"/>
      <c r="AJ4" s="95"/>
      <c r="AK4" s="3" t="s">
        <v>18</v>
      </c>
      <c r="AL4" s="13"/>
    </row>
    <row r="5" spans="1:43" ht="16.5" customHeight="1" x14ac:dyDescent="0.2">
      <c r="A5" s="12"/>
      <c r="AL5" s="13"/>
    </row>
    <row r="6" spans="1:43" ht="16.5" customHeight="1" x14ac:dyDescent="0.2">
      <c r="A6" s="12"/>
      <c r="B6" s="3" t="s">
        <v>39</v>
      </c>
      <c r="AL6" s="13"/>
    </row>
    <row r="7" spans="1:43" ht="16.5" customHeight="1" x14ac:dyDescent="0.2">
      <c r="A7" s="12"/>
      <c r="AL7" s="13"/>
    </row>
    <row r="8" spans="1:43" ht="16.5" customHeight="1" x14ac:dyDescent="0.2">
      <c r="A8" s="12"/>
      <c r="R8" s="3" t="s">
        <v>1</v>
      </c>
      <c r="AL8" s="13"/>
    </row>
    <row r="9" spans="1:43" ht="16.5" customHeight="1" x14ac:dyDescent="0.2">
      <c r="A9" s="12"/>
      <c r="R9" s="4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5"/>
    </row>
    <row r="10" spans="1:43" ht="16.5" customHeight="1" x14ac:dyDescent="0.2">
      <c r="A10" s="12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2"/>
      <c r="M11" s="14"/>
      <c r="N11" s="14"/>
      <c r="O11" s="14"/>
      <c r="P11" s="14"/>
      <c r="Q11" s="14"/>
      <c r="R11" s="15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6"/>
    </row>
    <row r="12" spans="1:43" ht="16.5" customHeight="1" x14ac:dyDescent="0.2">
      <c r="A12" s="12"/>
      <c r="L12" s="14"/>
      <c r="M12" s="14"/>
      <c r="N12" s="14"/>
      <c r="O12" s="14" t="s">
        <v>32</v>
      </c>
      <c r="P12" s="14"/>
      <c r="Q12" s="14"/>
      <c r="R12" s="14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2"/>
      <c r="AN12" s="3" t="s">
        <v>2</v>
      </c>
    </row>
    <row r="13" spans="1:43" ht="16.5" customHeight="1" x14ac:dyDescent="0.2">
      <c r="A13" s="12"/>
      <c r="R13" s="3" t="s">
        <v>17</v>
      </c>
      <c r="AL13" s="13"/>
      <c r="AN13" s="3" t="s">
        <v>3</v>
      </c>
    </row>
    <row r="14" spans="1:43" ht="16.5" customHeight="1" x14ac:dyDescent="0.2">
      <c r="A14" s="12"/>
      <c r="R14" s="4"/>
      <c r="S14" s="97"/>
      <c r="T14" s="97"/>
      <c r="U14" s="97"/>
      <c r="V14" s="97"/>
      <c r="W14" s="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13"/>
      <c r="AN14" s="3" t="s">
        <v>21</v>
      </c>
    </row>
    <row r="15" spans="1:43" ht="16.5" customHeight="1" x14ac:dyDescent="0.2">
      <c r="A15" s="12"/>
      <c r="AL15" s="13"/>
    </row>
    <row r="16" spans="1:43" ht="16.5" customHeight="1" x14ac:dyDescent="0.2">
      <c r="A16" s="17" t="s">
        <v>4</v>
      </c>
      <c r="C16" s="3" t="s">
        <v>0</v>
      </c>
      <c r="E16" s="92">
        <v>9</v>
      </c>
      <c r="F16" s="92"/>
      <c r="G16" s="3" t="s">
        <v>9</v>
      </c>
      <c r="H16" s="94">
        <v>3</v>
      </c>
      <c r="I16" s="94"/>
      <c r="J16" s="3" t="s">
        <v>10</v>
      </c>
      <c r="K16" s="94">
        <v>31</v>
      </c>
      <c r="L16" s="94"/>
      <c r="M16" s="3" t="s">
        <v>11</v>
      </c>
      <c r="N16" s="3" t="s">
        <v>23</v>
      </c>
      <c r="W16" s="18" t="s">
        <v>38</v>
      </c>
      <c r="X16" s="98"/>
      <c r="Y16" s="98"/>
      <c r="Z16" s="98"/>
      <c r="AA16" s="3" t="s">
        <v>24</v>
      </c>
      <c r="AB16" s="3" t="s">
        <v>40</v>
      </c>
      <c r="AL16" s="13"/>
    </row>
    <row r="17" spans="1:40" ht="16.5" customHeight="1" x14ac:dyDescent="0.2">
      <c r="A17" s="17"/>
      <c r="B17" s="3" t="s">
        <v>34</v>
      </c>
      <c r="E17" s="14"/>
      <c r="F17" s="14"/>
      <c r="H17" s="14"/>
      <c r="I17" s="14"/>
      <c r="K17" s="14"/>
      <c r="L17" s="14"/>
      <c r="W17" s="19"/>
      <c r="X17" s="19"/>
      <c r="Y17" s="19"/>
      <c r="AL17" s="13"/>
    </row>
    <row r="18" spans="1:40" ht="16.5" customHeight="1" x14ac:dyDescent="0.2">
      <c r="A18" s="12"/>
      <c r="B18" s="3" t="s">
        <v>33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1:40" ht="16.5" customHeight="1" x14ac:dyDescent="0.2">
      <c r="A19" s="99">
        <v>1</v>
      </c>
      <c r="B19" s="101" t="s">
        <v>29</v>
      </c>
      <c r="C19" s="102"/>
      <c r="D19" s="102"/>
      <c r="E19" s="102"/>
      <c r="F19" s="102"/>
      <c r="G19" s="102"/>
      <c r="H19" s="102"/>
      <c r="I19" s="102"/>
      <c r="J19" s="103"/>
      <c r="K19" s="106" t="s">
        <v>8</v>
      </c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8"/>
      <c r="AN19" s="3">
        <v>4</v>
      </c>
    </row>
    <row r="20" spans="1:40" ht="16.5" customHeight="1" x14ac:dyDescent="0.2">
      <c r="A20" s="100"/>
      <c r="B20" s="104"/>
      <c r="C20" s="104"/>
      <c r="D20" s="104"/>
      <c r="E20" s="104"/>
      <c r="F20" s="104"/>
      <c r="G20" s="104"/>
      <c r="H20" s="104"/>
      <c r="I20" s="104"/>
      <c r="J20" s="105"/>
      <c r="K20" s="109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1"/>
      <c r="AN20" s="3">
        <v>10</v>
      </c>
    </row>
    <row r="21" spans="1:40" ht="16.5" customHeight="1" x14ac:dyDescent="0.2">
      <c r="A21" s="99">
        <v>2</v>
      </c>
      <c r="B21" s="102" t="s">
        <v>5</v>
      </c>
      <c r="C21" s="102"/>
      <c r="D21" s="102"/>
      <c r="E21" s="102"/>
      <c r="F21" s="102"/>
      <c r="G21" s="102"/>
      <c r="H21" s="102"/>
      <c r="I21" s="102"/>
      <c r="J21" s="103"/>
      <c r="K21" s="99" t="s">
        <v>6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8"/>
    </row>
    <row r="22" spans="1:40" ht="16.5" customHeight="1" x14ac:dyDescent="0.2">
      <c r="A22" s="109"/>
      <c r="B22" s="112"/>
      <c r="C22" s="112"/>
      <c r="D22" s="112"/>
      <c r="E22" s="112"/>
      <c r="F22" s="112"/>
      <c r="G22" s="112"/>
      <c r="H22" s="112"/>
      <c r="I22" s="112"/>
      <c r="J22" s="113"/>
      <c r="K22" s="109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1"/>
    </row>
    <row r="23" spans="1:40" ht="16.5" customHeight="1" x14ac:dyDescent="0.2">
      <c r="A23" s="99">
        <v>3</v>
      </c>
      <c r="B23" s="102" t="s">
        <v>36</v>
      </c>
      <c r="C23" s="102"/>
      <c r="D23" s="102"/>
      <c r="E23" s="102"/>
      <c r="F23" s="102"/>
      <c r="G23" s="102"/>
      <c r="H23" s="102"/>
      <c r="I23" s="102"/>
      <c r="J23" s="103"/>
      <c r="K23" s="22"/>
      <c r="L23" s="23"/>
      <c r="M23" s="23"/>
      <c r="N23" s="23"/>
      <c r="O23" s="23"/>
      <c r="P23" s="23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6" t="s">
        <v>22</v>
      </c>
      <c r="AH23" s="116"/>
      <c r="AI23" s="23"/>
      <c r="AJ23" s="23"/>
      <c r="AK23" s="10"/>
      <c r="AL23" s="11"/>
    </row>
    <row r="24" spans="1:40" ht="16.5" customHeight="1" x14ac:dyDescent="0.2">
      <c r="A24" s="109"/>
      <c r="B24" s="112"/>
      <c r="C24" s="112"/>
      <c r="D24" s="112"/>
      <c r="E24" s="112"/>
      <c r="F24" s="112"/>
      <c r="G24" s="112"/>
      <c r="H24" s="112"/>
      <c r="I24" s="112"/>
      <c r="J24" s="113"/>
      <c r="K24" s="24"/>
      <c r="L24" s="25"/>
      <c r="M24" s="25"/>
      <c r="N24" s="25"/>
      <c r="O24" s="25"/>
      <c r="P24" s="2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7"/>
      <c r="AH24" s="117"/>
      <c r="AI24" s="25"/>
      <c r="AJ24" s="25"/>
      <c r="AL24" s="13"/>
    </row>
    <row r="25" spans="1:40" ht="16.5" customHeight="1" x14ac:dyDescent="0.2">
      <c r="A25" s="99">
        <v>4</v>
      </c>
      <c r="B25" s="102" t="s">
        <v>35</v>
      </c>
      <c r="C25" s="102"/>
      <c r="D25" s="102"/>
      <c r="E25" s="102"/>
      <c r="F25" s="102"/>
      <c r="G25" s="102"/>
      <c r="H25" s="102"/>
      <c r="I25" s="102"/>
      <c r="J25" s="103"/>
      <c r="K25" s="22"/>
      <c r="L25" s="23"/>
      <c r="M25" s="23"/>
      <c r="N25" s="23"/>
      <c r="O25" s="23"/>
      <c r="P25" s="23"/>
      <c r="Q25" s="118">
        <v>0</v>
      </c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6" t="s">
        <v>22</v>
      </c>
      <c r="AH25" s="116"/>
      <c r="AI25" s="23"/>
      <c r="AJ25" s="23"/>
      <c r="AK25" s="10"/>
      <c r="AL25" s="11"/>
    </row>
    <row r="26" spans="1:40" ht="16.5" customHeight="1" x14ac:dyDescent="0.2">
      <c r="A26" s="109"/>
      <c r="B26" s="112"/>
      <c r="C26" s="112"/>
      <c r="D26" s="112"/>
      <c r="E26" s="112"/>
      <c r="F26" s="112"/>
      <c r="G26" s="112"/>
      <c r="H26" s="112"/>
      <c r="I26" s="112"/>
      <c r="J26" s="113"/>
      <c r="K26" s="26"/>
      <c r="L26" s="25"/>
      <c r="M26" s="25"/>
      <c r="N26" s="25"/>
      <c r="O26" s="25"/>
      <c r="P26" s="25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7"/>
      <c r="AH26" s="117"/>
      <c r="AI26" s="25"/>
      <c r="AJ26" s="25"/>
      <c r="AL26" s="13"/>
    </row>
    <row r="27" spans="1:40" ht="16.5" customHeight="1" x14ac:dyDescent="0.2">
      <c r="A27" s="99">
        <v>5</v>
      </c>
      <c r="B27" s="102" t="s">
        <v>30</v>
      </c>
      <c r="C27" s="102"/>
      <c r="D27" s="102"/>
      <c r="E27" s="102"/>
      <c r="F27" s="102"/>
      <c r="G27" s="102"/>
      <c r="H27" s="102"/>
      <c r="I27" s="102"/>
      <c r="J27" s="103"/>
      <c r="K27" s="24"/>
      <c r="L27" s="23"/>
      <c r="M27" s="23"/>
      <c r="N27" s="23"/>
      <c r="O27" s="23"/>
      <c r="P27" s="23"/>
      <c r="Q27" s="122" t="str">
        <f>IF(Q23="","",Q23)</f>
        <v/>
      </c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16" t="s">
        <v>22</v>
      </c>
      <c r="AH27" s="116"/>
      <c r="AI27" s="23"/>
      <c r="AJ27" s="23"/>
      <c r="AK27" s="10"/>
      <c r="AL27" s="11"/>
    </row>
    <row r="28" spans="1:40" ht="16.5" customHeight="1" x14ac:dyDescent="0.2">
      <c r="A28" s="109"/>
      <c r="B28" s="112"/>
      <c r="C28" s="112"/>
      <c r="D28" s="112"/>
      <c r="E28" s="112"/>
      <c r="F28" s="112"/>
      <c r="G28" s="112"/>
      <c r="H28" s="112"/>
      <c r="I28" s="112"/>
      <c r="J28" s="113"/>
      <c r="K28" s="26"/>
      <c r="L28" s="25"/>
      <c r="M28" s="25"/>
      <c r="N28" s="25"/>
      <c r="O28" s="25"/>
      <c r="P28" s="25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17"/>
      <c r="AH28" s="117"/>
      <c r="AI28" s="25"/>
      <c r="AJ28" s="25"/>
      <c r="AL28" s="13"/>
    </row>
    <row r="29" spans="1:40" ht="16.5" customHeight="1" x14ac:dyDescent="0.2">
      <c r="A29" s="99">
        <v>6</v>
      </c>
      <c r="B29" s="102" t="s">
        <v>31</v>
      </c>
      <c r="C29" s="102"/>
      <c r="D29" s="102"/>
      <c r="E29" s="102"/>
      <c r="F29" s="102"/>
      <c r="G29" s="102"/>
      <c r="H29" s="102"/>
      <c r="I29" s="102"/>
      <c r="J29" s="103"/>
      <c r="K29" s="22"/>
      <c r="L29" s="23"/>
      <c r="M29" s="23"/>
      <c r="N29" s="23"/>
      <c r="O29" s="23"/>
      <c r="P29" s="23"/>
      <c r="Q29" s="118">
        <v>0</v>
      </c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6" t="s">
        <v>22</v>
      </c>
      <c r="AH29" s="116"/>
      <c r="AI29" s="23"/>
      <c r="AJ29" s="23"/>
      <c r="AK29" s="124"/>
      <c r="AL29" s="125"/>
    </row>
    <row r="30" spans="1:40" ht="16.5" customHeight="1" x14ac:dyDescent="0.2">
      <c r="A30" s="109"/>
      <c r="B30" s="112"/>
      <c r="C30" s="112"/>
      <c r="D30" s="112"/>
      <c r="E30" s="112"/>
      <c r="F30" s="112"/>
      <c r="G30" s="112"/>
      <c r="H30" s="112"/>
      <c r="I30" s="112"/>
      <c r="J30" s="113"/>
      <c r="K30" s="26"/>
      <c r="L30" s="27"/>
      <c r="M30" s="27"/>
      <c r="N30" s="27"/>
      <c r="O30" s="27"/>
      <c r="P30" s="27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7"/>
      <c r="AH30" s="117"/>
      <c r="AI30" s="27"/>
      <c r="AJ30" s="27"/>
      <c r="AK30" s="126"/>
      <c r="AL30" s="127"/>
    </row>
    <row r="31" spans="1:40" ht="16.5" customHeight="1" x14ac:dyDescent="0.2">
      <c r="A31" s="99">
        <v>7</v>
      </c>
      <c r="B31" s="102" t="s">
        <v>7</v>
      </c>
      <c r="C31" s="102"/>
      <c r="D31" s="102"/>
      <c r="E31" s="102"/>
      <c r="F31" s="102"/>
      <c r="G31" s="102"/>
      <c r="H31" s="102"/>
      <c r="I31" s="102"/>
      <c r="J31" s="103"/>
      <c r="K31" s="128" t="s">
        <v>37</v>
      </c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30"/>
    </row>
    <row r="32" spans="1:40" ht="16.5" customHeight="1" x14ac:dyDescent="0.2">
      <c r="A32" s="100"/>
      <c r="B32" s="104"/>
      <c r="C32" s="104"/>
      <c r="D32" s="104"/>
      <c r="E32" s="104"/>
      <c r="F32" s="104"/>
      <c r="G32" s="104"/>
      <c r="H32" s="104"/>
      <c r="I32" s="104"/>
      <c r="J32" s="105"/>
      <c r="K32" s="131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3"/>
    </row>
    <row r="33" spans="1:38" ht="16.5" customHeight="1" x14ac:dyDescent="0.2">
      <c r="A33" s="100"/>
      <c r="B33" s="104"/>
      <c r="C33" s="104"/>
      <c r="D33" s="104"/>
      <c r="E33" s="104"/>
      <c r="F33" s="104"/>
      <c r="G33" s="104"/>
      <c r="H33" s="104"/>
      <c r="I33" s="104"/>
      <c r="J33" s="105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3"/>
    </row>
    <row r="34" spans="1:38" ht="16.5" customHeight="1" x14ac:dyDescent="0.2">
      <c r="A34" s="100"/>
      <c r="B34" s="104"/>
      <c r="C34" s="104"/>
      <c r="D34" s="104"/>
      <c r="E34" s="104"/>
      <c r="F34" s="104"/>
      <c r="G34" s="104"/>
      <c r="H34" s="104"/>
      <c r="I34" s="104"/>
      <c r="J34" s="105"/>
      <c r="K34" s="13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3"/>
    </row>
    <row r="35" spans="1:38" ht="16.5" customHeight="1" x14ac:dyDescent="0.2">
      <c r="A35" s="100"/>
      <c r="B35" s="104"/>
      <c r="C35" s="104"/>
      <c r="D35" s="104"/>
      <c r="E35" s="104"/>
      <c r="F35" s="104"/>
      <c r="G35" s="104"/>
      <c r="H35" s="104"/>
      <c r="I35" s="104"/>
      <c r="J35" s="105"/>
      <c r="K35" s="131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3"/>
    </row>
    <row r="36" spans="1:38" ht="16.5" customHeight="1" x14ac:dyDescent="0.2">
      <c r="A36" s="100"/>
      <c r="B36" s="104"/>
      <c r="C36" s="104"/>
      <c r="D36" s="104"/>
      <c r="E36" s="104"/>
      <c r="F36" s="104"/>
      <c r="G36" s="104"/>
      <c r="H36" s="104"/>
      <c r="I36" s="104"/>
      <c r="J36" s="105"/>
      <c r="K36" s="131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3"/>
    </row>
    <row r="37" spans="1:38" ht="16.5" customHeight="1" x14ac:dyDescent="0.2">
      <c r="A37" s="100"/>
      <c r="B37" s="104"/>
      <c r="C37" s="104"/>
      <c r="D37" s="104"/>
      <c r="E37" s="104"/>
      <c r="F37" s="104"/>
      <c r="G37" s="104"/>
      <c r="H37" s="104"/>
      <c r="I37" s="104"/>
      <c r="J37" s="105"/>
      <c r="K37" s="131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3"/>
    </row>
    <row r="38" spans="1:38" ht="16.5" customHeight="1" x14ac:dyDescent="0.2">
      <c r="A38" s="109"/>
      <c r="B38" s="112"/>
      <c r="C38" s="112"/>
      <c r="D38" s="112"/>
      <c r="E38" s="112"/>
      <c r="F38" s="112"/>
      <c r="G38" s="112"/>
      <c r="H38" s="112"/>
      <c r="I38" s="112"/>
      <c r="J38" s="11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6"/>
    </row>
    <row r="39" spans="1:38" ht="45" customHeight="1" x14ac:dyDescent="0.2">
      <c r="A39" s="137" t="s">
        <v>19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</row>
    <row r="40" spans="1:38" ht="15" customHeight="1" x14ac:dyDescent="0.2">
      <c r="A40" s="2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1:38" ht="15" customHeight="1" x14ac:dyDescent="0.2">
      <c r="A41" s="28"/>
      <c r="B41" s="15"/>
      <c r="C41" s="15"/>
      <c r="D41" s="3" t="s">
        <v>25</v>
      </c>
      <c r="G41" s="120"/>
      <c r="H41" s="120"/>
      <c r="I41" s="120"/>
      <c r="J41" s="120"/>
      <c r="K41" s="120"/>
      <c r="L41" s="29" t="s">
        <v>26</v>
      </c>
      <c r="M41" s="121"/>
      <c r="N41" s="121"/>
      <c r="O41" s="121"/>
      <c r="P41" s="121"/>
      <c r="Q41" s="121"/>
      <c r="R41" s="29" t="s">
        <v>27</v>
      </c>
      <c r="S41" s="121"/>
      <c r="T41" s="121"/>
      <c r="U41" s="121"/>
      <c r="V41" s="121"/>
      <c r="W41" s="121"/>
      <c r="AD41" s="15"/>
      <c r="AE41" s="15"/>
      <c r="AF41" s="15"/>
      <c r="AG41" s="15"/>
      <c r="AH41" s="15"/>
      <c r="AI41" s="15"/>
      <c r="AJ41" s="15"/>
      <c r="AK41" s="15"/>
      <c r="AL41" s="15"/>
    </row>
    <row r="42" spans="1:38" ht="30" customHeight="1" x14ac:dyDescent="0.2">
      <c r="A42" s="139" t="s">
        <v>20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</row>
    <row r="43" spans="1:38" ht="1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x14ac:dyDescent="0.2">
      <c r="A44" s="28"/>
      <c r="B44" s="15"/>
      <c r="C44" s="15"/>
      <c r="D44" s="31" t="s">
        <v>12</v>
      </c>
      <c r="E44" s="31"/>
      <c r="F44" s="31"/>
      <c r="G44" s="31"/>
      <c r="H44" s="31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ht="15" customHeight="1" thickBot="1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ht="15" customHeight="1" thickTop="1" thickBo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"/>
      <c r="P46" s="4"/>
      <c r="Q46" s="33"/>
      <c r="R46" s="141" t="s">
        <v>13</v>
      </c>
      <c r="S46" s="141"/>
      <c r="T46" s="141"/>
      <c r="U46" s="141"/>
      <c r="V46" s="141"/>
      <c r="W46" s="141"/>
      <c r="X46" s="142"/>
      <c r="Y46" s="147" t="s">
        <v>14</v>
      </c>
      <c r="Z46" s="148"/>
      <c r="AA46" s="148"/>
      <c r="AB46" s="149"/>
      <c r="AC46" s="147" t="s">
        <v>15</v>
      </c>
      <c r="AD46" s="148"/>
      <c r="AE46" s="148"/>
      <c r="AF46" s="148"/>
      <c r="AG46" s="148"/>
      <c r="AH46" s="148"/>
      <c r="AI46" s="148"/>
      <c r="AJ46" s="148"/>
      <c r="AK46" s="148"/>
      <c r="AL46" s="149"/>
    </row>
    <row r="47" spans="1:38" ht="1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"/>
      <c r="P47" s="4"/>
      <c r="Q47" s="33"/>
      <c r="R47" s="143"/>
      <c r="S47" s="143"/>
      <c r="T47" s="143"/>
      <c r="U47" s="143"/>
      <c r="V47" s="143"/>
      <c r="W47" s="143"/>
      <c r="X47" s="144"/>
      <c r="Y47" s="34"/>
      <c r="Z47" s="35"/>
      <c r="AA47" s="35"/>
      <c r="AB47" s="36"/>
      <c r="AC47" s="35"/>
      <c r="AD47" s="35"/>
      <c r="AE47" s="35"/>
      <c r="AF47" s="35"/>
      <c r="AG47" s="35"/>
      <c r="AH47" s="35"/>
      <c r="AI47" s="35"/>
      <c r="AJ47" s="35"/>
      <c r="AK47" s="35"/>
      <c r="AL47" s="36"/>
    </row>
    <row r="48" spans="1:38" ht="1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"/>
      <c r="P48" s="4"/>
      <c r="Q48" s="33"/>
      <c r="R48" s="143"/>
      <c r="S48" s="143"/>
      <c r="T48" s="143"/>
      <c r="U48" s="143"/>
      <c r="V48" s="143"/>
      <c r="W48" s="143"/>
      <c r="X48" s="144"/>
      <c r="Y48" s="20"/>
      <c r="Z48" s="20"/>
      <c r="AA48" s="20"/>
      <c r="AB48" s="37"/>
      <c r="AC48" s="20"/>
      <c r="AD48" s="20"/>
      <c r="AE48" s="20"/>
      <c r="AF48" s="20"/>
      <c r="AG48" s="20"/>
      <c r="AH48" s="20"/>
      <c r="AI48" s="20"/>
      <c r="AJ48" s="20"/>
      <c r="AK48" s="20"/>
      <c r="AL48" s="37"/>
    </row>
    <row r="49" spans="1:38" ht="15" customHeight="1" thickBo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"/>
      <c r="P49" s="4"/>
      <c r="Q49" s="33"/>
      <c r="R49" s="145"/>
      <c r="S49" s="145"/>
      <c r="T49" s="145"/>
      <c r="U49" s="145"/>
      <c r="V49" s="145"/>
      <c r="W49" s="145"/>
      <c r="X49" s="146"/>
      <c r="Y49" s="38"/>
      <c r="Z49" s="39"/>
      <c r="AA49" s="39"/>
      <c r="AB49" s="40"/>
      <c r="AC49" s="39"/>
      <c r="AD49" s="39"/>
      <c r="AE49" s="39"/>
      <c r="AF49" s="39"/>
      <c r="AG49" s="39"/>
      <c r="AH49" s="39"/>
      <c r="AI49" s="39"/>
      <c r="AJ49" s="39"/>
      <c r="AK49" s="39"/>
      <c r="AL49" s="40"/>
    </row>
    <row r="50" spans="1:38" ht="37.5" hidden="1" customHeight="1" x14ac:dyDescent="0.2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41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42"/>
    </row>
    <row r="51" spans="1:38" ht="7.5" hidden="1" customHeight="1" thickTop="1" x14ac:dyDescent="0.2">
      <c r="A51" s="3" t="s">
        <v>16</v>
      </c>
      <c r="O51" s="43"/>
      <c r="AL51" s="44"/>
    </row>
    <row r="52" spans="1:38" ht="13.5" thickTop="1" x14ac:dyDescent="0.2"/>
  </sheetData>
  <mergeCells count="48">
    <mergeCell ref="A42:AL42"/>
    <mergeCell ref="I44:AC44"/>
    <mergeCell ref="R46:X49"/>
    <mergeCell ref="Y46:AB46"/>
    <mergeCell ref="AC46:AL46"/>
    <mergeCell ref="AK29:AL30"/>
    <mergeCell ref="A31:A38"/>
    <mergeCell ref="B31:J38"/>
    <mergeCell ref="K31:AL38"/>
    <mergeCell ref="A39:AL39"/>
    <mergeCell ref="G41:K41"/>
    <mergeCell ref="M41:Q41"/>
    <mergeCell ref="S41:W41"/>
    <mergeCell ref="A27:A28"/>
    <mergeCell ref="B27:J28"/>
    <mergeCell ref="Q27:AF28"/>
    <mergeCell ref="AG27:AH28"/>
    <mergeCell ref="A29:A30"/>
    <mergeCell ref="B29:J30"/>
    <mergeCell ref="Q29:AF30"/>
    <mergeCell ref="AG29:AH30"/>
    <mergeCell ref="A23:A24"/>
    <mergeCell ref="B23:J24"/>
    <mergeCell ref="Q23:AF24"/>
    <mergeCell ref="AG23:AH24"/>
    <mergeCell ref="A25:A26"/>
    <mergeCell ref="B25:J26"/>
    <mergeCell ref="Q25:AF26"/>
    <mergeCell ref="AG25:AH26"/>
    <mergeCell ref="A19:A20"/>
    <mergeCell ref="B19:J20"/>
    <mergeCell ref="K19:AL20"/>
    <mergeCell ref="A21:A22"/>
    <mergeCell ref="B21:J22"/>
    <mergeCell ref="K21:AL22"/>
    <mergeCell ref="S12:AK12"/>
    <mergeCell ref="S14:V14"/>
    <mergeCell ref="X14:AK14"/>
    <mergeCell ref="E16:F16"/>
    <mergeCell ref="H16:I16"/>
    <mergeCell ref="K16:L16"/>
    <mergeCell ref="X16:Z16"/>
    <mergeCell ref="X10:AK10"/>
    <mergeCell ref="A2:AL2"/>
    <mergeCell ref="AC4:AD4"/>
    <mergeCell ref="AF4:AG4"/>
    <mergeCell ref="AI4:AJ4"/>
    <mergeCell ref="S9:AK9"/>
  </mergeCells>
  <phoneticPr fontId="1"/>
  <dataValidations disablePrompts="1" count="1">
    <dataValidation type="list" allowBlank="1" showInputMessage="1" showErrorMessage="1" sqref="S14:V14" xr:uid="{00000000-0002-0000-0000-000000000000}">
      <formula1>$AN$11:$AN$14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Q52"/>
  <sheetViews>
    <sheetView showGridLines="0" view="pageBreakPreview" zoomScaleNormal="100" zoomScaleSheetLayoutView="100" workbookViewId="0">
      <selection activeCell="AR18" sqref="AR18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hidden="1" customWidth="1"/>
    <col min="43" max="16384" width="9" style="3"/>
  </cols>
  <sheetData>
    <row r="1" spans="1:43" ht="19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89" t="s">
        <v>94</v>
      </c>
      <c r="AE1" s="87"/>
      <c r="AF1" s="87"/>
      <c r="AG1" s="86"/>
      <c r="AH1" s="86"/>
      <c r="AI1" s="87"/>
      <c r="AJ1" s="87"/>
      <c r="AK1" s="87"/>
      <c r="AL1" s="88"/>
    </row>
    <row r="2" spans="1:43" ht="16.5" customHeight="1" x14ac:dyDescent="0.2">
      <c r="A2" s="91" t="str">
        <f>'請求書(通)'!A2:AL2</f>
        <v>令和 ８年度　補助金等交付請求書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3"/>
    </row>
    <row r="3" spans="1:43" ht="16.5" customHeight="1" x14ac:dyDescent="0.2">
      <c r="A3" s="12"/>
      <c r="AL3" s="13"/>
    </row>
    <row r="4" spans="1:43" ht="16.5" customHeight="1" x14ac:dyDescent="0.2">
      <c r="A4" s="12"/>
      <c r="AA4" s="3" t="s">
        <v>0</v>
      </c>
      <c r="AC4" s="94">
        <v>9</v>
      </c>
      <c r="AD4" s="94"/>
      <c r="AE4" s="3" t="s">
        <v>9</v>
      </c>
      <c r="AF4" s="94">
        <v>4</v>
      </c>
      <c r="AG4" s="94"/>
      <c r="AH4" s="3" t="s">
        <v>10</v>
      </c>
      <c r="AI4" s="95"/>
      <c r="AJ4" s="95"/>
      <c r="AK4" s="3" t="s">
        <v>18</v>
      </c>
      <c r="AL4" s="13"/>
    </row>
    <row r="5" spans="1:43" ht="16.5" customHeight="1" x14ac:dyDescent="0.2">
      <c r="A5" s="12"/>
      <c r="AL5" s="13"/>
    </row>
    <row r="6" spans="1:43" ht="16.5" customHeight="1" x14ac:dyDescent="0.2">
      <c r="A6" s="12"/>
      <c r="B6" s="3" t="s">
        <v>39</v>
      </c>
      <c r="AL6" s="13"/>
    </row>
    <row r="7" spans="1:43" ht="16.5" customHeight="1" x14ac:dyDescent="0.2">
      <c r="A7" s="12"/>
      <c r="AL7" s="13"/>
    </row>
    <row r="8" spans="1:43" ht="16.5" customHeight="1" x14ac:dyDescent="0.2">
      <c r="A8" s="12"/>
      <c r="R8" s="3" t="s">
        <v>1</v>
      </c>
      <c r="AL8" s="13"/>
    </row>
    <row r="9" spans="1:43" ht="16.5" customHeight="1" x14ac:dyDescent="0.2">
      <c r="A9" s="12"/>
      <c r="R9" s="4"/>
      <c r="S9" s="165" t="s">
        <v>82</v>
      </c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5"/>
    </row>
    <row r="10" spans="1:43" ht="16.5" customHeight="1" x14ac:dyDescent="0.2">
      <c r="A10" s="12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2"/>
      <c r="M11" s="14"/>
      <c r="N11" s="14"/>
      <c r="O11" s="14"/>
      <c r="P11" s="14"/>
      <c r="Q11" s="14"/>
      <c r="R11" s="15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6"/>
    </row>
    <row r="12" spans="1:43" ht="16.5" customHeight="1" x14ac:dyDescent="0.2">
      <c r="A12" s="12"/>
      <c r="L12" s="14"/>
      <c r="M12" s="14"/>
      <c r="N12" s="14"/>
      <c r="O12" s="14" t="s">
        <v>32</v>
      </c>
      <c r="P12" s="14"/>
      <c r="Q12" s="14"/>
      <c r="R12" s="14"/>
      <c r="S12" s="165" t="s">
        <v>41</v>
      </c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2"/>
      <c r="AN12" s="3" t="s">
        <v>2</v>
      </c>
    </row>
    <row r="13" spans="1:43" ht="16.5" customHeight="1" x14ac:dyDescent="0.2">
      <c r="A13" s="12"/>
      <c r="R13" s="3" t="s">
        <v>17</v>
      </c>
      <c r="AL13" s="13"/>
      <c r="AN13" s="3" t="s">
        <v>3</v>
      </c>
    </row>
    <row r="14" spans="1:43" ht="16.5" customHeight="1" x14ac:dyDescent="0.2">
      <c r="A14" s="12"/>
      <c r="R14" s="4"/>
      <c r="S14" s="166" t="s">
        <v>42</v>
      </c>
      <c r="T14" s="166"/>
      <c r="U14" s="166"/>
      <c r="V14" s="166"/>
      <c r="W14" s="6"/>
      <c r="X14" s="165" t="s">
        <v>43</v>
      </c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3"/>
      <c r="AN14" s="3" t="s">
        <v>21</v>
      </c>
    </row>
    <row r="15" spans="1:43" ht="16.5" customHeight="1" x14ac:dyDescent="0.2">
      <c r="A15" s="12"/>
      <c r="AL15" s="13"/>
    </row>
    <row r="16" spans="1:43" ht="16.5" customHeight="1" x14ac:dyDescent="0.2">
      <c r="A16" s="17" t="s">
        <v>4</v>
      </c>
      <c r="C16" s="3" t="s">
        <v>0</v>
      </c>
      <c r="E16" s="94">
        <f>'請求書(通)'!E16:F16</f>
        <v>9</v>
      </c>
      <c r="F16" s="94"/>
      <c r="G16" s="3" t="s">
        <v>9</v>
      </c>
      <c r="H16" s="94">
        <v>3</v>
      </c>
      <c r="I16" s="94"/>
      <c r="J16" s="3" t="s">
        <v>10</v>
      </c>
      <c r="K16" s="94">
        <v>31</v>
      </c>
      <c r="L16" s="94"/>
      <c r="M16" s="3" t="s">
        <v>11</v>
      </c>
      <c r="N16" s="3" t="s">
        <v>23</v>
      </c>
      <c r="W16" s="18" t="s">
        <v>38</v>
      </c>
      <c r="X16" s="162"/>
      <c r="Y16" s="162"/>
      <c r="Z16" s="162"/>
      <c r="AA16" s="3" t="s">
        <v>24</v>
      </c>
      <c r="AB16" s="3" t="s">
        <v>40</v>
      </c>
      <c r="AL16" s="13"/>
    </row>
    <row r="17" spans="1:40" ht="16.5" customHeight="1" x14ac:dyDescent="0.2">
      <c r="A17" s="17"/>
      <c r="B17" s="3" t="s">
        <v>34</v>
      </c>
      <c r="E17" s="14"/>
      <c r="F17" s="14"/>
      <c r="H17" s="14"/>
      <c r="I17" s="14"/>
      <c r="K17" s="14"/>
      <c r="L17" s="14"/>
      <c r="W17" s="19"/>
      <c r="X17" s="19"/>
      <c r="Y17" s="19"/>
      <c r="AL17" s="13"/>
    </row>
    <row r="18" spans="1:40" ht="16.5" customHeight="1" x14ac:dyDescent="0.2">
      <c r="A18" s="12"/>
      <c r="B18" s="3" t="s">
        <v>33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1:40" ht="16.5" customHeight="1" x14ac:dyDescent="0.2">
      <c r="A19" s="99">
        <v>1</v>
      </c>
      <c r="B19" s="101" t="s">
        <v>29</v>
      </c>
      <c r="C19" s="102"/>
      <c r="D19" s="102"/>
      <c r="E19" s="102"/>
      <c r="F19" s="102"/>
      <c r="G19" s="102"/>
      <c r="H19" s="102"/>
      <c r="I19" s="102"/>
      <c r="J19" s="103"/>
      <c r="K19" s="106" t="s">
        <v>8</v>
      </c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8"/>
      <c r="AN19" s="3">
        <v>4</v>
      </c>
    </row>
    <row r="20" spans="1:40" ht="16.5" customHeight="1" x14ac:dyDescent="0.2">
      <c r="A20" s="100"/>
      <c r="B20" s="104"/>
      <c r="C20" s="104"/>
      <c r="D20" s="104"/>
      <c r="E20" s="104"/>
      <c r="F20" s="104"/>
      <c r="G20" s="104"/>
      <c r="H20" s="104"/>
      <c r="I20" s="104"/>
      <c r="J20" s="105"/>
      <c r="K20" s="109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1"/>
      <c r="AN20" s="3">
        <v>10</v>
      </c>
    </row>
    <row r="21" spans="1:40" ht="16.5" customHeight="1" x14ac:dyDescent="0.2">
      <c r="A21" s="99">
        <v>2</v>
      </c>
      <c r="B21" s="102" t="s">
        <v>5</v>
      </c>
      <c r="C21" s="102"/>
      <c r="D21" s="102"/>
      <c r="E21" s="102"/>
      <c r="F21" s="102"/>
      <c r="G21" s="102"/>
      <c r="H21" s="102"/>
      <c r="I21" s="102"/>
      <c r="J21" s="103"/>
      <c r="K21" s="99" t="s">
        <v>6</v>
      </c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8"/>
    </row>
    <row r="22" spans="1:40" ht="16.5" customHeight="1" x14ac:dyDescent="0.2">
      <c r="A22" s="109"/>
      <c r="B22" s="112"/>
      <c r="C22" s="112"/>
      <c r="D22" s="112"/>
      <c r="E22" s="112"/>
      <c r="F22" s="112"/>
      <c r="G22" s="112"/>
      <c r="H22" s="112"/>
      <c r="I22" s="112"/>
      <c r="J22" s="113"/>
      <c r="K22" s="109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1"/>
    </row>
    <row r="23" spans="1:40" ht="16.5" customHeight="1" x14ac:dyDescent="0.2">
      <c r="A23" s="99">
        <v>3</v>
      </c>
      <c r="B23" s="102" t="s">
        <v>36</v>
      </c>
      <c r="C23" s="102"/>
      <c r="D23" s="102"/>
      <c r="E23" s="102"/>
      <c r="F23" s="102"/>
      <c r="G23" s="102"/>
      <c r="H23" s="102"/>
      <c r="I23" s="102"/>
      <c r="J23" s="103"/>
      <c r="K23" s="22"/>
      <c r="L23" s="23"/>
      <c r="M23" s="23"/>
      <c r="N23" s="23"/>
      <c r="O23" s="23"/>
      <c r="P23" s="23"/>
      <c r="Q23" s="160">
        <v>106000</v>
      </c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16" t="s">
        <v>22</v>
      </c>
      <c r="AH23" s="116"/>
      <c r="AI23" s="23"/>
      <c r="AJ23" s="23"/>
      <c r="AK23" s="10"/>
      <c r="AL23" s="11"/>
    </row>
    <row r="24" spans="1:40" ht="16.5" customHeight="1" x14ac:dyDescent="0.2">
      <c r="A24" s="109"/>
      <c r="B24" s="112"/>
      <c r="C24" s="112"/>
      <c r="D24" s="112"/>
      <c r="E24" s="112"/>
      <c r="F24" s="112"/>
      <c r="G24" s="112"/>
      <c r="H24" s="112"/>
      <c r="I24" s="112"/>
      <c r="J24" s="113"/>
      <c r="K24" s="24"/>
      <c r="L24" s="25"/>
      <c r="M24" s="25"/>
      <c r="N24" s="25"/>
      <c r="O24" s="25"/>
      <c r="P24" s="25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17"/>
      <c r="AH24" s="117"/>
      <c r="AI24" s="25"/>
      <c r="AJ24" s="25"/>
      <c r="AL24" s="13"/>
    </row>
    <row r="25" spans="1:40" ht="16.5" customHeight="1" x14ac:dyDescent="0.2">
      <c r="A25" s="99">
        <v>4</v>
      </c>
      <c r="B25" s="102" t="s">
        <v>35</v>
      </c>
      <c r="C25" s="102"/>
      <c r="D25" s="102"/>
      <c r="E25" s="102"/>
      <c r="F25" s="102"/>
      <c r="G25" s="102"/>
      <c r="H25" s="102"/>
      <c r="I25" s="102"/>
      <c r="J25" s="103"/>
      <c r="K25" s="22"/>
      <c r="L25" s="23"/>
      <c r="M25" s="23"/>
      <c r="N25" s="23"/>
      <c r="O25" s="23"/>
      <c r="P25" s="23"/>
      <c r="Q25" s="150">
        <v>0</v>
      </c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16" t="s">
        <v>22</v>
      </c>
      <c r="AH25" s="116"/>
      <c r="AI25" s="23"/>
      <c r="AJ25" s="23"/>
      <c r="AK25" s="10"/>
      <c r="AL25" s="11"/>
    </row>
    <row r="26" spans="1:40" ht="16.5" customHeight="1" x14ac:dyDescent="0.2">
      <c r="A26" s="109"/>
      <c r="B26" s="112"/>
      <c r="C26" s="112"/>
      <c r="D26" s="112"/>
      <c r="E26" s="112"/>
      <c r="F26" s="112"/>
      <c r="G26" s="112"/>
      <c r="H26" s="112"/>
      <c r="I26" s="112"/>
      <c r="J26" s="113"/>
      <c r="K26" s="26"/>
      <c r="L26" s="25"/>
      <c r="M26" s="25"/>
      <c r="N26" s="25"/>
      <c r="O26" s="25"/>
      <c r="P26" s="25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17"/>
      <c r="AH26" s="117"/>
      <c r="AI26" s="25"/>
      <c r="AJ26" s="25"/>
      <c r="AL26" s="13"/>
    </row>
    <row r="27" spans="1:40" ht="16.5" customHeight="1" x14ac:dyDescent="0.2">
      <c r="A27" s="99">
        <v>5</v>
      </c>
      <c r="B27" s="102" t="s">
        <v>30</v>
      </c>
      <c r="C27" s="102"/>
      <c r="D27" s="102"/>
      <c r="E27" s="102"/>
      <c r="F27" s="102"/>
      <c r="G27" s="102"/>
      <c r="H27" s="102"/>
      <c r="I27" s="102"/>
      <c r="J27" s="103"/>
      <c r="K27" s="24"/>
      <c r="L27" s="23"/>
      <c r="M27" s="23"/>
      <c r="N27" s="23"/>
      <c r="O27" s="23"/>
      <c r="P27" s="23"/>
      <c r="Q27" s="152">
        <f>Q23</f>
        <v>106000</v>
      </c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16" t="s">
        <v>22</v>
      </c>
      <c r="AH27" s="116"/>
      <c r="AI27" s="23"/>
      <c r="AJ27" s="23"/>
      <c r="AK27" s="10"/>
      <c r="AL27" s="11"/>
    </row>
    <row r="28" spans="1:40" ht="16.5" customHeight="1" x14ac:dyDescent="0.2">
      <c r="A28" s="109"/>
      <c r="B28" s="112"/>
      <c r="C28" s="112"/>
      <c r="D28" s="112"/>
      <c r="E28" s="112"/>
      <c r="F28" s="112"/>
      <c r="G28" s="112"/>
      <c r="H28" s="112"/>
      <c r="I28" s="112"/>
      <c r="J28" s="113"/>
      <c r="K28" s="26"/>
      <c r="L28" s="25"/>
      <c r="M28" s="25"/>
      <c r="N28" s="25"/>
      <c r="O28" s="25"/>
      <c r="P28" s="25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17"/>
      <c r="AH28" s="117"/>
      <c r="AI28" s="25"/>
      <c r="AJ28" s="25"/>
      <c r="AL28" s="13"/>
    </row>
    <row r="29" spans="1:40" ht="16.5" customHeight="1" x14ac:dyDescent="0.2">
      <c r="A29" s="99">
        <v>6</v>
      </c>
      <c r="B29" s="102" t="s">
        <v>31</v>
      </c>
      <c r="C29" s="102"/>
      <c r="D29" s="102"/>
      <c r="E29" s="102"/>
      <c r="F29" s="102"/>
      <c r="G29" s="102"/>
      <c r="H29" s="102"/>
      <c r="I29" s="102"/>
      <c r="J29" s="103"/>
      <c r="K29" s="22"/>
      <c r="L29" s="23"/>
      <c r="M29" s="23"/>
      <c r="N29" s="23"/>
      <c r="O29" s="23"/>
      <c r="P29" s="23"/>
      <c r="Q29" s="163">
        <v>0</v>
      </c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16" t="s">
        <v>22</v>
      </c>
      <c r="AH29" s="116"/>
      <c r="AI29" s="23"/>
      <c r="AJ29" s="23"/>
      <c r="AK29" s="124"/>
      <c r="AL29" s="125"/>
    </row>
    <row r="30" spans="1:40" ht="16.5" customHeight="1" x14ac:dyDescent="0.2">
      <c r="A30" s="109"/>
      <c r="B30" s="112"/>
      <c r="C30" s="112"/>
      <c r="D30" s="112"/>
      <c r="E30" s="112"/>
      <c r="F30" s="112"/>
      <c r="G30" s="112"/>
      <c r="H30" s="112"/>
      <c r="I30" s="112"/>
      <c r="J30" s="113"/>
      <c r="K30" s="26"/>
      <c r="L30" s="27"/>
      <c r="M30" s="27"/>
      <c r="N30" s="27"/>
      <c r="O30" s="27"/>
      <c r="P30" s="27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17"/>
      <c r="AH30" s="117"/>
      <c r="AI30" s="27"/>
      <c r="AJ30" s="27"/>
      <c r="AK30" s="126"/>
      <c r="AL30" s="127"/>
    </row>
    <row r="31" spans="1:40" ht="16.5" customHeight="1" x14ac:dyDescent="0.2">
      <c r="A31" s="99">
        <v>7</v>
      </c>
      <c r="B31" s="102" t="s">
        <v>7</v>
      </c>
      <c r="C31" s="102"/>
      <c r="D31" s="102"/>
      <c r="E31" s="102"/>
      <c r="F31" s="102"/>
      <c r="G31" s="102"/>
      <c r="H31" s="102"/>
      <c r="I31" s="102"/>
      <c r="J31" s="103"/>
      <c r="K31" s="128" t="s">
        <v>37</v>
      </c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30"/>
    </row>
    <row r="32" spans="1:40" ht="16.5" customHeight="1" x14ac:dyDescent="0.2">
      <c r="A32" s="100"/>
      <c r="B32" s="104"/>
      <c r="C32" s="104"/>
      <c r="D32" s="104"/>
      <c r="E32" s="104"/>
      <c r="F32" s="104"/>
      <c r="G32" s="104"/>
      <c r="H32" s="104"/>
      <c r="I32" s="104"/>
      <c r="J32" s="105"/>
      <c r="K32" s="131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3"/>
    </row>
    <row r="33" spans="1:38" ht="16.5" customHeight="1" x14ac:dyDescent="0.2">
      <c r="A33" s="100"/>
      <c r="B33" s="104"/>
      <c r="C33" s="104"/>
      <c r="D33" s="104"/>
      <c r="E33" s="104"/>
      <c r="F33" s="104"/>
      <c r="G33" s="104"/>
      <c r="H33" s="104"/>
      <c r="I33" s="104"/>
      <c r="J33" s="105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3"/>
    </row>
    <row r="34" spans="1:38" ht="16.5" customHeight="1" x14ac:dyDescent="0.2">
      <c r="A34" s="100"/>
      <c r="B34" s="104"/>
      <c r="C34" s="104"/>
      <c r="D34" s="104"/>
      <c r="E34" s="104"/>
      <c r="F34" s="104"/>
      <c r="G34" s="104"/>
      <c r="H34" s="104"/>
      <c r="I34" s="104"/>
      <c r="J34" s="105"/>
      <c r="K34" s="131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3"/>
    </row>
    <row r="35" spans="1:38" ht="16.5" customHeight="1" x14ac:dyDescent="0.2">
      <c r="A35" s="100"/>
      <c r="B35" s="104"/>
      <c r="C35" s="104"/>
      <c r="D35" s="104"/>
      <c r="E35" s="104"/>
      <c r="F35" s="104"/>
      <c r="G35" s="104"/>
      <c r="H35" s="104"/>
      <c r="I35" s="104"/>
      <c r="J35" s="105"/>
      <c r="K35" s="131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3"/>
    </row>
    <row r="36" spans="1:38" ht="16.5" customHeight="1" x14ac:dyDescent="0.2">
      <c r="A36" s="100"/>
      <c r="B36" s="104"/>
      <c r="C36" s="104"/>
      <c r="D36" s="104"/>
      <c r="E36" s="104"/>
      <c r="F36" s="104"/>
      <c r="G36" s="104"/>
      <c r="H36" s="104"/>
      <c r="I36" s="104"/>
      <c r="J36" s="105"/>
      <c r="K36" s="131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3"/>
    </row>
    <row r="37" spans="1:38" ht="16.5" customHeight="1" x14ac:dyDescent="0.2">
      <c r="A37" s="100"/>
      <c r="B37" s="104"/>
      <c r="C37" s="104"/>
      <c r="D37" s="104"/>
      <c r="E37" s="104"/>
      <c r="F37" s="104"/>
      <c r="G37" s="104"/>
      <c r="H37" s="104"/>
      <c r="I37" s="104"/>
      <c r="J37" s="105"/>
      <c r="K37" s="131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3"/>
    </row>
    <row r="38" spans="1:38" ht="16.5" customHeight="1" x14ac:dyDescent="0.2">
      <c r="A38" s="109"/>
      <c r="B38" s="112"/>
      <c r="C38" s="112"/>
      <c r="D38" s="112"/>
      <c r="E38" s="112"/>
      <c r="F38" s="112"/>
      <c r="G38" s="112"/>
      <c r="H38" s="112"/>
      <c r="I38" s="112"/>
      <c r="J38" s="11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6"/>
    </row>
    <row r="39" spans="1:38" ht="45" customHeight="1" x14ac:dyDescent="0.2">
      <c r="A39" s="154" t="s">
        <v>19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</row>
    <row r="40" spans="1:38" ht="15" customHeight="1" x14ac:dyDescent="0.2">
      <c r="A40" s="2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1:38" ht="15" customHeight="1" x14ac:dyDescent="0.2">
      <c r="A41" s="28"/>
      <c r="B41" s="15"/>
      <c r="C41" s="15"/>
      <c r="D41" s="3" t="s">
        <v>25</v>
      </c>
      <c r="G41" s="156" t="s">
        <v>44</v>
      </c>
      <c r="H41" s="156"/>
      <c r="I41" s="156"/>
      <c r="J41" s="156"/>
      <c r="K41" s="156"/>
      <c r="L41" s="71" t="s">
        <v>26</v>
      </c>
      <c r="M41" s="157" t="s">
        <v>45</v>
      </c>
      <c r="N41" s="157"/>
      <c r="O41" s="157"/>
      <c r="P41" s="157"/>
      <c r="Q41" s="157"/>
      <c r="R41" s="71" t="s">
        <v>27</v>
      </c>
      <c r="S41" s="157" t="s">
        <v>45</v>
      </c>
      <c r="T41" s="157"/>
      <c r="U41" s="157"/>
      <c r="V41" s="157"/>
      <c r="W41" s="157"/>
      <c r="AD41" s="15"/>
      <c r="AE41" s="15"/>
      <c r="AF41" s="15"/>
      <c r="AG41" s="15"/>
      <c r="AH41" s="15"/>
      <c r="AI41" s="15"/>
      <c r="AJ41" s="15"/>
      <c r="AK41" s="15"/>
      <c r="AL41" s="15"/>
    </row>
    <row r="42" spans="1:38" ht="30" customHeight="1" x14ac:dyDescent="0.2">
      <c r="A42" s="158" t="s">
        <v>20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</row>
    <row r="43" spans="1:38" ht="1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x14ac:dyDescent="0.2">
      <c r="A44" s="28"/>
      <c r="B44" s="15"/>
      <c r="C44" s="15"/>
      <c r="D44" s="31" t="s">
        <v>12</v>
      </c>
      <c r="E44" s="31"/>
      <c r="F44" s="31"/>
      <c r="G44" s="31"/>
      <c r="H44" s="31"/>
      <c r="I44" s="159" t="s">
        <v>43</v>
      </c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ht="15" customHeight="1" thickBot="1" x14ac:dyDescent="0.25">
      <c r="A45" s="2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</row>
    <row r="46" spans="1:38" ht="15" customHeight="1" thickTop="1" thickBo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"/>
      <c r="P46" s="4"/>
      <c r="Q46" s="33"/>
      <c r="R46" s="141" t="s">
        <v>13</v>
      </c>
      <c r="S46" s="141"/>
      <c r="T46" s="141"/>
      <c r="U46" s="141"/>
      <c r="V46" s="141"/>
      <c r="W46" s="141"/>
      <c r="X46" s="142"/>
      <c r="Y46" s="147" t="s">
        <v>14</v>
      </c>
      <c r="Z46" s="148"/>
      <c r="AA46" s="148"/>
      <c r="AB46" s="149"/>
      <c r="AC46" s="147" t="s">
        <v>15</v>
      </c>
      <c r="AD46" s="148"/>
      <c r="AE46" s="148"/>
      <c r="AF46" s="148"/>
      <c r="AG46" s="148"/>
      <c r="AH46" s="148"/>
      <c r="AI46" s="148"/>
      <c r="AJ46" s="148"/>
      <c r="AK46" s="148"/>
      <c r="AL46" s="149"/>
    </row>
    <row r="47" spans="1:38" ht="1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"/>
      <c r="P47" s="4"/>
      <c r="Q47" s="33"/>
      <c r="R47" s="143"/>
      <c r="S47" s="143"/>
      <c r="T47" s="143"/>
      <c r="U47" s="143"/>
      <c r="V47" s="143"/>
      <c r="W47" s="143"/>
      <c r="X47" s="144"/>
      <c r="Y47" s="34"/>
      <c r="Z47" s="35"/>
      <c r="AA47" s="35"/>
      <c r="AB47" s="36"/>
      <c r="AC47" s="35"/>
      <c r="AD47" s="35"/>
      <c r="AE47" s="35"/>
      <c r="AF47" s="35"/>
      <c r="AG47" s="35"/>
      <c r="AH47" s="35"/>
      <c r="AI47" s="35"/>
      <c r="AJ47" s="35"/>
      <c r="AK47" s="35"/>
      <c r="AL47" s="36"/>
    </row>
    <row r="48" spans="1:38" ht="1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"/>
      <c r="P48" s="4"/>
      <c r="Q48" s="33"/>
      <c r="R48" s="143"/>
      <c r="S48" s="143"/>
      <c r="T48" s="143"/>
      <c r="U48" s="143"/>
      <c r="V48" s="143"/>
      <c r="W48" s="143"/>
      <c r="X48" s="144"/>
      <c r="Y48" s="20"/>
      <c r="Z48" s="20"/>
      <c r="AA48" s="20"/>
      <c r="AB48" s="37"/>
      <c r="AC48" s="20"/>
      <c r="AD48" s="20"/>
      <c r="AE48" s="20"/>
      <c r="AF48" s="20"/>
      <c r="AG48" s="20"/>
      <c r="AH48" s="20"/>
      <c r="AI48" s="20"/>
      <c r="AJ48" s="20"/>
      <c r="AK48" s="20"/>
      <c r="AL48" s="37"/>
    </row>
    <row r="49" spans="1:38" ht="15" customHeight="1" thickBo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"/>
      <c r="P49" s="4"/>
      <c r="Q49" s="33"/>
      <c r="R49" s="145"/>
      <c r="S49" s="145"/>
      <c r="T49" s="145"/>
      <c r="U49" s="145"/>
      <c r="V49" s="145"/>
      <c r="W49" s="145"/>
      <c r="X49" s="146"/>
      <c r="Y49" s="38"/>
      <c r="Z49" s="39"/>
      <c r="AA49" s="39"/>
      <c r="AB49" s="40"/>
      <c r="AC49" s="39"/>
      <c r="AD49" s="39"/>
      <c r="AE49" s="39"/>
      <c r="AF49" s="39"/>
      <c r="AG49" s="39"/>
      <c r="AH49" s="39"/>
      <c r="AI49" s="39"/>
      <c r="AJ49" s="39"/>
      <c r="AK49" s="39"/>
      <c r="AL49" s="40"/>
    </row>
    <row r="50" spans="1:38" ht="37.5" hidden="1" customHeight="1" x14ac:dyDescent="0.2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41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42"/>
    </row>
    <row r="51" spans="1:38" ht="7.5" hidden="1" customHeight="1" thickTop="1" x14ac:dyDescent="0.2">
      <c r="A51" s="3" t="s">
        <v>16</v>
      </c>
      <c r="O51" s="43"/>
      <c r="AL51" s="44"/>
    </row>
    <row r="52" spans="1:38" ht="13.5" thickTop="1" x14ac:dyDescent="0.2"/>
  </sheetData>
  <mergeCells count="48"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A31:A38"/>
    <mergeCell ref="B31:J38"/>
    <mergeCell ref="K31:AL38"/>
    <mergeCell ref="A27:A28"/>
    <mergeCell ref="B27:J28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</mergeCells>
  <phoneticPr fontId="1"/>
  <pageMargins left="0.59055118110236227" right="0.59055118110236227" top="0.59055118110236227" bottom="0.59055118110236227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U35"/>
  <sheetViews>
    <sheetView showGridLines="0" view="pageBreakPreview" zoomScaleNormal="100" zoomScaleSheetLayoutView="100" workbookViewId="0">
      <selection activeCell="F2" sqref="F2"/>
    </sheetView>
  </sheetViews>
  <sheetFormatPr defaultColWidth="9" defaultRowHeight="13" x14ac:dyDescent="0.2"/>
  <cols>
    <col min="1" max="42" width="3.36328125" style="70" customWidth="1"/>
    <col min="43" max="16384" width="9" style="70"/>
  </cols>
  <sheetData>
    <row r="1" spans="1:47" s="49" customFormat="1" ht="22.5" customHeight="1" x14ac:dyDescent="0.2">
      <c r="A1" s="45"/>
      <c r="B1" s="46"/>
      <c r="C1" s="45"/>
      <c r="D1" s="47"/>
      <c r="E1" s="47"/>
      <c r="F1" s="193" t="s">
        <v>91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69"/>
      <c r="AL1" s="69"/>
      <c r="AM1" s="69"/>
      <c r="AN1" s="69"/>
      <c r="AO1" s="69"/>
      <c r="AP1" s="48"/>
      <c r="AU1" s="50"/>
    </row>
    <row r="2" spans="1:47" s="49" customFormat="1" ht="15" customHeight="1" thickBo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1"/>
      <c r="O2" s="52"/>
      <c r="P2" s="51"/>
      <c r="Q2" s="52"/>
      <c r="R2" s="51"/>
      <c r="S2" s="52"/>
      <c r="T2" s="51"/>
      <c r="U2" s="52"/>
      <c r="V2" s="51"/>
      <c r="W2" s="52"/>
      <c r="X2" s="51"/>
      <c r="Y2" s="52"/>
      <c r="Z2" s="51"/>
      <c r="AA2" s="52"/>
      <c r="AB2" s="51"/>
      <c r="AC2" s="52"/>
      <c r="AD2" s="51"/>
      <c r="AE2" s="52"/>
      <c r="AF2" s="51"/>
      <c r="AG2" s="52"/>
      <c r="AH2" s="51"/>
      <c r="AI2" s="52"/>
      <c r="AJ2" s="51"/>
      <c r="AK2" s="51"/>
      <c r="AL2" s="51"/>
      <c r="AM2" s="53"/>
      <c r="AN2" s="53"/>
      <c r="AO2" s="54"/>
      <c r="AP2" s="48"/>
    </row>
    <row r="3" spans="1:47" s="49" customFormat="1" ht="18.75" customHeight="1" thickBot="1" x14ac:dyDescent="0.25">
      <c r="A3" s="288" t="s">
        <v>46</v>
      </c>
      <c r="B3" s="289"/>
      <c r="C3" s="289"/>
      <c r="D3" s="289"/>
      <c r="E3" s="289"/>
      <c r="F3" s="290"/>
      <c r="G3" s="291" t="s">
        <v>47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01"/>
      <c r="V3" s="288" t="s">
        <v>48</v>
      </c>
      <c r="W3" s="289"/>
      <c r="X3" s="289"/>
      <c r="Y3" s="289"/>
      <c r="Z3" s="289"/>
      <c r="AA3" s="290"/>
      <c r="AB3" s="291" t="s">
        <v>49</v>
      </c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3"/>
      <c r="AP3" s="48"/>
    </row>
    <row r="4" spans="1:47" s="49" customFormat="1" ht="18.75" customHeight="1" thickBot="1" x14ac:dyDescent="0.25">
      <c r="A4" s="211" t="s">
        <v>50</v>
      </c>
      <c r="B4" s="212"/>
      <c r="C4" s="212"/>
      <c r="D4" s="212"/>
      <c r="E4" s="212"/>
      <c r="F4" s="294"/>
      <c r="G4" s="295" t="str">
        <f>IF('請求書(通)'!S12="","",'請求書(通)'!S12)</f>
        <v/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6"/>
      <c r="AP4" s="48"/>
    </row>
    <row r="5" spans="1:47" s="49" customFormat="1" ht="15" customHeight="1" thickBo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57"/>
      <c r="N5" s="55"/>
      <c r="O5" s="57"/>
      <c r="P5" s="55"/>
      <c r="Q5" s="57"/>
      <c r="R5" s="56"/>
      <c r="S5" s="57"/>
      <c r="T5" s="55"/>
      <c r="U5" s="57"/>
      <c r="V5" s="55"/>
      <c r="W5" s="57"/>
      <c r="X5" s="55"/>
      <c r="Y5" s="57"/>
      <c r="Z5" s="55"/>
      <c r="AA5" s="57"/>
      <c r="AB5" s="55"/>
      <c r="AC5" s="57"/>
      <c r="AD5" s="55"/>
      <c r="AE5" s="57"/>
      <c r="AF5" s="55"/>
      <c r="AG5" s="57"/>
      <c r="AH5" s="55"/>
      <c r="AI5" s="57"/>
      <c r="AJ5" s="55"/>
      <c r="AK5" s="55"/>
      <c r="AL5" s="55"/>
      <c r="AM5" s="56"/>
      <c r="AN5" s="56"/>
      <c r="AO5" s="54"/>
      <c r="AP5" s="48"/>
    </row>
    <row r="6" spans="1:47" s="78" customFormat="1" ht="30" customHeight="1" thickBot="1" x14ac:dyDescent="0.25">
      <c r="A6" s="170" t="s">
        <v>79</v>
      </c>
      <c r="B6" s="302"/>
      <c r="C6" s="302"/>
      <c r="D6" s="302"/>
      <c r="E6" s="181">
        <f>P6+W6+AD6</f>
        <v>0</v>
      </c>
      <c r="F6" s="171"/>
      <c r="G6" s="171"/>
      <c r="H6" s="171"/>
      <c r="I6" s="171"/>
      <c r="J6" s="74" t="s">
        <v>52</v>
      </c>
      <c r="K6" s="170" t="s">
        <v>53</v>
      </c>
      <c r="L6" s="171"/>
      <c r="M6" s="171"/>
      <c r="N6" s="172" t="s">
        <v>54</v>
      </c>
      <c r="O6" s="173"/>
      <c r="P6" s="303">
        <f>R8</f>
        <v>0</v>
      </c>
      <c r="Q6" s="303"/>
      <c r="R6" s="303"/>
      <c r="S6" s="303"/>
      <c r="T6" s="79" t="s">
        <v>52</v>
      </c>
      <c r="U6" s="174" t="s">
        <v>55</v>
      </c>
      <c r="V6" s="175"/>
      <c r="W6" s="283">
        <f>IF(AL11="","",AL11)</f>
        <v>0</v>
      </c>
      <c r="X6" s="283"/>
      <c r="Y6" s="283"/>
      <c r="Z6" s="283"/>
      <c r="AA6" s="75" t="s">
        <v>52</v>
      </c>
      <c r="AB6" s="172" t="s">
        <v>56</v>
      </c>
      <c r="AC6" s="175"/>
      <c r="AD6" s="283">
        <f>IF(AL12+AL13+AL14+AL15+AL16+AL17+AL18+AL19+AL20+AL21="","",AL12+AL13+AL14+AL15+AL16+AL17+AL18+AL19+AL20+AL21)</f>
        <v>0</v>
      </c>
      <c r="AE6" s="283"/>
      <c r="AF6" s="283"/>
      <c r="AG6" s="283"/>
      <c r="AH6" s="76" t="s">
        <v>52</v>
      </c>
      <c r="AI6" s="176" t="s">
        <v>85</v>
      </c>
      <c r="AJ6" s="177"/>
      <c r="AK6" s="178">
        <f>AL22</f>
        <v>0</v>
      </c>
      <c r="AL6" s="179"/>
      <c r="AM6" s="179"/>
      <c r="AN6" s="180"/>
      <c r="AO6" s="77" t="s">
        <v>86</v>
      </c>
    </row>
    <row r="7" spans="1:47" s="49" customFormat="1" ht="15" customHeight="1" x14ac:dyDescent="0.2">
      <c r="A7" s="60"/>
      <c r="B7" s="60"/>
      <c r="C7" s="60"/>
      <c r="D7" s="60"/>
      <c r="E7" s="60"/>
      <c r="F7" s="60"/>
      <c r="G7" s="61"/>
      <c r="H7" s="61"/>
      <c r="I7" s="297"/>
      <c r="J7" s="297"/>
      <c r="K7" s="62"/>
      <c r="L7" s="61"/>
      <c r="M7" s="62"/>
      <c r="N7" s="61"/>
      <c r="O7" s="62"/>
      <c r="P7" s="61"/>
      <c r="Q7" s="62"/>
      <c r="R7" s="61"/>
      <c r="S7" s="62"/>
      <c r="T7" s="61"/>
      <c r="U7" s="62"/>
      <c r="V7" s="61"/>
      <c r="W7" s="62"/>
      <c r="X7" s="61"/>
      <c r="Y7" s="62"/>
      <c r="Z7" s="61"/>
      <c r="AA7" s="62"/>
      <c r="AB7" s="61"/>
      <c r="AC7" s="62"/>
      <c r="AD7" s="61"/>
      <c r="AE7" s="62"/>
      <c r="AF7" s="61"/>
      <c r="AG7" s="62"/>
      <c r="AH7" s="61"/>
      <c r="AI7" s="62"/>
      <c r="AJ7" s="61"/>
      <c r="AK7" s="61"/>
      <c r="AL7" s="61"/>
      <c r="AM7" s="63"/>
      <c r="AN7" s="63"/>
      <c r="AO7" s="60"/>
      <c r="AP7" s="60"/>
    </row>
    <row r="8" spans="1:47" s="49" customFormat="1" ht="18.75" customHeight="1" thickBot="1" x14ac:dyDescent="0.25">
      <c r="A8" s="64" t="s">
        <v>57</v>
      </c>
      <c r="B8" s="60"/>
      <c r="C8" s="60"/>
      <c r="D8" s="60"/>
      <c r="E8" s="60"/>
      <c r="F8" s="55" t="s">
        <v>58</v>
      </c>
      <c r="G8" s="61"/>
      <c r="H8" s="61"/>
      <c r="I8" s="7"/>
      <c r="J8" s="7"/>
      <c r="K8" s="7"/>
      <c r="L8" s="8"/>
      <c r="M8" s="7"/>
      <c r="N8" s="8"/>
      <c r="O8" s="298" t="s">
        <v>54</v>
      </c>
      <c r="P8" s="298"/>
      <c r="Q8" s="298"/>
      <c r="R8" s="299"/>
      <c r="S8" s="299"/>
      <c r="T8" s="299"/>
      <c r="U8" s="299"/>
      <c r="V8" s="55" t="s">
        <v>59</v>
      </c>
      <c r="W8" s="55"/>
      <c r="X8" s="61"/>
      <c r="Y8" s="62"/>
      <c r="Z8" s="61"/>
      <c r="AA8" s="62"/>
      <c r="AB8" s="61"/>
      <c r="AC8" s="62"/>
      <c r="AD8" s="61"/>
      <c r="AE8" s="62"/>
      <c r="AF8" s="61"/>
      <c r="AG8" s="62"/>
      <c r="AH8" s="61"/>
      <c r="AI8" s="62"/>
      <c r="AJ8" s="61"/>
      <c r="AK8" s="61"/>
      <c r="AL8" s="61"/>
      <c r="AM8" s="63"/>
      <c r="AN8" s="63"/>
      <c r="AO8" s="60"/>
      <c r="AP8" s="60"/>
    </row>
    <row r="9" spans="1:47" s="49" customFormat="1" ht="18.75" customHeight="1" x14ac:dyDescent="0.2">
      <c r="A9" s="300" t="s">
        <v>60</v>
      </c>
      <c r="B9" s="223"/>
      <c r="C9" s="223"/>
      <c r="D9" s="223"/>
      <c r="E9" s="223"/>
      <c r="F9" s="223"/>
      <c r="G9" s="223"/>
      <c r="H9" s="194" t="s">
        <v>61</v>
      </c>
      <c r="I9" s="195"/>
      <c r="J9" s="195"/>
      <c r="K9" s="196"/>
      <c r="L9" s="274">
        <v>4</v>
      </c>
      <c r="M9" s="275"/>
      <c r="N9" s="274">
        <v>5</v>
      </c>
      <c r="O9" s="275"/>
      <c r="P9" s="274">
        <v>6</v>
      </c>
      <c r="Q9" s="275"/>
      <c r="R9" s="274">
        <v>7</v>
      </c>
      <c r="S9" s="275"/>
      <c r="T9" s="274">
        <v>8</v>
      </c>
      <c r="U9" s="275"/>
      <c r="V9" s="274">
        <v>9</v>
      </c>
      <c r="W9" s="275"/>
      <c r="X9" s="274">
        <v>10</v>
      </c>
      <c r="Y9" s="275"/>
      <c r="Z9" s="274">
        <v>11</v>
      </c>
      <c r="AA9" s="275"/>
      <c r="AB9" s="274">
        <v>12</v>
      </c>
      <c r="AC9" s="275"/>
      <c r="AD9" s="274">
        <v>1</v>
      </c>
      <c r="AE9" s="275"/>
      <c r="AF9" s="274">
        <v>2</v>
      </c>
      <c r="AG9" s="275"/>
      <c r="AH9" s="274">
        <v>3</v>
      </c>
      <c r="AI9" s="275"/>
      <c r="AJ9" s="304" t="s">
        <v>62</v>
      </c>
      <c r="AK9" s="305"/>
      <c r="AL9" s="304" t="s">
        <v>63</v>
      </c>
      <c r="AM9" s="308"/>
      <c r="AN9" s="308"/>
      <c r="AO9" s="309"/>
      <c r="AP9" s="48"/>
    </row>
    <row r="10" spans="1:47" s="49" customFormat="1" ht="18.75" customHeight="1" thickBot="1" x14ac:dyDescent="0.25">
      <c r="A10" s="222"/>
      <c r="B10" s="228"/>
      <c r="C10" s="228"/>
      <c r="D10" s="228"/>
      <c r="E10" s="228"/>
      <c r="F10" s="228"/>
      <c r="G10" s="228"/>
      <c r="H10" s="197" t="s">
        <v>64</v>
      </c>
      <c r="I10" s="198"/>
      <c r="J10" s="198"/>
      <c r="K10" s="199"/>
      <c r="L10" s="276"/>
      <c r="M10" s="277"/>
      <c r="N10" s="276"/>
      <c r="O10" s="277"/>
      <c r="P10" s="276"/>
      <c r="Q10" s="277"/>
      <c r="R10" s="276"/>
      <c r="S10" s="277"/>
      <c r="T10" s="276"/>
      <c r="U10" s="277"/>
      <c r="V10" s="276"/>
      <c r="W10" s="277"/>
      <c r="X10" s="276"/>
      <c r="Y10" s="277"/>
      <c r="Z10" s="276"/>
      <c r="AA10" s="277"/>
      <c r="AB10" s="276"/>
      <c r="AC10" s="277"/>
      <c r="AD10" s="276"/>
      <c r="AE10" s="277"/>
      <c r="AF10" s="276"/>
      <c r="AG10" s="277"/>
      <c r="AH10" s="276"/>
      <c r="AI10" s="277"/>
      <c r="AJ10" s="306"/>
      <c r="AK10" s="307"/>
      <c r="AL10" s="306"/>
      <c r="AM10" s="310"/>
      <c r="AN10" s="310"/>
      <c r="AO10" s="311"/>
      <c r="AP10" s="48"/>
    </row>
    <row r="11" spans="1:47" s="49" customFormat="1" ht="19.5" customHeight="1" thickBot="1" x14ac:dyDescent="0.25">
      <c r="A11" s="167" t="s">
        <v>83</v>
      </c>
      <c r="B11" s="333" t="s">
        <v>65</v>
      </c>
      <c r="C11" s="334"/>
      <c r="D11" s="334"/>
      <c r="E11" s="334"/>
      <c r="F11" s="334"/>
      <c r="G11" s="334"/>
      <c r="H11" s="335"/>
      <c r="I11" s="336"/>
      <c r="J11" s="200" t="s">
        <v>76</v>
      </c>
      <c r="K11" s="201"/>
      <c r="L11" s="206"/>
      <c r="M11" s="207"/>
      <c r="N11" s="206"/>
      <c r="O11" s="207"/>
      <c r="P11" s="206"/>
      <c r="Q11" s="207"/>
      <c r="R11" s="206"/>
      <c r="S11" s="207"/>
      <c r="T11" s="206"/>
      <c r="U11" s="207"/>
      <c r="V11" s="206"/>
      <c r="W11" s="207"/>
      <c r="X11" s="206"/>
      <c r="Y11" s="207"/>
      <c r="Z11" s="206"/>
      <c r="AA11" s="207"/>
      <c r="AB11" s="206"/>
      <c r="AC11" s="207"/>
      <c r="AD11" s="206"/>
      <c r="AE11" s="207"/>
      <c r="AF11" s="206"/>
      <c r="AG11" s="207"/>
      <c r="AH11" s="206"/>
      <c r="AI11" s="207"/>
      <c r="AJ11" s="337">
        <f>SUM(L11:AH11)</f>
        <v>0</v>
      </c>
      <c r="AK11" s="338"/>
      <c r="AL11" s="339">
        <f>H11*AJ11</f>
        <v>0</v>
      </c>
      <c r="AM11" s="340"/>
      <c r="AN11" s="340"/>
      <c r="AO11" s="59" t="s">
        <v>66</v>
      </c>
      <c r="AP11" s="48"/>
    </row>
    <row r="12" spans="1:47" s="49" customFormat="1" ht="19.5" customHeight="1" x14ac:dyDescent="0.2">
      <c r="A12" s="168"/>
      <c r="B12" s="267" t="s">
        <v>67</v>
      </c>
      <c r="C12" s="269" t="s">
        <v>68</v>
      </c>
      <c r="D12" s="269"/>
      <c r="E12" s="269"/>
      <c r="F12" s="269"/>
      <c r="G12" s="269"/>
      <c r="H12" s="270">
        <v>1000</v>
      </c>
      <c r="I12" s="271"/>
      <c r="J12" s="202" t="s">
        <v>76</v>
      </c>
      <c r="K12" s="203"/>
      <c r="L12" s="272"/>
      <c r="M12" s="273"/>
      <c r="N12" s="272"/>
      <c r="O12" s="273"/>
      <c r="P12" s="272"/>
      <c r="Q12" s="273"/>
      <c r="R12" s="272"/>
      <c r="S12" s="273"/>
      <c r="T12" s="272"/>
      <c r="U12" s="273"/>
      <c r="V12" s="272"/>
      <c r="W12" s="273"/>
      <c r="X12" s="272"/>
      <c r="Y12" s="273"/>
      <c r="Z12" s="272"/>
      <c r="AA12" s="273"/>
      <c r="AB12" s="272"/>
      <c r="AC12" s="273"/>
      <c r="AD12" s="272"/>
      <c r="AE12" s="273"/>
      <c r="AF12" s="272"/>
      <c r="AG12" s="273"/>
      <c r="AH12" s="272"/>
      <c r="AI12" s="273"/>
      <c r="AJ12" s="284">
        <f>SUM(L12:AH12)</f>
        <v>0</v>
      </c>
      <c r="AK12" s="285"/>
      <c r="AL12" s="286">
        <f t="shared" ref="AL12:AL24" si="0">H12*AJ12</f>
        <v>0</v>
      </c>
      <c r="AM12" s="287"/>
      <c r="AN12" s="287"/>
      <c r="AO12" s="65" t="s">
        <v>66</v>
      </c>
      <c r="AP12" s="48"/>
    </row>
    <row r="13" spans="1:47" s="49" customFormat="1" ht="19.5" customHeight="1" x14ac:dyDescent="0.2">
      <c r="A13" s="168"/>
      <c r="B13" s="268"/>
      <c r="C13" s="266" t="s">
        <v>69</v>
      </c>
      <c r="D13" s="266"/>
      <c r="E13" s="266" t="s">
        <v>80</v>
      </c>
      <c r="F13" s="266"/>
      <c r="G13" s="266"/>
      <c r="H13" s="264">
        <v>1500</v>
      </c>
      <c r="I13" s="265"/>
      <c r="J13" s="204" t="s">
        <v>76</v>
      </c>
      <c r="K13" s="205"/>
      <c r="L13" s="182"/>
      <c r="M13" s="183"/>
      <c r="N13" s="182"/>
      <c r="O13" s="183"/>
      <c r="P13" s="182"/>
      <c r="Q13" s="183"/>
      <c r="R13" s="182"/>
      <c r="S13" s="183"/>
      <c r="T13" s="182"/>
      <c r="U13" s="183"/>
      <c r="V13" s="182"/>
      <c r="W13" s="183"/>
      <c r="X13" s="182"/>
      <c r="Y13" s="183"/>
      <c r="Z13" s="182"/>
      <c r="AA13" s="183"/>
      <c r="AB13" s="182"/>
      <c r="AC13" s="183"/>
      <c r="AD13" s="182"/>
      <c r="AE13" s="183"/>
      <c r="AF13" s="182"/>
      <c r="AG13" s="183"/>
      <c r="AH13" s="182"/>
      <c r="AI13" s="183"/>
      <c r="AJ13" s="257">
        <f t="shared" ref="AJ13:AJ24" si="1">SUM(L13:AH13)</f>
        <v>0</v>
      </c>
      <c r="AK13" s="258"/>
      <c r="AL13" s="259">
        <f t="shared" si="0"/>
        <v>0</v>
      </c>
      <c r="AM13" s="260"/>
      <c r="AN13" s="260"/>
      <c r="AO13" s="66" t="s">
        <v>66</v>
      </c>
      <c r="AP13" s="48"/>
    </row>
    <row r="14" spans="1:47" s="49" customFormat="1" ht="19.5" customHeight="1" x14ac:dyDescent="0.2">
      <c r="A14" s="168"/>
      <c r="B14" s="268"/>
      <c r="C14" s="266"/>
      <c r="D14" s="266"/>
      <c r="E14" s="261" t="s">
        <v>81</v>
      </c>
      <c r="F14" s="262"/>
      <c r="G14" s="263"/>
      <c r="H14" s="264">
        <v>2000</v>
      </c>
      <c r="I14" s="265"/>
      <c r="J14" s="204" t="s">
        <v>76</v>
      </c>
      <c r="K14" s="205"/>
      <c r="L14" s="182"/>
      <c r="M14" s="183"/>
      <c r="N14" s="182"/>
      <c r="O14" s="183"/>
      <c r="P14" s="182"/>
      <c r="Q14" s="183"/>
      <c r="R14" s="182"/>
      <c r="S14" s="183"/>
      <c r="T14" s="182"/>
      <c r="U14" s="183"/>
      <c r="V14" s="182"/>
      <c r="W14" s="183"/>
      <c r="X14" s="182"/>
      <c r="Y14" s="183"/>
      <c r="Z14" s="182"/>
      <c r="AA14" s="183"/>
      <c r="AB14" s="182"/>
      <c r="AC14" s="183"/>
      <c r="AD14" s="182"/>
      <c r="AE14" s="183"/>
      <c r="AF14" s="182"/>
      <c r="AG14" s="183"/>
      <c r="AH14" s="182"/>
      <c r="AI14" s="183"/>
      <c r="AJ14" s="257">
        <f t="shared" si="1"/>
        <v>0</v>
      </c>
      <c r="AK14" s="258"/>
      <c r="AL14" s="259">
        <f t="shared" si="0"/>
        <v>0</v>
      </c>
      <c r="AM14" s="260"/>
      <c r="AN14" s="260"/>
      <c r="AO14" s="66" t="s">
        <v>66</v>
      </c>
      <c r="AP14" s="48"/>
    </row>
    <row r="15" spans="1:47" s="49" customFormat="1" ht="19.5" customHeight="1" x14ac:dyDescent="0.2">
      <c r="A15" s="168"/>
      <c r="B15" s="268"/>
      <c r="C15" s="266"/>
      <c r="D15" s="266"/>
      <c r="E15" s="261" t="s">
        <v>84</v>
      </c>
      <c r="F15" s="262"/>
      <c r="G15" s="263"/>
      <c r="H15" s="264">
        <v>2500</v>
      </c>
      <c r="I15" s="265"/>
      <c r="J15" s="204" t="s">
        <v>76</v>
      </c>
      <c r="K15" s="205"/>
      <c r="L15" s="182"/>
      <c r="M15" s="183"/>
      <c r="N15" s="182"/>
      <c r="O15" s="183"/>
      <c r="P15" s="182"/>
      <c r="Q15" s="183"/>
      <c r="R15" s="182"/>
      <c r="S15" s="183"/>
      <c r="T15" s="182"/>
      <c r="U15" s="183"/>
      <c r="V15" s="182"/>
      <c r="W15" s="183"/>
      <c r="X15" s="182"/>
      <c r="Y15" s="183"/>
      <c r="Z15" s="182"/>
      <c r="AA15" s="183"/>
      <c r="AB15" s="182"/>
      <c r="AC15" s="183"/>
      <c r="AD15" s="182"/>
      <c r="AE15" s="183"/>
      <c r="AF15" s="182"/>
      <c r="AG15" s="183"/>
      <c r="AH15" s="182"/>
      <c r="AI15" s="183"/>
      <c r="AJ15" s="257">
        <f t="shared" si="1"/>
        <v>0</v>
      </c>
      <c r="AK15" s="258"/>
      <c r="AL15" s="259">
        <f t="shared" si="0"/>
        <v>0</v>
      </c>
      <c r="AM15" s="260"/>
      <c r="AN15" s="260"/>
      <c r="AO15" s="66" t="s">
        <v>66</v>
      </c>
      <c r="AP15" s="48"/>
    </row>
    <row r="16" spans="1:47" s="49" customFormat="1" ht="19.5" customHeight="1" x14ac:dyDescent="0.2">
      <c r="A16" s="168"/>
      <c r="B16" s="268"/>
      <c r="C16" s="266"/>
      <c r="D16" s="266"/>
      <c r="E16" s="278"/>
      <c r="F16" s="279"/>
      <c r="G16" s="280"/>
      <c r="H16" s="281"/>
      <c r="I16" s="282"/>
      <c r="J16" s="204" t="s">
        <v>76</v>
      </c>
      <c r="K16" s="205"/>
      <c r="L16" s="182"/>
      <c r="M16" s="183"/>
      <c r="N16" s="182"/>
      <c r="O16" s="183"/>
      <c r="P16" s="182"/>
      <c r="Q16" s="183"/>
      <c r="R16" s="182"/>
      <c r="S16" s="183"/>
      <c r="T16" s="182"/>
      <c r="U16" s="183"/>
      <c r="V16" s="182"/>
      <c r="W16" s="183"/>
      <c r="X16" s="182"/>
      <c r="Y16" s="183"/>
      <c r="Z16" s="182"/>
      <c r="AA16" s="183"/>
      <c r="AB16" s="182"/>
      <c r="AC16" s="183"/>
      <c r="AD16" s="182"/>
      <c r="AE16" s="183"/>
      <c r="AF16" s="182"/>
      <c r="AG16" s="183"/>
      <c r="AH16" s="182"/>
      <c r="AI16" s="183"/>
      <c r="AJ16" s="257">
        <f t="shared" si="1"/>
        <v>0</v>
      </c>
      <c r="AK16" s="258"/>
      <c r="AL16" s="259">
        <f t="shared" si="0"/>
        <v>0</v>
      </c>
      <c r="AM16" s="260"/>
      <c r="AN16" s="260"/>
      <c r="AO16" s="66" t="s">
        <v>66</v>
      </c>
      <c r="AP16" s="48"/>
    </row>
    <row r="17" spans="1:42" s="49" customFormat="1" ht="19.5" customHeight="1" x14ac:dyDescent="0.2">
      <c r="A17" s="168"/>
      <c r="B17" s="324" t="s">
        <v>70</v>
      </c>
      <c r="C17" s="237" t="s">
        <v>68</v>
      </c>
      <c r="D17" s="237"/>
      <c r="E17" s="237"/>
      <c r="F17" s="237"/>
      <c r="G17" s="237"/>
      <c r="H17" s="264">
        <v>500</v>
      </c>
      <c r="I17" s="265"/>
      <c r="J17" s="204" t="s">
        <v>76</v>
      </c>
      <c r="K17" s="205"/>
      <c r="L17" s="182"/>
      <c r="M17" s="183"/>
      <c r="N17" s="182"/>
      <c r="O17" s="183"/>
      <c r="P17" s="182"/>
      <c r="Q17" s="183"/>
      <c r="R17" s="182"/>
      <c r="S17" s="183"/>
      <c r="T17" s="182"/>
      <c r="U17" s="183"/>
      <c r="V17" s="182"/>
      <c r="W17" s="183"/>
      <c r="X17" s="182"/>
      <c r="Y17" s="183"/>
      <c r="Z17" s="182"/>
      <c r="AA17" s="183"/>
      <c r="AB17" s="182"/>
      <c r="AC17" s="183"/>
      <c r="AD17" s="182"/>
      <c r="AE17" s="183"/>
      <c r="AF17" s="182"/>
      <c r="AG17" s="183"/>
      <c r="AH17" s="182"/>
      <c r="AI17" s="183"/>
      <c r="AJ17" s="257">
        <f t="shared" si="1"/>
        <v>0</v>
      </c>
      <c r="AK17" s="258"/>
      <c r="AL17" s="259">
        <f t="shared" si="0"/>
        <v>0</v>
      </c>
      <c r="AM17" s="260"/>
      <c r="AN17" s="260"/>
      <c r="AO17" s="66" t="s">
        <v>66</v>
      </c>
      <c r="AP17" s="48"/>
    </row>
    <row r="18" spans="1:42" s="49" customFormat="1" ht="19.5" customHeight="1" x14ac:dyDescent="0.2">
      <c r="A18" s="168"/>
      <c r="B18" s="325"/>
      <c r="C18" s="327" t="s">
        <v>69</v>
      </c>
      <c r="D18" s="328"/>
      <c r="E18" s="266" t="s">
        <v>80</v>
      </c>
      <c r="F18" s="266"/>
      <c r="G18" s="266"/>
      <c r="H18" s="264">
        <v>700</v>
      </c>
      <c r="I18" s="265"/>
      <c r="J18" s="204" t="s">
        <v>76</v>
      </c>
      <c r="K18" s="205"/>
      <c r="L18" s="182"/>
      <c r="M18" s="183"/>
      <c r="N18" s="182"/>
      <c r="O18" s="183"/>
      <c r="P18" s="182"/>
      <c r="Q18" s="183"/>
      <c r="R18" s="182"/>
      <c r="S18" s="183"/>
      <c r="T18" s="182"/>
      <c r="U18" s="183"/>
      <c r="V18" s="182"/>
      <c r="W18" s="183"/>
      <c r="X18" s="182"/>
      <c r="Y18" s="183"/>
      <c r="Z18" s="182"/>
      <c r="AA18" s="183"/>
      <c r="AB18" s="182"/>
      <c r="AC18" s="183"/>
      <c r="AD18" s="182"/>
      <c r="AE18" s="183"/>
      <c r="AF18" s="182"/>
      <c r="AG18" s="183"/>
      <c r="AH18" s="182"/>
      <c r="AI18" s="183"/>
      <c r="AJ18" s="257">
        <f>SUM(L18:AH18)</f>
        <v>0</v>
      </c>
      <c r="AK18" s="258"/>
      <c r="AL18" s="259">
        <f t="shared" si="0"/>
        <v>0</v>
      </c>
      <c r="AM18" s="260"/>
      <c r="AN18" s="260"/>
      <c r="AO18" s="66" t="s">
        <v>66</v>
      </c>
      <c r="AP18" s="48"/>
    </row>
    <row r="19" spans="1:42" s="49" customFormat="1" ht="19.5" customHeight="1" x14ac:dyDescent="0.2">
      <c r="A19" s="168"/>
      <c r="B19" s="325"/>
      <c r="C19" s="329"/>
      <c r="D19" s="330"/>
      <c r="E19" s="261" t="s">
        <v>81</v>
      </c>
      <c r="F19" s="262"/>
      <c r="G19" s="263"/>
      <c r="H19" s="264">
        <v>900</v>
      </c>
      <c r="I19" s="265"/>
      <c r="J19" s="204" t="s">
        <v>76</v>
      </c>
      <c r="K19" s="205"/>
      <c r="L19" s="182"/>
      <c r="M19" s="183"/>
      <c r="N19" s="182"/>
      <c r="O19" s="183"/>
      <c r="P19" s="182"/>
      <c r="Q19" s="183"/>
      <c r="R19" s="182"/>
      <c r="S19" s="183"/>
      <c r="T19" s="182"/>
      <c r="U19" s="183"/>
      <c r="V19" s="182"/>
      <c r="W19" s="183"/>
      <c r="X19" s="182"/>
      <c r="Y19" s="183"/>
      <c r="Z19" s="182"/>
      <c r="AA19" s="183"/>
      <c r="AB19" s="182"/>
      <c r="AC19" s="183"/>
      <c r="AD19" s="182"/>
      <c r="AE19" s="183"/>
      <c r="AF19" s="182"/>
      <c r="AG19" s="183"/>
      <c r="AH19" s="182"/>
      <c r="AI19" s="183"/>
      <c r="AJ19" s="257">
        <f t="shared" si="1"/>
        <v>0</v>
      </c>
      <c r="AK19" s="258"/>
      <c r="AL19" s="259">
        <f t="shared" si="0"/>
        <v>0</v>
      </c>
      <c r="AM19" s="260"/>
      <c r="AN19" s="260"/>
      <c r="AO19" s="66" t="s">
        <v>66</v>
      </c>
      <c r="AP19" s="48"/>
    </row>
    <row r="20" spans="1:42" s="49" customFormat="1" ht="19.5" customHeight="1" x14ac:dyDescent="0.2">
      <c r="A20" s="168"/>
      <c r="B20" s="325"/>
      <c r="C20" s="329"/>
      <c r="D20" s="330"/>
      <c r="E20" s="261" t="s">
        <v>84</v>
      </c>
      <c r="F20" s="262"/>
      <c r="G20" s="263"/>
      <c r="H20" s="264">
        <v>1100</v>
      </c>
      <c r="I20" s="265"/>
      <c r="J20" s="204" t="s">
        <v>76</v>
      </c>
      <c r="K20" s="205"/>
      <c r="L20" s="182"/>
      <c r="M20" s="183"/>
      <c r="N20" s="182"/>
      <c r="O20" s="183"/>
      <c r="P20" s="182"/>
      <c r="Q20" s="183"/>
      <c r="R20" s="182"/>
      <c r="S20" s="183"/>
      <c r="T20" s="182"/>
      <c r="U20" s="183"/>
      <c r="V20" s="182"/>
      <c r="W20" s="183"/>
      <c r="X20" s="182"/>
      <c r="Y20" s="183"/>
      <c r="Z20" s="182"/>
      <c r="AA20" s="183"/>
      <c r="AB20" s="182"/>
      <c r="AC20" s="183"/>
      <c r="AD20" s="182"/>
      <c r="AE20" s="183"/>
      <c r="AF20" s="182"/>
      <c r="AG20" s="183"/>
      <c r="AH20" s="182"/>
      <c r="AI20" s="183"/>
      <c r="AJ20" s="257">
        <f t="shared" si="1"/>
        <v>0</v>
      </c>
      <c r="AK20" s="258"/>
      <c r="AL20" s="259">
        <f t="shared" si="0"/>
        <v>0</v>
      </c>
      <c r="AM20" s="260"/>
      <c r="AN20" s="260"/>
      <c r="AO20" s="66" t="s">
        <v>66</v>
      </c>
      <c r="AP20" s="48"/>
    </row>
    <row r="21" spans="1:42" s="49" customFormat="1" ht="19.5" customHeight="1" thickBot="1" x14ac:dyDescent="0.25">
      <c r="A21" s="168"/>
      <c r="B21" s="326"/>
      <c r="C21" s="331"/>
      <c r="D21" s="332"/>
      <c r="E21" s="244"/>
      <c r="F21" s="244"/>
      <c r="G21" s="244"/>
      <c r="H21" s="245"/>
      <c r="I21" s="246"/>
      <c r="J21" s="255" t="s">
        <v>76</v>
      </c>
      <c r="K21" s="256"/>
      <c r="L21" s="184"/>
      <c r="M21" s="185"/>
      <c r="N21" s="184"/>
      <c r="O21" s="185"/>
      <c r="P21" s="184"/>
      <c r="Q21" s="185"/>
      <c r="R21" s="184"/>
      <c r="S21" s="185"/>
      <c r="T21" s="184"/>
      <c r="U21" s="185"/>
      <c r="V21" s="184"/>
      <c r="W21" s="185"/>
      <c r="X21" s="184"/>
      <c r="Y21" s="185"/>
      <c r="Z21" s="184"/>
      <c r="AA21" s="185"/>
      <c r="AB21" s="184"/>
      <c r="AC21" s="185"/>
      <c r="AD21" s="184"/>
      <c r="AE21" s="185"/>
      <c r="AF21" s="184"/>
      <c r="AG21" s="185"/>
      <c r="AH21" s="184"/>
      <c r="AI21" s="185"/>
      <c r="AJ21" s="247">
        <f t="shared" si="1"/>
        <v>0</v>
      </c>
      <c r="AK21" s="248"/>
      <c r="AL21" s="249">
        <f t="shared" si="0"/>
        <v>0</v>
      </c>
      <c r="AM21" s="250"/>
      <c r="AN21" s="250"/>
      <c r="AO21" s="67" t="s">
        <v>66</v>
      </c>
      <c r="AP21" s="48"/>
    </row>
    <row r="22" spans="1:42" s="49" customFormat="1" ht="19.5" customHeight="1" thickBot="1" x14ac:dyDescent="0.25">
      <c r="A22" s="169"/>
      <c r="B22" s="314" t="s">
        <v>87</v>
      </c>
      <c r="C22" s="315"/>
      <c r="D22" s="315"/>
      <c r="E22" s="315"/>
      <c r="F22" s="315"/>
      <c r="G22" s="315"/>
      <c r="H22" s="315"/>
      <c r="I22" s="315"/>
      <c r="J22" s="315"/>
      <c r="K22" s="316"/>
      <c r="L22" s="317" t="s">
        <v>89</v>
      </c>
      <c r="M22" s="318"/>
      <c r="N22" s="318"/>
      <c r="O22" s="318"/>
      <c r="P22" s="318"/>
      <c r="Q22" s="85"/>
      <c r="R22" s="81" t="s">
        <v>88</v>
      </c>
      <c r="S22" s="319"/>
      <c r="T22" s="318"/>
      <c r="U22" s="320"/>
      <c r="V22" s="320"/>
      <c r="W22" s="320"/>
      <c r="X22" s="320"/>
      <c r="Y22" s="320"/>
      <c r="Z22" s="320"/>
      <c r="AA22" s="320"/>
      <c r="AB22" s="82"/>
      <c r="AC22" s="83"/>
      <c r="AD22" s="321"/>
      <c r="AE22" s="321"/>
      <c r="AF22" s="321"/>
      <c r="AG22" s="81"/>
      <c r="AH22" s="81"/>
      <c r="AI22" s="81"/>
      <c r="AJ22" s="312"/>
      <c r="AK22" s="313"/>
      <c r="AL22" s="322"/>
      <c r="AM22" s="323"/>
      <c r="AN22" s="323"/>
      <c r="AO22" s="59" t="s">
        <v>52</v>
      </c>
      <c r="AP22" s="48"/>
    </row>
    <row r="23" spans="1:42" s="49" customFormat="1" ht="19.5" customHeight="1" x14ac:dyDescent="0.2">
      <c r="A23" s="222" t="s">
        <v>71</v>
      </c>
      <c r="B23" s="223"/>
      <c r="C23" s="224"/>
      <c r="D23" s="230" t="s">
        <v>72</v>
      </c>
      <c r="E23" s="230"/>
      <c r="F23" s="230"/>
      <c r="G23" s="230"/>
      <c r="H23" s="231"/>
      <c r="I23" s="232"/>
      <c r="J23" s="202" t="s">
        <v>77</v>
      </c>
      <c r="K23" s="203"/>
      <c r="L23" s="188"/>
      <c r="M23" s="189"/>
      <c r="N23" s="188"/>
      <c r="O23" s="189"/>
      <c r="P23" s="188"/>
      <c r="Q23" s="189"/>
      <c r="R23" s="188"/>
      <c r="S23" s="189"/>
      <c r="T23" s="188"/>
      <c r="U23" s="189"/>
      <c r="V23" s="188"/>
      <c r="W23" s="189"/>
      <c r="X23" s="188"/>
      <c r="Y23" s="189"/>
      <c r="Z23" s="188"/>
      <c r="AA23" s="189"/>
      <c r="AB23" s="188"/>
      <c r="AC23" s="189"/>
      <c r="AD23" s="188"/>
      <c r="AE23" s="189"/>
      <c r="AF23" s="188"/>
      <c r="AG23" s="189"/>
      <c r="AH23" s="188"/>
      <c r="AI23" s="189"/>
      <c r="AJ23" s="233">
        <f t="shared" si="1"/>
        <v>0</v>
      </c>
      <c r="AK23" s="234"/>
      <c r="AL23" s="235">
        <f t="shared" si="0"/>
        <v>0</v>
      </c>
      <c r="AM23" s="236"/>
      <c r="AN23" s="236"/>
      <c r="AO23" s="80" t="s">
        <v>66</v>
      </c>
      <c r="AP23" s="48"/>
    </row>
    <row r="24" spans="1:42" s="49" customFormat="1" ht="19.5" customHeight="1" x14ac:dyDescent="0.2">
      <c r="A24" s="222"/>
      <c r="B24" s="225"/>
      <c r="C24" s="226"/>
      <c r="D24" s="237" t="s">
        <v>73</v>
      </c>
      <c r="E24" s="237"/>
      <c r="F24" s="237"/>
      <c r="G24" s="237"/>
      <c r="H24" s="238"/>
      <c r="I24" s="239"/>
      <c r="J24" s="204" t="s">
        <v>77</v>
      </c>
      <c r="K24" s="205"/>
      <c r="L24" s="186"/>
      <c r="M24" s="187"/>
      <c r="N24" s="186"/>
      <c r="O24" s="187"/>
      <c r="P24" s="186"/>
      <c r="Q24" s="187"/>
      <c r="R24" s="186"/>
      <c r="S24" s="187"/>
      <c r="T24" s="186"/>
      <c r="U24" s="187"/>
      <c r="V24" s="186"/>
      <c r="W24" s="187"/>
      <c r="X24" s="186"/>
      <c r="Y24" s="187"/>
      <c r="Z24" s="186"/>
      <c r="AA24" s="187"/>
      <c r="AB24" s="186"/>
      <c r="AC24" s="187"/>
      <c r="AD24" s="186"/>
      <c r="AE24" s="187"/>
      <c r="AF24" s="186"/>
      <c r="AG24" s="187"/>
      <c r="AH24" s="186"/>
      <c r="AI24" s="187"/>
      <c r="AJ24" s="240">
        <f t="shared" si="1"/>
        <v>0</v>
      </c>
      <c r="AK24" s="241"/>
      <c r="AL24" s="242">
        <f t="shared" si="0"/>
        <v>0</v>
      </c>
      <c r="AM24" s="243"/>
      <c r="AN24" s="243"/>
      <c r="AO24" s="68" t="s">
        <v>66</v>
      </c>
      <c r="AP24" s="48"/>
    </row>
    <row r="25" spans="1:42" s="49" customFormat="1" ht="19.5" customHeight="1" thickBot="1" x14ac:dyDescent="0.25">
      <c r="A25" s="227"/>
      <c r="B25" s="228"/>
      <c r="C25" s="229"/>
      <c r="D25" s="190" t="s">
        <v>74</v>
      </c>
      <c r="E25" s="191"/>
      <c r="F25" s="191"/>
      <c r="G25" s="191"/>
      <c r="H25" s="191"/>
      <c r="I25" s="191"/>
      <c r="J25" s="191"/>
      <c r="K25" s="192"/>
      <c r="L25" s="220"/>
      <c r="M25" s="221"/>
      <c r="N25" s="220"/>
      <c r="O25" s="221"/>
      <c r="P25" s="220"/>
      <c r="Q25" s="221"/>
      <c r="R25" s="220"/>
      <c r="S25" s="221"/>
      <c r="T25" s="220"/>
      <c r="U25" s="221"/>
      <c r="V25" s="220"/>
      <c r="W25" s="221"/>
      <c r="X25" s="220"/>
      <c r="Y25" s="221"/>
      <c r="Z25" s="220"/>
      <c r="AA25" s="221"/>
      <c r="AB25" s="220"/>
      <c r="AC25" s="221"/>
      <c r="AD25" s="220"/>
      <c r="AE25" s="221"/>
      <c r="AF25" s="220"/>
      <c r="AG25" s="221"/>
      <c r="AH25" s="220"/>
      <c r="AI25" s="221"/>
      <c r="AJ25" s="251"/>
      <c r="AK25" s="252"/>
      <c r="AL25" s="253">
        <f>SUM(L25:AI25)</f>
        <v>0</v>
      </c>
      <c r="AM25" s="254"/>
      <c r="AN25" s="254"/>
      <c r="AO25" s="67" t="s">
        <v>66</v>
      </c>
      <c r="AP25" s="48"/>
    </row>
    <row r="26" spans="1:42" s="49" customFormat="1" ht="19.5" customHeight="1" x14ac:dyDescent="0.2">
      <c r="A26" s="208" t="s">
        <v>75</v>
      </c>
      <c r="B26" s="209"/>
      <c r="C26" s="210"/>
      <c r="D26" s="214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6"/>
      <c r="AP26" s="48"/>
    </row>
    <row r="27" spans="1:42" s="49" customFormat="1" ht="19.5" customHeight="1" thickBot="1" x14ac:dyDescent="0.25">
      <c r="A27" s="211"/>
      <c r="B27" s="212"/>
      <c r="C27" s="213"/>
      <c r="D27" s="217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9"/>
      <c r="AP27" s="48"/>
    </row>
    <row r="28" spans="1:42" s="49" customForma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7"/>
      <c r="N28" s="55"/>
      <c r="O28" s="57"/>
      <c r="P28" s="55"/>
      <c r="Q28" s="57"/>
      <c r="R28" s="55"/>
      <c r="S28" s="57"/>
      <c r="T28" s="55"/>
      <c r="U28" s="57"/>
      <c r="V28" s="55"/>
      <c r="W28" s="57"/>
      <c r="X28" s="55"/>
      <c r="Y28" s="57"/>
      <c r="Z28" s="55"/>
      <c r="AA28" s="57"/>
      <c r="AB28" s="55"/>
      <c r="AC28" s="57"/>
      <c r="AD28" s="55"/>
      <c r="AE28" s="57"/>
      <c r="AF28" s="55"/>
      <c r="AG28" s="57"/>
      <c r="AH28" s="55"/>
      <c r="AI28" s="57"/>
      <c r="AJ28" s="55"/>
      <c r="AK28" s="55"/>
      <c r="AL28" s="55"/>
      <c r="AM28" s="56"/>
      <c r="AN28" s="56"/>
      <c r="AO28" s="54"/>
      <c r="AP28" s="48"/>
    </row>
    <row r="29" spans="1:42" s="49" customForma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7"/>
      <c r="N29" s="55"/>
      <c r="O29" s="57"/>
      <c r="P29" s="55"/>
      <c r="Q29" s="57"/>
      <c r="R29" s="55"/>
      <c r="S29" s="57"/>
      <c r="T29" s="55"/>
      <c r="U29" s="57"/>
      <c r="V29" s="55"/>
      <c r="W29" s="57"/>
      <c r="X29" s="55"/>
      <c r="Y29" s="57"/>
      <c r="Z29" s="55"/>
      <c r="AA29" s="57"/>
      <c r="AB29" s="55"/>
      <c r="AC29" s="57"/>
      <c r="AD29" s="55"/>
      <c r="AE29" s="57"/>
      <c r="AF29" s="55"/>
      <c r="AG29" s="57"/>
      <c r="AH29" s="55"/>
      <c r="AI29" s="57"/>
      <c r="AJ29" s="55"/>
      <c r="AK29" s="55"/>
      <c r="AL29" s="55"/>
      <c r="AM29" s="56"/>
      <c r="AN29" s="56"/>
      <c r="AO29" s="54"/>
      <c r="AP29" s="48"/>
    </row>
    <row r="30" spans="1:42" s="49" customFormat="1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7"/>
      <c r="N30" s="55"/>
      <c r="O30" s="57"/>
      <c r="P30" s="55"/>
      <c r="Q30" s="57"/>
      <c r="R30" s="55"/>
      <c r="S30" s="57"/>
      <c r="T30" s="55"/>
      <c r="U30" s="57"/>
      <c r="V30" s="55"/>
      <c r="W30" s="57"/>
      <c r="X30" s="55"/>
      <c r="Y30" s="57"/>
      <c r="Z30" s="55"/>
      <c r="AA30" s="57"/>
      <c r="AB30" s="55"/>
      <c r="AC30" s="57"/>
      <c r="AD30" s="55"/>
      <c r="AE30" s="57"/>
      <c r="AF30" s="55"/>
      <c r="AG30" s="57"/>
      <c r="AH30" s="55"/>
      <c r="AI30" s="57"/>
      <c r="AJ30" s="55"/>
      <c r="AK30" s="55"/>
      <c r="AL30" s="55"/>
      <c r="AM30" s="56"/>
      <c r="AN30" s="56"/>
      <c r="AO30" s="54"/>
      <c r="AP30" s="48"/>
    </row>
    <row r="31" spans="1:42" s="49" customForma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7"/>
      <c r="N31" s="55"/>
      <c r="O31" s="57"/>
      <c r="P31" s="55"/>
      <c r="Q31" s="57"/>
      <c r="R31" s="55"/>
      <c r="S31" s="57"/>
      <c r="T31" s="55"/>
      <c r="U31" s="57"/>
      <c r="V31" s="55"/>
      <c r="W31" s="57"/>
      <c r="X31" s="55"/>
      <c r="Y31" s="57"/>
      <c r="Z31" s="55"/>
      <c r="AA31" s="57"/>
      <c r="AB31" s="55"/>
      <c r="AC31" s="57"/>
      <c r="AD31" s="55"/>
      <c r="AE31" s="57"/>
      <c r="AF31" s="55"/>
      <c r="AG31" s="57"/>
      <c r="AH31" s="55"/>
      <c r="AI31" s="57"/>
      <c r="AJ31" s="55"/>
      <c r="AK31" s="55"/>
      <c r="AL31" s="55"/>
      <c r="AM31" s="56"/>
      <c r="AN31" s="56"/>
      <c r="AO31" s="54"/>
      <c r="AP31" s="48"/>
    </row>
    <row r="32" spans="1:42" s="49" customFormat="1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7"/>
      <c r="N32" s="55"/>
      <c r="O32" s="57"/>
      <c r="P32" s="55"/>
      <c r="Q32" s="57"/>
      <c r="R32" s="55"/>
      <c r="S32" s="57"/>
      <c r="T32" s="55"/>
      <c r="U32" s="57"/>
      <c r="V32" s="55"/>
      <c r="W32" s="57"/>
      <c r="X32" s="55"/>
      <c r="Y32" s="57"/>
      <c r="Z32" s="55"/>
      <c r="AA32" s="57"/>
      <c r="AB32" s="55"/>
      <c r="AC32" s="57"/>
      <c r="AD32" s="55"/>
      <c r="AE32" s="57"/>
      <c r="AF32" s="55"/>
      <c r="AG32" s="57"/>
      <c r="AH32" s="55"/>
      <c r="AI32" s="57"/>
      <c r="AJ32" s="55"/>
      <c r="AK32" s="55"/>
      <c r="AL32" s="55"/>
      <c r="AM32" s="56"/>
      <c r="AN32" s="56"/>
      <c r="AO32" s="54"/>
      <c r="AP32" s="48"/>
    </row>
    <row r="33" spans="1:42" s="49" customForma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7"/>
      <c r="N33" s="55"/>
      <c r="O33" s="57"/>
      <c r="P33" s="55"/>
      <c r="Q33" s="57"/>
      <c r="R33" s="55"/>
      <c r="S33" s="57"/>
      <c r="T33" s="55"/>
      <c r="U33" s="57"/>
      <c r="V33" s="55"/>
      <c r="W33" s="57"/>
      <c r="X33" s="55"/>
      <c r="Y33" s="57"/>
      <c r="Z33" s="55"/>
      <c r="AA33" s="57"/>
      <c r="AB33" s="55"/>
      <c r="AC33" s="57"/>
      <c r="AD33" s="55"/>
      <c r="AE33" s="57"/>
      <c r="AF33" s="55"/>
      <c r="AG33" s="57"/>
      <c r="AH33" s="55"/>
      <c r="AI33" s="57"/>
      <c r="AJ33" s="55"/>
      <c r="AK33" s="55"/>
      <c r="AL33" s="55"/>
      <c r="AM33" s="56"/>
      <c r="AN33" s="56"/>
      <c r="AO33" s="54"/>
      <c r="AP33" s="48"/>
    </row>
    <row r="34" spans="1:42" s="49" customFormat="1" x14ac:dyDescent="0.2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7"/>
      <c r="N34" s="55"/>
      <c r="O34" s="57"/>
      <c r="P34" s="55"/>
      <c r="Q34" s="57"/>
      <c r="R34" s="55"/>
      <c r="S34" s="57"/>
      <c r="T34" s="55"/>
      <c r="U34" s="57"/>
      <c r="V34" s="55"/>
      <c r="W34" s="57"/>
      <c r="X34" s="55"/>
      <c r="Y34" s="57"/>
      <c r="Z34" s="55"/>
      <c r="AA34" s="57"/>
      <c r="AB34" s="55"/>
      <c r="AC34" s="57"/>
      <c r="AD34" s="55"/>
      <c r="AE34" s="57"/>
      <c r="AF34" s="55"/>
      <c r="AG34" s="57"/>
      <c r="AH34" s="55"/>
      <c r="AI34" s="57"/>
      <c r="AJ34" s="55"/>
      <c r="AK34" s="55"/>
      <c r="AL34" s="55"/>
      <c r="AM34" s="56"/>
      <c r="AN34" s="56"/>
      <c r="AO34" s="54"/>
      <c r="AP34" s="48"/>
    </row>
    <row r="35" spans="1:42" s="49" customFormat="1" x14ac:dyDescent="0.2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7"/>
      <c r="N35" s="55"/>
      <c r="O35" s="57"/>
      <c r="P35" s="55"/>
      <c r="Q35" s="57"/>
      <c r="R35" s="55"/>
      <c r="S35" s="57"/>
      <c r="T35" s="55"/>
      <c r="U35" s="57"/>
      <c r="V35" s="55"/>
      <c r="W35" s="57"/>
      <c r="X35" s="55"/>
      <c r="Y35" s="57"/>
      <c r="Z35" s="55"/>
      <c r="AA35" s="57"/>
      <c r="AB35" s="55"/>
      <c r="AC35" s="57"/>
      <c r="AD35" s="55"/>
      <c r="AE35" s="57"/>
      <c r="AF35" s="55"/>
      <c r="AG35" s="57"/>
      <c r="AH35" s="55"/>
      <c r="AI35" s="57"/>
      <c r="AJ35" s="55"/>
      <c r="AK35" s="55"/>
      <c r="AL35" s="55"/>
      <c r="AM35" s="56"/>
      <c r="AN35" s="56"/>
      <c r="AO35" s="54"/>
      <c r="AP35" s="48"/>
    </row>
  </sheetData>
  <mergeCells count="289">
    <mergeCell ref="AJ22:AK22"/>
    <mergeCell ref="B22:K22"/>
    <mergeCell ref="L22:P22"/>
    <mergeCell ref="S22:T22"/>
    <mergeCell ref="U22:AA22"/>
    <mergeCell ref="AD22:AF22"/>
    <mergeCell ref="AL22:AN22"/>
    <mergeCell ref="AD6:AG6"/>
    <mergeCell ref="B17:B21"/>
    <mergeCell ref="C18:D21"/>
    <mergeCell ref="B11:G11"/>
    <mergeCell ref="H11:I11"/>
    <mergeCell ref="AJ11:AK11"/>
    <mergeCell ref="AL11:AN11"/>
    <mergeCell ref="AB9:AC10"/>
    <mergeCell ref="AD9:AE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W6:Z6"/>
    <mergeCell ref="AJ12:AK12"/>
    <mergeCell ref="AL12:AN12"/>
    <mergeCell ref="V3:AA3"/>
    <mergeCell ref="AB3:AO3"/>
    <mergeCell ref="A4:F4"/>
    <mergeCell ref="G4:AO4"/>
    <mergeCell ref="I7:J7"/>
    <mergeCell ref="O8:Q8"/>
    <mergeCell ref="R8:U8"/>
    <mergeCell ref="A9:G10"/>
    <mergeCell ref="L9:M10"/>
    <mergeCell ref="N9:O10"/>
    <mergeCell ref="P9:Q10"/>
    <mergeCell ref="R9:S10"/>
    <mergeCell ref="A3:F3"/>
    <mergeCell ref="G3:U3"/>
    <mergeCell ref="A6:D6"/>
    <mergeCell ref="P6:S6"/>
    <mergeCell ref="AF9:AG10"/>
    <mergeCell ref="AH9:AI10"/>
    <mergeCell ref="AJ9:AK10"/>
    <mergeCell ref="AL9:AO10"/>
    <mergeCell ref="T9:U10"/>
    <mergeCell ref="V9:W10"/>
    <mergeCell ref="X9:Y10"/>
    <mergeCell ref="Z9:AA10"/>
    <mergeCell ref="C13:D16"/>
    <mergeCell ref="E13:G13"/>
    <mergeCell ref="H13:I13"/>
    <mergeCell ref="AJ13:AK13"/>
    <mergeCell ref="AL13:AN13"/>
    <mergeCell ref="E16:G16"/>
    <mergeCell ref="H16:I16"/>
    <mergeCell ref="AJ16:AK16"/>
    <mergeCell ref="AL16:AN16"/>
    <mergeCell ref="E14:G14"/>
    <mergeCell ref="H14:I14"/>
    <mergeCell ref="AJ14:AK14"/>
    <mergeCell ref="AL14:AN14"/>
    <mergeCell ref="E15:G15"/>
    <mergeCell ref="H15:I15"/>
    <mergeCell ref="AJ15:AK15"/>
    <mergeCell ref="AL15:AN15"/>
    <mergeCell ref="L14:M14"/>
    <mergeCell ref="N14:O14"/>
    <mergeCell ref="AB13:AC13"/>
    <mergeCell ref="AD13:AE13"/>
    <mergeCell ref="AD16:AE16"/>
    <mergeCell ref="AF16:AG16"/>
    <mergeCell ref="AH16:AI16"/>
    <mergeCell ref="AD12:AE12"/>
    <mergeCell ref="AF12:AG12"/>
    <mergeCell ref="AH12:AI12"/>
    <mergeCell ref="E19:G19"/>
    <mergeCell ref="H19:I19"/>
    <mergeCell ref="AB14:AC14"/>
    <mergeCell ref="V17:W17"/>
    <mergeCell ref="X17:Y17"/>
    <mergeCell ref="Z17:AA17"/>
    <mergeCell ref="AB17:AC17"/>
    <mergeCell ref="X12:Y12"/>
    <mergeCell ref="Z12:AA12"/>
    <mergeCell ref="AB12:AC12"/>
    <mergeCell ref="AD14:AE14"/>
    <mergeCell ref="AF14:AG14"/>
    <mergeCell ref="AH14:AI14"/>
    <mergeCell ref="X15:Y15"/>
    <mergeCell ref="Z15:AA15"/>
    <mergeCell ref="AB15:AC15"/>
    <mergeCell ref="AD15:AE15"/>
    <mergeCell ref="B12:B16"/>
    <mergeCell ref="C12:G12"/>
    <mergeCell ref="H12:I12"/>
    <mergeCell ref="L12:M12"/>
    <mergeCell ref="N12:O12"/>
    <mergeCell ref="P12:Q12"/>
    <mergeCell ref="R12:S12"/>
    <mergeCell ref="T12:U12"/>
    <mergeCell ref="V12:W12"/>
    <mergeCell ref="L15:M15"/>
    <mergeCell ref="N15:O15"/>
    <mergeCell ref="P15:Q15"/>
    <mergeCell ref="R15:S15"/>
    <mergeCell ref="T15:U15"/>
    <mergeCell ref="V15:W15"/>
    <mergeCell ref="P14:Q14"/>
    <mergeCell ref="R14:S14"/>
    <mergeCell ref="T14:U14"/>
    <mergeCell ref="V14:W14"/>
    <mergeCell ref="L16:M16"/>
    <mergeCell ref="H20:I20"/>
    <mergeCell ref="AJ20:AK20"/>
    <mergeCell ref="AL20:AN20"/>
    <mergeCell ref="C17:G17"/>
    <mergeCell ref="H17:I17"/>
    <mergeCell ref="AJ17:AK17"/>
    <mergeCell ref="AL17:AN17"/>
    <mergeCell ref="E18:G18"/>
    <mergeCell ref="H18:I18"/>
    <mergeCell ref="AJ18:AK18"/>
    <mergeCell ref="AL18:AN18"/>
    <mergeCell ref="AB18:AC18"/>
    <mergeCell ref="AB20:AC20"/>
    <mergeCell ref="AD18:AE18"/>
    <mergeCell ref="AF18:AG18"/>
    <mergeCell ref="AH18:AI18"/>
    <mergeCell ref="L19:M19"/>
    <mergeCell ref="T17:U17"/>
    <mergeCell ref="AD19:AE19"/>
    <mergeCell ref="AF19:AG19"/>
    <mergeCell ref="N19:O19"/>
    <mergeCell ref="P19:Q19"/>
    <mergeCell ref="AH19:AI19"/>
    <mergeCell ref="E21:G21"/>
    <mergeCell ref="H21:I21"/>
    <mergeCell ref="AJ21:AK21"/>
    <mergeCell ref="AL21:AN21"/>
    <mergeCell ref="AJ25:AK25"/>
    <mergeCell ref="AL25:AN25"/>
    <mergeCell ref="J17:K17"/>
    <mergeCell ref="J18:K18"/>
    <mergeCell ref="J19:K19"/>
    <mergeCell ref="J20:K20"/>
    <mergeCell ref="J21:K21"/>
    <mergeCell ref="J24:K24"/>
    <mergeCell ref="AD17:AE17"/>
    <mergeCell ref="AF17:AG17"/>
    <mergeCell ref="AH17:AI17"/>
    <mergeCell ref="R19:S19"/>
    <mergeCell ref="T19:U19"/>
    <mergeCell ref="V19:W19"/>
    <mergeCell ref="X19:Y19"/>
    <mergeCell ref="Z19:AA19"/>
    <mergeCell ref="AJ19:AK19"/>
    <mergeCell ref="AL19:AN19"/>
    <mergeCell ref="E20:G20"/>
    <mergeCell ref="AB19:AC19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J23:K23"/>
    <mergeCell ref="F1:AJ1"/>
    <mergeCell ref="H9:K9"/>
    <mergeCell ref="H10:K10"/>
    <mergeCell ref="J11:K11"/>
    <mergeCell ref="J12:K12"/>
    <mergeCell ref="J13:K13"/>
    <mergeCell ref="J14:K14"/>
    <mergeCell ref="J15:K15"/>
    <mergeCell ref="J16:K16"/>
    <mergeCell ref="L11:M11"/>
    <mergeCell ref="N11:O11"/>
    <mergeCell ref="AH11:AI11"/>
    <mergeCell ref="V16:W16"/>
    <mergeCell ref="X16:Y16"/>
    <mergeCell ref="Z16:AA16"/>
    <mergeCell ref="AB16:AC16"/>
    <mergeCell ref="N16:O16"/>
    <mergeCell ref="P16:Q16"/>
    <mergeCell ref="R16:S16"/>
    <mergeCell ref="T16:U16"/>
    <mergeCell ref="AF15:AG15"/>
    <mergeCell ref="AH15:AI15"/>
    <mergeCell ref="X14:Y14"/>
    <mergeCell ref="Z14:AA14"/>
    <mergeCell ref="Z21:AA21"/>
    <mergeCell ref="AB21:AC21"/>
    <mergeCell ref="AD21:AE21"/>
    <mergeCell ref="AF21:AG21"/>
    <mergeCell ref="AH21:AI21"/>
    <mergeCell ref="L20:M20"/>
    <mergeCell ref="N20:O20"/>
    <mergeCell ref="P20:Q20"/>
    <mergeCell ref="R20:S20"/>
    <mergeCell ref="T20:U20"/>
    <mergeCell ref="V20:W20"/>
    <mergeCell ref="X20:Y20"/>
    <mergeCell ref="Z20:AA20"/>
    <mergeCell ref="D25:K25"/>
    <mergeCell ref="L13:M13"/>
    <mergeCell ref="N13:O13"/>
    <mergeCell ref="P13:Q13"/>
    <mergeCell ref="R13:S13"/>
    <mergeCell ref="T13:U13"/>
    <mergeCell ref="V13:W13"/>
    <mergeCell ref="X13:Y13"/>
    <mergeCell ref="Z13:AA13"/>
    <mergeCell ref="T24:U24"/>
    <mergeCell ref="V24:W24"/>
    <mergeCell ref="X24:Y24"/>
    <mergeCell ref="Z24:AA24"/>
    <mergeCell ref="L18:M18"/>
    <mergeCell ref="N18:O18"/>
    <mergeCell ref="P18:Q18"/>
    <mergeCell ref="R18:S18"/>
    <mergeCell ref="T18:U18"/>
    <mergeCell ref="V18:W18"/>
    <mergeCell ref="X18:Y18"/>
    <mergeCell ref="Z18:AA18"/>
    <mergeCell ref="L23:M23"/>
    <mergeCell ref="N23:O23"/>
    <mergeCell ref="P23:Q23"/>
    <mergeCell ref="L24:M24"/>
    <mergeCell ref="N24:O24"/>
    <mergeCell ref="P24:Q24"/>
    <mergeCell ref="R24:S24"/>
    <mergeCell ref="AD23:AE23"/>
    <mergeCell ref="AF23:AG23"/>
    <mergeCell ref="AH23:AI23"/>
    <mergeCell ref="AD24:AE24"/>
    <mergeCell ref="AF24:AG24"/>
    <mergeCell ref="AH24:AI24"/>
    <mergeCell ref="AB24:AC24"/>
    <mergeCell ref="R23:S23"/>
    <mergeCell ref="T23:U23"/>
    <mergeCell ref="V23:W23"/>
    <mergeCell ref="X23:Y23"/>
    <mergeCell ref="Z23:AA23"/>
    <mergeCell ref="AB23:AC23"/>
    <mergeCell ref="A11:A22"/>
    <mergeCell ref="K6:M6"/>
    <mergeCell ref="N6:O6"/>
    <mergeCell ref="U6:V6"/>
    <mergeCell ref="AB6:AC6"/>
    <mergeCell ref="AI6:AJ6"/>
    <mergeCell ref="AK6:AN6"/>
    <mergeCell ref="E6:I6"/>
    <mergeCell ref="AF13:AG13"/>
    <mergeCell ref="AH13:AI13"/>
    <mergeCell ref="L17:M17"/>
    <mergeCell ref="N17:O17"/>
    <mergeCell ref="P17:Q17"/>
    <mergeCell ref="R17:S17"/>
    <mergeCell ref="AD20:AE20"/>
    <mergeCell ref="AF20:AG20"/>
    <mergeCell ref="AH20:AI20"/>
    <mergeCell ref="L21:M21"/>
    <mergeCell ref="N21:O21"/>
    <mergeCell ref="P21:Q21"/>
    <mergeCell ref="R21:S21"/>
    <mergeCell ref="T21:U21"/>
    <mergeCell ref="V21:W21"/>
    <mergeCell ref="X21:Y21"/>
  </mergeCells>
  <phoneticPr fontId="1"/>
  <pageMargins left="0.59055118110236227" right="0.39370078740157483" top="0.39370078740157483" bottom="0.19685039370078741" header="0.31496062992125984" footer="0.31496062992125984"/>
  <pageSetup paperSize="9" orientation="landscape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146050</xdr:rowOff>
                  </from>
                  <to>
                    <xdr:col>9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177800</xdr:rowOff>
                  </from>
                  <to>
                    <xdr:col>12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V28"/>
  <sheetViews>
    <sheetView showGridLines="0" view="pageBreakPreview" zoomScaleNormal="100" zoomScaleSheetLayoutView="100" workbookViewId="0">
      <selection activeCell="AB2" sqref="AB2"/>
    </sheetView>
  </sheetViews>
  <sheetFormatPr defaultColWidth="9" defaultRowHeight="13" x14ac:dyDescent="0.2"/>
  <cols>
    <col min="1" max="12" width="3.36328125" style="55" customWidth="1"/>
    <col min="13" max="13" width="3.36328125" style="57" customWidth="1"/>
    <col min="14" max="14" width="3.36328125" style="55" customWidth="1"/>
    <col min="15" max="15" width="3.36328125" style="57" customWidth="1"/>
    <col min="16" max="16" width="3.36328125" style="55" customWidth="1"/>
    <col min="17" max="17" width="3.36328125" style="57" customWidth="1"/>
    <col min="18" max="18" width="3.36328125" style="55" customWidth="1"/>
    <col min="19" max="19" width="3.36328125" style="57" customWidth="1"/>
    <col min="20" max="20" width="3.36328125" style="55" customWidth="1"/>
    <col min="21" max="21" width="3.36328125" style="57" customWidth="1"/>
    <col min="22" max="22" width="3.36328125" style="55" customWidth="1"/>
    <col min="23" max="23" width="3.36328125" style="57" customWidth="1"/>
    <col min="24" max="24" width="3.36328125" style="55" customWidth="1"/>
    <col min="25" max="25" width="3.36328125" style="57" customWidth="1"/>
    <col min="26" max="26" width="3.36328125" style="55" customWidth="1"/>
    <col min="27" max="27" width="3.36328125" style="57" customWidth="1"/>
    <col min="28" max="28" width="3.36328125" style="55" customWidth="1"/>
    <col min="29" max="29" width="3.36328125" style="57" customWidth="1"/>
    <col min="30" max="30" width="3.36328125" style="55" customWidth="1"/>
    <col min="31" max="31" width="3.36328125" style="57" customWidth="1"/>
    <col min="32" max="32" width="3.36328125" style="55" customWidth="1"/>
    <col min="33" max="33" width="3.36328125" style="57" customWidth="1"/>
    <col min="34" max="34" width="3.36328125" style="55" customWidth="1"/>
    <col min="35" max="35" width="3.36328125" style="57" customWidth="1"/>
    <col min="36" max="38" width="3.36328125" style="55" customWidth="1"/>
    <col min="39" max="40" width="3.36328125" style="56" customWidth="1"/>
    <col min="41" max="41" width="3.36328125" style="54" customWidth="1"/>
    <col min="42" max="42" width="4.36328125" style="48" customWidth="1"/>
    <col min="43" max="43" width="0" style="49" hidden="1" customWidth="1"/>
    <col min="44" max="44" width="3.1796875" style="49" hidden="1" customWidth="1"/>
    <col min="45" max="45" width="9" style="49" hidden="1" customWidth="1"/>
    <col min="46" max="47" width="9" style="49"/>
    <col min="48" max="48" width="5.1796875" style="49" bestFit="1" customWidth="1"/>
    <col min="49" max="16384" width="9" style="49"/>
  </cols>
  <sheetData>
    <row r="1" spans="1:48" ht="22.5" customHeight="1" thickBot="1" x14ac:dyDescent="0.25">
      <c r="A1" s="45"/>
      <c r="B1" s="46"/>
      <c r="C1" s="45"/>
      <c r="D1" s="47"/>
      <c r="E1" s="47"/>
      <c r="F1" s="193" t="s">
        <v>92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387"/>
      <c r="AB1" s="381" t="s">
        <v>93</v>
      </c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3"/>
      <c r="AV1" s="50"/>
    </row>
    <row r="2" spans="1:48" ht="15" customHeight="1" thickBo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1"/>
      <c r="O2" s="52"/>
      <c r="P2" s="51"/>
      <c r="Q2" s="52"/>
      <c r="R2" s="51"/>
      <c r="S2" s="52"/>
      <c r="T2" s="51"/>
      <c r="U2" s="52"/>
      <c r="V2" s="51"/>
      <c r="W2" s="52"/>
      <c r="X2" s="51"/>
      <c r="Y2" s="52"/>
      <c r="Z2" s="51"/>
      <c r="AA2" s="52"/>
      <c r="AB2" s="51"/>
      <c r="AC2" s="52"/>
      <c r="AD2" s="51"/>
      <c r="AE2" s="52"/>
      <c r="AF2" s="51"/>
      <c r="AG2" s="52"/>
      <c r="AH2" s="51"/>
      <c r="AI2" s="52"/>
      <c r="AJ2" s="51"/>
      <c r="AK2" s="51"/>
      <c r="AL2" s="51"/>
      <c r="AM2" s="53"/>
      <c r="AN2" s="53"/>
    </row>
    <row r="3" spans="1:48" ht="18.75" customHeight="1" thickBot="1" x14ac:dyDescent="0.25">
      <c r="A3" s="288" t="s">
        <v>46</v>
      </c>
      <c r="B3" s="289"/>
      <c r="C3" s="289"/>
      <c r="D3" s="289"/>
      <c r="E3" s="289"/>
      <c r="F3" s="290"/>
      <c r="G3" s="291" t="s">
        <v>47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01"/>
      <c r="V3" s="288" t="s">
        <v>48</v>
      </c>
      <c r="W3" s="289"/>
      <c r="X3" s="289"/>
      <c r="Y3" s="289"/>
      <c r="Z3" s="289"/>
      <c r="AA3" s="290"/>
      <c r="AB3" s="291" t="s">
        <v>49</v>
      </c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3"/>
    </row>
    <row r="4" spans="1:48" ht="18.75" customHeight="1" thickBot="1" x14ac:dyDescent="0.25">
      <c r="A4" s="211" t="s">
        <v>50</v>
      </c>
      <c r="B4" s="212"/>
      <c r="C4" s="212"/>
      <c r="D4" s="212"/>
      <c r="E4" s="212"/>
      <c r="F4" s="294"/>
      <c r="G4" s="384" t="s">
        <v>51</v>
      </c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6"/>
    </row>
    <row r="5" spans="1:48" ht="13.5" thickBot="1" x14ac:dyDescent="0.25">
      <c r="L5" s="56"/>
      <c r="R5" s="56"/>
    </row>
    <row r="6" spans="1:48" ht="30" customHeight="1" thickBot="1" x14ac:dyDescent="0.25">
      <c r="A6" s="389" t="s">
        <v>79</v>
      </c>
      <c r="B6" s="390"/>
      <c r="C6" s="390"/>
      <c r="D6" s="391"/>
      <c r="E6" s="397">
        <f>P6+W6+AD6+AK6</f>
        <v>106000</v>
      </c>
      <c r="F6" s="398"/>
      <c r="G6" s="398"/>
      <c r="H6" s="398"/>
      <c r="I6" s="398"/>
      <c r="J6" s="72" t="s">
        <v>52</v>
      </c>
      <c r="K6" s="389" t="s">
        <v>53</v>
      </c>
      <c r="L6" s="398"/>
      <c r="M6" s="398"/>
      <c r="N6" s="399" t="s">
        <v>54</v>
      </c>
      <c r="O6" s="398"/>
      <c r="P6" s="400">
        <f>R8</f>
        <v>30000</v>
      </c>
      <c r="Q6" s="400"/>
      <c r="R6" s="400"/>
      <c r="S6" s="400"/>
      <c r="T6" s="58" t="s">
        <v>52</v>
      </c>
      <c r="U6" s="301" t="s">
        <v>55</v>
      </c>
      <c r="V6" s="398"/>
      <c r="W6" s="401">
        <f>IF(AL11="","",AL11)</f>
        <v>24000</v>
      </c>
      <c r="X6" s="401"/>
      <c r="Y6" s="401"/>
      <c r="Z6" s="401"/>
      <c r="AA6" s="58" t="s">
        <v>52</v>
      </c>
      <c r="AB6" s="301" t="s">
        <v>56</v>
      </c>
      <c r="AC6" s="398"/>
      <c r="AD6" s="401">
        <f>IF(AL12+AL13+AL14+AL15+AL16+AL17+AL18+AL19+AL20+AL21="","",AL12+AL13+AL14+AL15+AL16+AL17+AL18+AL19+AL20+AL21)</f>
        <v>42000</v>
      </c>
      <c r="AE6" s="401"/>
      <c r="AF6" s="401"/>
      <c r="AG6" s="401"/>
      <c r="AH6" s="59" t="s">
        <v>52</v>
      </c>
      <c r="AI6" s="392" t="s">
        <v>85</v>
      </c>
      <c r="AJ6" s="393"/>
      <c r="AK6" s="394">
        <f>AL22</f>
        <v>10000</v>
      </c>
      <c r="AL6" s="395"/>
      <c r="AM6" s="395"/>
      <c r="AN6" s="396"/>
      <c r="AO6" s="73" t="s">
        <v>22</v>
      </c>
      <c r="AP6" s="49"/>
    </row>
    <row r="7" spans="1:48" x14ac:dyDescent="0.2">
      <c r="A7" s="60"/>
      <c r="B7" s="60"/>
      <c r="C7" s="60"/>
      <c r="D7" s="60"/>
      <c r="E7" s="60"/>
      <c r="F7" s="60"/>
      <c r="G7" s="61"/>
      <c r="H7" s="61"/>
      <c r="I7" s="297"/>
      <c r="J7" s="297"/>
      <c r="K7" s="62"/>
      <c r="L7" s="61"/>
      <c r="M7" s="62"/>
      <c r="N7" s="61"/>
      <c r="O7" s="62"/>
      <c r="P7" s="61"/>
      <c r="Q7" s="62"/>
      <c r="R7" s="61"/>
      <c r="S7" s="62"/>
      <c r="T7" s="61"/>
      <c r="U7" s="62"/>
      <c r="V7" s="61"/>
      <c r="W7" s="62"/>
      <c r="X7" s="61"/>
      <c r="Y7" s="62"/>
      <c r="Z7" s="61"/>
      <c r="AA7" s="62"/>
      <c r="AB7" s="61"/>
      <c r="AC7" s="62"/>
      <c r="AD7" s="61"/>
      <c r="AE7" s="62"/>
      <c r="AF7" s="61"/>
      <c r="AG7" s="62"/>
      <c r="AH7" s="61"/>
      <c r="AI7" s="62"/>
      <c r="AJ7" s="61"/>
      <c r="AK7" s="61"/>
      <c r="AL7" s="61"/>
      <c r="AM7" s="63"/>
      <c r="AN7" s="63"/>
      <c r="AO7" s="60"/>
      <c r="AP7" s="60"/>
    </row>
    <row r="8" spans="1:48" ht="18.75" customHeight="1" thickBot="1" x14ac:dyDescent="0.25">
      <c r="A8" s="64" t="s">
        <v>57</v>
      </c>
      <c r="B8" s="60"/>
      <c r="C8" s="60"/>
      <c r="D8" s="60"/>
      <c r="E8" s="60"/>
      <c r="F8" s="55" t="s">
        <v>58</v>
      </c>
      <c r="G8" s="61"/>
      <c r="H8" s="61"/>
      <c r="I8" s="7"/>
      <c r="J8" s="7"/>
      <c r="K8" s="7"/>
      <c r="L8" s="8"/>
      <c r="M8" s="7"/>
      <c r="N8" s="8"/>
      <c r="O8" s="298" t="s">
        <v>54</v>
      </c>
      <c r="P8" s="298"/>
      <c r="Q8" s="298"/>
      <c r="R8" s="388">
        <v>30000</v>
      </c>
      <c r="S8" s="388"/>
      <c r="T8" s="388"/>
      <c r="U8" s="388"/>
      <c r="V8" s="55" t="s">
        <v>59</v>
      </c>
      <c r="W8" s="55"/>
      <c r="X8" s="61"/>
      <c r="Y8" s="62"/>
      <c r="Z8" s="61"/>
      <c r="AA8" s="62"/>
      <c r="AB8" s="61"/>
      <c r="AC8" s="62"/>
      <c r="AD8" s="61"/>
      <c r="AE8" s="62"/>
      <c r="AF8" s="61"/>
      <c r="AG8" s="62"/>
      <c r="AH8" s="61"/>
      <c r="AI8" s="62"/>
      <c r="AJ8" s="61"/>
      <c r="AK8" s="61"/>
      <c r="AL8" s="61"/>
      <c r="AM8" s="63"/>
      <c r="AN8" s="63"/>
      <c r="AO8" s="60"/>
      <c r="AP8" s="60"/>
    </row>
    <row r="9" spans="1:48" ht="18.75" customHeight="1" x14ac:dyDescent="0.2">
      <c r="A9" s="300" t="s">
        <v>60</v>
      </c>
      <c r="B9" s="223"/>
      <c r="C9" s="223"/>
      <c r="D9" s="223"/>
      <c r="E9" s="223"/>
      <c r="F9" s="223"/>
      <c r="G9" s="223"/>
      <c r="H9" s="194" t="s">
        <v>61</v>
      </c>
      <c r="I9" s="195"/>
      <c r="J9" s="195"/>
      <c r="K9" s="196"/>
      <c r="L9" s="274">
        <v>4</v>
      </c>
      <c r="M9" s="275"/>
      <c r="N9" s="274">
        <v>5</v>
      </c>
      <c r="O9" s="275"/>
      <c r="P9" s="274">
        <v>6</v>
      </c>
      <c r="Q9" s="275"/>
      <c r="R9" s="274">
        <v>7</v>
      </c>
      <c r="S9" s="275"/>
      <c r="T9" s="274">
        <v>8</v>
      </c>
      <c r="U9" s="275"/>
      <c r="V9" s="274">
        <v>9</v>
      </c>
      <c r="W9" s="275"/>
      <c r="X9" s="274">
        <v>10</v>
      </c>
      <c r="Y9" s="275"/>
      <c r="Z9" s="274">
        <v>11</v>
      </c>
      <c r="AA9" s="275"/>
      <c r="AB9" s="274">
        <v>12</v>
      </c>
      <c r="AC9" s="275"/>
      <c r="AD9" s="274">
        <v>1</v>
      </c>
      <c r="AE9" s="275"/>
      <c r="AF9" s="274">
        <v>2</v>
      </c>
      <c r="AG9" s="275"/>
      <c r="AH9" s="274">
        <v>3</v>
      </c>
      <c r="AI9" s="275"/>
      <c r="AJ9" s="304" t="s">
        <v>62</v>
      </c>
      <c r="AK9" s="305"/>
      <c r="AL9" s="304" t="s">
        <v>63</v>
      </c>
      <c r="AM9" s="308"/>
      <c r="AN9" s="308"/>
      <c r="AO9" s="309"/>
    </row>
    <row r="10" spans="1:48" ht="18.75" customHeight="1" thickBot="1" x14ac:dyDescent="0.25">
      <c r="A10" s="227"/>
      <c r="B10" s="228"/>
      <c r="C10" s="228"/>
      <c r="D10" s="228"/>
      <c r="E10" s="228"/>
      <c r="F10" s="228"/>
      <c r="G10" s="228"/>
      <c r="H10" s="197" t="s">
        <v>64</v>
      </c>
      <c r="I10" s="198"/>
      <c r="J10" s="198"/>
      <c r="K10" s="199"/>
      <c r="L10" s="276"/>
      <c r="M10" s="277"/>
      <c r="N10" s="276"/>
      <c r="O10" s="277"/>
      <c r="P10" s="276"/>
      <c r="Q10" s="277"/>
      <c r="R10" s="276"/>
      <c r="S10" s="277"/>
      <c r="T10" s="276"/>
      <c r="U10" s="277"/>
      <c r="V10" s="276"/>
      <c r="W10" s="277"/>
      <c r="X10" s="276"/>
      <c r="Y10" s="277"/>
      <c r="Z10" s="276"/>
      <c r="AA10" s="277"/>
      <c r="AB10" s="276"/>
      <c r="AC10" s="277"/>
      <c r="AD10" s="276"/>
      <c r="AE10" s="277"/>
      <c r="AF10" s="276"/>
      <c r="AG10" s="277"/>
      <c r="AH10" s="276"/>
      <c r="AI10" s="277"/>
      <c r="AJ10" s="306"/>
      <c r="AK10" s="307"/>
      <c r="AL10" s="306"/>
      <c r="AM10" s="310"/>
      <c r="AN10" s="310"/>
      <c r="AO10" s="311"/>
    </row>
    <row r="11" spans="1:48" ht="19.5" customHeight="1" thickBot="1" x14ac:dyDescent="0.25">
      <c r="A11" s="167" t="s">
        <v>83</v>
      </c>
      <c r="B11" s="333" t="s">
        <v>65</v>
      </c>
      <c r="C11" s="334"/>
      <c r="D11" s="334"/>
      <c r="E11" s="334"/>
      <c r="F11" s="334"/>
      <c r="G11" s="334"/>
      <c r="H11" s="402">
        <v>1000</v>
      </c>
      <c r="I11" s="403"/>
      <c r="J11" s="200" t="s">
        <v>76</v>
      </c>
      <c r="K11" s="201"/>
      <c r="L11" s="347">
        <v>2</v>
      </c>
      <c r="M11" s="348"/>
      <c r="N11" s="347">
        <v>2</v>
      </c>
      <c r="O11" s="348"/>
      <c r="P11" s="347">
        <v>2</v>
      </c>
      <c r="Q11" s="348"/>
      <c r="R11" s="347">
        <v>2</v>
      </c>
      <c r="S11" s="348"/>
      <c r="T11" s="347">
        <v>2</v>
      </c>
      <c r="U11" s="348"/>
      <c r="V11" s="347">
        <v>2</v>
      </c>
      <c r="W11" s="348"/>
      <c r="X11" s="347">
        <v>2</v>
      </c>
      <c r="Y11" s="348"/>
      <c r="Z11" s="347">
        <v>2</v>
      </c>
      <c r="AA11" s="348"/>
      <c r="AB11" s="347">
        <v>2</v>
      </c>
      <c r="AC11" s="348"/>
      <c r="AD11" s="347">
        <v>2</v>
      </c>
      <c r="AE11" s="348"/>
      <c r="AF11" s="347">
        <v>2</v>
      </c>
      <c r="AG11" s="348"/>
      <c r="AH11" s="347">
        <v>2</v>
      </c>
      <c r="AI11" s="348"/>
      <c r="AJ11" s="404">
        <f t="shared" ref="AJ11:AJ24" si="0">SUM(L11:AH11)</f>
        <v>24</v>
      </c>
      <c r="AK11" s="405"/>
      <c r="AL11" s="406">
        <f>H11*AJ11</f>
        <v>24000</v>
      </c>
      <c r="AM11" s="407"/>
      <c r="AN11" s="407"/>
      <c r="AO11" s="59" t="s">
        <v>66</v>
      </c>
    </row>
    <row r="12" spans="1:48" ht="19.5" customHeight="1" x14ac:dyDescent="0.2">
      <c r="A12" s="168"/>
      <c r="B12" s="267" t="s">
        <v>67</v>
      </c>
      <c r="C12" s="269" t="s">
        <v>68</v>
      </c>
      <c r="D12" s="269"/>
      <c r="E12" s="269"/>
      <c r="F12" s="269"/>
      <c r="G12" s="269"/>
      <c r="H12" s="270">
        <v>1000</v>
      </c>
      <c r="I12" s="271"/>
      <c r="J12" s="202" t="s">
        <v>76</v>
      </c>
      <c r="K12" s="203"/>
      <c r="L12" s="272"/>
      <c r="M12" s="273"/>
      <c r="N12" s="272"/>
      <c r="O12" s="273"/>
      <c r="P12" s="272"/>
      <c r="Q12" s="273"/>
      <c r="R12" s="272"/>
      <c r="S12" s="273"/>
      <c r="T12" s="272"/>
      <c r="U12" s="273"/>
      <c r="V12" s="272"/>
      <c r="W12" s="273"/>
      <c r="X12" s="345">
        <v>2</v>
      </c>
      <c r="Y12" s="346"/>
      <c r="Z12" s="345">
        <v>2</v>
      </c>
      <c r="AA12" s="346"/>
      <c r="AB12" s="345">
        <v>2</v>
      </c>
      <c r="AC12" s="346"/>
      <c r="AD12" s="345">
        <v>2</v>
      </c>
      <c r="AE12" s="346"/>
      <c r="AF12" s="345">
        <v>2</v>
      </c>
      <c r="AG12" s="346"/>
      <c r="AH12" s="345">
        <v>2</v>
      </c>
      <c r="AI12" s="346"/>
      <c r="AJ12" s="377">
        <f>SUM(L12:AH12)</f>
        <v>12</v>
      </c>
      <c r="AK12" s="378"/>
      <c r="AL12" s="379">
        <f>H12*AJ12</f>
        <v>12000</v>
      </c>
      <c r="AM12" s="380"/>
      <c r="AN12" s="380"/>
      <c r="AO12" s="65" t="s">
        <v>66</v>
      </c>
    </row>
    <row r="13" spans="1:48" ht="19.5" customHeight="1" x14ac:dyDescent="0.2">
      <c r="A13" s="168"/>
      <c r="B13" s="268"/>
      <c r="C13" s="266" t="s">
        <v>69</v>
      </c>
      <c r="D13" s="266"/>
      <c r="E13" s="266" t="s">
        <v>80</v>
      </c>
      <c r="F13" s="266"/>
      <c r="G13" s="266"/>
      <c r="H13" s="264">
        <v>1500</v>
      </c>
      <c r="I13" s="265"/>
      <c r="J13" s="204" t="s">
        <v>76</v>
      </c>
      <c r="K13" s="205"/>
      <c r="L13" s="343">
        <v>2</v>
      </c>
      <c r="M13" s="344"/>
      <c r="N13" s="343">
        <v>2</v>
      </c>
      <c r="O13" s="344"/>
      <c r="P13" s="343">
        <v>2</v>
      </c>
      <c r="Q13" s="344"/>
      <c r="R13" s="343">
        <v>2</v>
      </c>
      <c r="S13" s="344"/>
      <c r="T13" s="343">
        <v>2</v>
      </c>
      <c r="U13" s="344"/>
      <c r="V13" s="343">
        <v>2</v>
      </c>
      <c r="W13" s="344"/>
      <c r="X13" s="343"/>
      <c r="Y13" s="344"/>
      <c r="Z13" s="343"/>
      <c r="AA13" s="344"/>
      <c r="AB13" s="343"/>
      <c r="AC13" s="344"/>
      <c r="AD13" s="343"/>
      <c r="AE13" s="344"/>
      <c r="AF13" s="343"/>
      <c r="AG13" s="344"/>
      <c r="AH13" s="343"/>
      <c r="AI13" s="344"/>
      <c r="AJ13" s="373">
        <f t="shared" si="0"/>
        <v>12</v>
      </c>
      <c r="AK13" s="374"/>
      <c r="AL13" s="375">
        <f>H13*AJ13</f>
        <v>18000</v>
      </c>
      <c r="AM13" s="376"/>
      <c r="AN13" s="376"/>
      <c r="AO13" s="66" t="s">
        <v>66</v>
      </c>
    </row>
    <row r="14" spans="1:48" ht="19.5" customHeight="1" x14ac:dyDescent="0.2">
      <c r="A14" s="168"/>
      <c r="B14" s="268"/>
      <c r="C14" s="266"/>
      <c r="D14" s="266"/>
      <c r="E14" s="261" t="s">
        <v>81</v>
      </c>
      <c r="F14" s="262"/>
      <c r="G14" s="263"/>
      <c r="H14" s="264">
        <v>2000</v>
      </c>
      <c r="I14" s="265"/>
      <c r="J14" s="204" t="s">
        <v>76</v>
      </c>
      <c r="K14" s="205"/>
      <c r="L14" s="182"/>
      <c r="M14" s="183"/>
      <c r="N14" s="182"/>
      <c r="O14" s="183"/>
      <c r="P14" s="182"/>
      <c r="Q14" s="183"/>
      <c r="R14" s="182"/>
      <c r="S14" s="183"/>
      <c r="T14" s="182"/>
      <c r="U14" s="183"/>
      <c r="V14" s="182"/>
      <c r="W14" s="183"/>
      <c r="X14" s="182"/>
      <c r="Y14" s="183"/>
      <c r="Z14" s="182"/>
      <c r="AA14" s="183"/>
      <c r="AB14" s="182"/>
      <c r="AC14" s="183"/>
      <c r="AD14" s="182"/>
      <c r="AE14" s="183"/>
      <c r="AF14" s="182"/>
      <c r="AG14" s="183"/>
      <c r="AH14" s="182"/>
      <c r="AI14" s="183"/>
      <c r="AJ14" s="257">
        <f t="shared" si="0"/>
        <v>0</v>
      </c>
      <c r="AK14" s="258"/>
      <c r="AL14" s="259">
        <f>H14*AJ14</f>
        <v>0</v>
      </c>
      <c r="AM14" s="260"/>
      <c r="AN14" s="260"/>
      <c r="AO14" s="66" t="s">
        <v>66</v>
      </c>
    </row>
    <row r="15" spans="1:48" ht="19.5" customHeight="1" x14ac:dyDescent="0.2">
      <c r="A15" s="168"/>
      <c r="B15" s="268"/>
      <c r="C15" s="266"/>
      <c r="D15" s="266"/>
      <c r="E15" s="261" t="s">
        <v>84</v>
      </c>
      <c r="F15" s="262"/>
      <c r="G15" s="263"/>
      <c r="H15" s="264">
        <v>2500</v>
      </c>
      <c r="I15" s="265"/>
      <c r="J15" s="204" t="s">
        <v>76</v>
      </c>
      <c r="K15" s="205"/>
      <c r="L15" s="182"/>
      <c r="M15" s="183"/>
      <c r="N15" s="182"/>
      <c r="O15" s="183"/>
      <c r="P15" s="182"/>
      <c r="Q15" s="183"/>
      <c r="R15" s="182"/>
      <c r="S15" s="183"/>
      <c r="T15" s="182"/>
      <c r="U15" s="183"/>
      <c r="V15" s="182"/>
      <c r="W15" s="183"/>
      <c r="X15" s="182"/>
      <c r="Y15" s="183"/>
      <c r="Z15" s="182"/>
      <c r="AA15" s="183"/>
      <c r="AB15" s="182"/>
      <c r="AC15" s="183"/>
      <c r="AD15" s="182"/>
      <c r="AE15" s="183"/>
      <c r="AF15" s="182"/>
      <c r="AG15" s="183"/>
      <c r="AH15" s="182"/>
      <c r="AI15" s="183"/>
      <c r="AJ15" s="257">
        <f t="shared" si="0"/>
        <v>0</v>
      </c>
      <c r="AK15" s="258"/>
      <c r="AL15" s="259">
        <f>H15*AJ15</f>
        <v>0</v>
      </c>
      <c r="AM15" s="260"/>
      <c r="AN15" s="260"/>
      <c r="AO15" s="66" t="s">
        <v>66</v>
      </c>
    </row>
    <row r="16" spans="1:48" ht="19.5" customHeight="1" x14ac:dyDescent="0.2">
      <c r="A16" s="168"/>
      <c r="B16" s="268"/>
      <c r="C16" s="266"/>
      <c r="D16" s="266"/>
      <c r="E16" s="278"/>
      <c r="F16" s="279"/>
      <c r="G16" s="280"/>
      <c r="H16" s="281"/>
      <c r="I16" s="282"/>
      <c r="J16" s="204" t="s">
        <v>76</v>
      </c>
      <c r="K16" s="205"/>
      <c r="L16" s="182"/>
      <c r="M16" s="183"/>
      <c r="N16" s="182"/>
      <c r="O16" s="183"/>
      <c r="P16" s="182"/>
      <c r="Q16" s="183"/>
      <c r="R16" s="182"/>
      <c r="S16" s="183"/>
      <c r="T16" s="182"/>
      <c r="U16" s="183"/>
      <c r="V16" s="182"/>
      <c r="W16" s="183"/>
      <c r="X16" s="182"/>
      <c r="Y16" s="183"/>
      <c r="Z16" s="182"/>
      <c r="AA16" s="183"/>
      <c r="AB16" s="182"/>
      <c r="AC16" s="183"/>
      <c r="AD16" s="182"/>
      <c r="AE16" s="183"/>
      <c r="AF16" s="182"/>
      <c r="AG16" s="183"/>
      <c r="AH16" s="182"/>
      <c r="AI16" s="183"/>
      <c r="AJ16" s="257">
        <f t="shared" si="0"/>
        <v>0</v>
      </c>
      <c r="AK16" s="258"/>
      <c r="AL16" s="259">
        <f t="shared" ref="AL16:AL24" si="1">H16*AJ16</f>
        <v>0</v>
      </c>
      <c r="AM16" s="260"/>
      <c r="AN16" s="260"/>
      <c r="AO16" s="66" t="s">
        <v>66</v>
      </c>
    </row>
    <row r="17" spans="1:41" ht="19.5" customHeight="1" x14ac:dyDescent="0.2">
      <c r="A17" s="168"/>
      <c r="B17" s="324" t="s">
        <v>70</v>
      </c>
      <c r="C17" s="237" t="s">
        <v>68</v>
      </c>
      <c r="D17" s="237"/>
      <c r="E17" s="237"/>
      <c r="F17" s="237"/>
      <c r="G17" s="237"/>
      <c r="H17" s="264">
        <v>500</v>
      </c>
      <c r="I17" s="265"/>
      <c r="J17" s="204" t="s">
        <v>76</v>
      </c>
      <c r="K17" s="205"/>
      <c r="L17" s="343">
        <v>2</v>
      </c>
      <c r="M17" s="344"/>
      <c r="N17" s="343">
        <v>2</v>
      </c>
      <c r="O17" s="344"/>
      <c r="P17" s="343">
        <v>2</v>
      </c>
      <c r="Q17" s="344"/>
      <c r="R17" s="343">
        <v>2</v>
      </c>
      <c r="S17" s="344"/>
      <c r="T17" s="343">
        <v>2</v>
      </c>
      <c r="U17" s="344"/>
      <c r="V17" s="343">
        <v>2</v>
      </c>
      <c r="W17" s="344"/>
      <c r="X17" s="343">
        <v>2</v>
      </c>
      <c r="Y17" s="344"/>
      <c r="Z17" s="343">
        <v>2</v>
      </c>
      <c r="AA17" s="344"/>
      <c r="AB17" s="343">
        <v>2</v>
      </c>
      <c r="AC17" s="344"/>
      <c r="AD17" s="343">
        <v>2</v>
      </c>
      <c r="AE17" s="344"/>
      <c r="AF17" s="343">
        <v>2</v>
      </c>
      <c r="AG17" s="344"/>
      <c r="AH17" s="343">
        <v>2</v>
      </c>
      <c r="AI17" s="344"/>
      <c r="AJ17" s="373">
        <f t="shared" si="0"/>
        <v>24</v>
      </c>
      <c r="AK17" s="374"/>
      <c r="AL17" s="375">
        <f t="shared" si="1"/>
        <v>12000</v>
      </c>
      <c r="AM17" s="376"/>
      <c r="AN17" s="376"/>
      <c r="AO17" s="66" t="s">
        <v>66</v>
      </c>
    </row>
    <row r="18" spans="1:41" ht="19.5" customHeight="1" x14ac:dyDescent="0.2">
      <c r="A18" s="168"/>
      <c r="B18" s="325"/>
      <c r="C18" s="327" t="s">
        <v>69</v>
      </c>
      <c r="D18" s="328"/>
      <c r="E18" s="266" t="s">
        <v>80</v>
      </c>
      <c r="F18" s="266"/>
      <c r="G18" s="266"/>
      <c r="H18" s="264">
        <v>700</v>
      </c>
      <c r="I18" s="265"/>
      <c r="J18" s="204" t="s">
        <v>76</v>
      </c>
      <c r="K18" s="205"/>
      <c r="L18" s="182"/>
      <c r="M18" s="183"/>
      <c r="N18" s="182"/>
      <c r="O18" s="183"/>
      <c r="P18" s="182"/>
      <c r="Q18" s="183"/>
      <c r="R18" s="182"/>
      <c r="S18" s="183"/>
      <c r="T18" s="182"/>
      <c r="U18" s="183"/>
      <c r="V18" s="182"/>
      <c r="W18" s="183"/>
      <c r="X18" s="182"/>
      <c r="Y18" s="183"/>
      <c r="Z18" s="182"/>
      <c r="AA18" s="183"/>
      <c r="AB18" s="182"/>
      <c r="AC18" s="183"/>
      <c r="AD18" s="182"/>
      <c r="AE18" s="183"/>
      <c r="AF18" s="182"/>
      <c r="AG18" s="183"/>
      <c r="AH18" s="182"/>
      <c r="AI18" s="183"/>
      <c r="AJ18" s="257">
        <f>SUM(L18:AH18)</f>
        <v>0</v>
      </c>
      <c r="AK18" s="258"/>
      <c r="AL18" s="259">
        <f t="shared" si="1"/>
        <v>0</v>
      </c>
      <c r="AM18" s="260"/>
      <c r="AN18" s="260"/>
      <c r="AO18" s="66" t="s">
        <v>66</v>
      </c>
    </row>
    <row r="19" spans="1:41" ht="19.5" customHeight="1" x14ac:dyDescent="0.2">
      <c r="A19" s="168"/>
      <c r="B19" s="325"/>
      <c r="C19" s="329"/>
      <c r="D19" s="330"/>
      <c r="E19" s="261" t="s">
        <v>81</v>
      </c>
      <c r="F19" s="262"/>
      <c r="G19" s="263"/>
      <c r="H19" s="264">
        <v>900</v>
      </c>
      <c r="I19" s="265"/>
      <c r="J19" s="204" t="s">
        <v>76</v>
      </c>
      <c r="K19" s="205"/>
      <c r="L19" s="182"/>
      <c r="M19" s="183"/>
      <c r="N19" s="182"/>
      <c r="O19" s="183"/>
      <c r="P19" s="182"/>
      <c r="Q19" s="183"/>
      <c r="R19" s="182"/>
      <c r="S19" s="183"/>
      <c r="T19" s="182"/>
      <c r="U19" s="183"/>
      <c r="V19" s="182"/>
      <c r="W19" s="183"/>
      <c r="X19" s="182"/>
      <c r="Y19" s="183"/>
      <c r="Z19" s="182"/>
      <c r="AA19" s="183"/>
      <c r="AB19" s="182"/>
      <c r="AC19" s="183"/>
      <c r="AD19" s="182"/>
      <c r="AE19" s="183"/>
      <c r="AF19" s="182"/>
      <c r="AG19" s="183"/>
      <c r="AH19" s="182"/>
      <c r="AI19" s="183"/>
      <c r="AJ19" s="257">
        <f t="shared" si="0"/>
        <v>0</v>
      </c>
      <c r="AK19" s="258"/>
      <c r="AL19" s="259">
        <f t="shared" si="1"/>
        <v>0</v>
      </c>
      <c r="AM19" s="260"/>
      <c r="AN19" s="260"/>
      <c r="AO19" s="66" t="s">
        <v>66</v>
      </c>
    </row>
    <row r="20" spans="1:41" ht="19.5" customHeight="1" x14ac:dyDescent="0.2">
      <c r="A20" s="168"/>
      <c r="B20" s="325"/>
      <c r="C20" s="329"/>
      <c r="D20" s="330"/>
      <c r="E20" s="261" t="s">
        <v>84</v>
      </c>
      <c r="F20" s="262"/>
      <c r="G20" s="263"/>
      <c r="H20" s="264">
        <v>1100</v>
      </c>
      <c r="I20" s="265"/>
      <c r="J20" s="204" t="s">
        <v>76</v>
      </c>
      <c r="K20" s="205"/>
      <c r="L20" s="182"/>
      <c r="M20" s="183"/>
      <c r="N20" s="182"/>
      <c r="O20" s="183"/>
      <c r="P20" s="182"/>
      <c r="Q20" s="183"/>
      <c r="R20" s="182"/>
      <c r="S20" s="183"/>
      <c r="T20" s="182"/>
      <c r="U20" s="183"/>
      <c r="V20" s="182"/>
      <c r="W20" s="183"/>
      <c r="X20" s="182"/>
      <c r="Y20" s="183"/>
      <c r="Z20" s="182"/>
      <c r="AA20" s="183"/>
      <c r="AB20" s="182"/>
      <c r="AC20" s="183"/>
      <c r="AD20" s="182"/>
      <c r="AE20" s="183"/>
      <c r="AF20" s="182"/>
      <c r="AG20" s="183"/>
      <c r="AH20" s="182"/>
      <c r="AI20" s="183"/>
      <c r="AJ20" s="257">
        <f t="shared" si="0"/>
        <v>0</v>
      </c>
      <c r="AK20" s="258"/>
      <c r="AL20" s="259">
        <f t="shared" si="1"/>
        <v>0</v>
      </c>
      <c r="AM20" s="260"/>
      <c r="AN20" s="260"/>
      <c r="AO20" s="66" t="s">
        <v>66</v>
      </c>
    </row>
    <row r="21" spans="1:41" ht="19.5" customHeight="1" thickBot="1" x14ac:dyDescent="0.25">
      <c r="A21" s="168"/>
      <c r="B21" s="326"/>
      <c r="C21" s="331"/>
      <c r="D21" s="332"/>
      <c r="E21" s="244"/>
      <c r="F21" s="244"/>
      <c r="G21" s="244"/>
      <c r="H21" s="245"/>
      <c r="I21" s="246"/>
      <c r="J21" s="255" t="s">
        <v>76</v>
      </c>
      <c r="K21" s="256"/>
      <c r="L21" s="184"/>
      <c r="M21" s="185"/>
      <c r="N21" s="184"/>
      <c r="O21" s="185"/>
      <c r="P21" s="184"/>
      <c r="Q21" s="185"/>
      <c r="R21" s="184"/>
      <c r="S21" s="185"/>
      <c r="T21" s="184"/>
      <c r="U21" s="185"/>
      <c r="V21" s="184"/>
      <c r="W21" s="185"/>
      <c r="X21" s="184"/>
      <c r="Y21" s="185"/>
      <c r="Z21" s="184"/>
      <c r="AA21" s="185"/>
      <c r="AB21" s="184"/>
      <c r="AC21" s="185"/>
      <c r="AD21" s="184"/>
      <c r="AE21" s="185"/>
      <c r="AF21" s="184"/>
      <c r="AG21" s="185"/>
      <c r="AH21" s="184"/>
      <c r="AI21" s="185"/>
      <c r="AJ21" s="247">
        <f t="shared" si="0"/>
        <v>0</v>
      </c>
      <c r="AK21" s="248"/>
      <c r="AL21" s="249">
        <f t="shared" si="1"/>
        <v>0</v>
      </c>
      <c r="AM21" s="250"/>
      <c r="AN21" s="250"/>
      <c r="AO21" s="67" t="s">
        <v>66</v>
      </c>
    </row>
    <row r="22" spans="1:41" ht="19.5" customHeight="1" thickBot="1" x14ac:dyDescent="0.25">
      <c r="A22" s="169"/>
      <c r="B22" s="314" t="s">
        <v>87</v>
      </c>
      <c r="C22" s="315"/>
      <c r="D22" s="315"/>
      <c r="E22" s="315"/>
      <c r="F22" s="315"/>
      <c r="G22" s="315"/>
      <c r="H22" s="315"/>
      <c r="I22" s="315"/>
      <c r="J22" s="315"/>
      <c r="K22" s="316"/>
      <c r="L22" s="317" t="s">
        <v>89</v>
      </c>
      <c r="M22" s="318"/>
      <c r="N22" s="318"/>
      <c r="O22" s="318"/>
      <c r="P22" s="318"/>
      <c r="Q22" s="84">
        <v>5</v>
      </c>
      <c r="R22" s="81" t="s">
        <v>88</v>
      </c>
      <c r="S22" s="319"/>
      <c r="T22" s="318"/>
      <c r="U22" s="320"/>
      <c r="V22" s="320"/>
      <c r="W22" s="320"/>
      <c r="X22" s="320"/>
      <c r="Y22" s="320"/>
      <c r="Z22" s="320"/>
      <c r="AA22" s="320"/>
      <c r="AB22" s="82"/>
      <c r="AC22" s="83"/>
      <c r="AD22" s="321"/>
      <c r="AE22" s="321"/>
      <c r="AF22" s="321"/>
      <c r="AG22" s="81"/>
      <c r="AH22" s="81"/>
      <c r="AI22" s="81"/>
      <c r="AJ22" s="312"/>
      <c r="AK22" s="313"/>
      <c r="AL22" s="371">
        <v>10000</v>
      </c>
      <c r="AM22" s="372"/>
      <c r="AN22" s="372"/>
      <c r="AO22" s="59" t="s">
        <v>52</v>
      </c>
    </row>
    <row r="23" spans="1:41" ht="19.5" customHeight="1" x14ac:dyDescent="0.2">
      <c r="A23" s="300" t="s">
        <v>71</v>
      </c>
      <c r="B23" s="223"/>
      <c r="C23" s="224"/>
      <c r="D23" s="355" t="s">
        <v>72</v>
      </c>
      <c r="E23" s="356"/>
      <c r="F23" s="356"/>
      <c r="G23" s="357"/>
      <c r="H23" s="341"/>
      <c r="I23" s="342"/>
      <c r="J23" s="202" t="s">
        <v>77</v>
      </c>
      <c r="K23" s="203"/>
      <c r="L23" s="188"/>
      <c r="M23" s="189"/>
      <c r="N23" s="188"/>
      <c r="O23" s="189"/>
      <c r="P23" s="188"/>
      <c r="Q23" s="189"/>
      <c r="R23" s="188"/>
      <c r="S23" s="189"/>
      <c r="T23" s="188"/>
      <c r="U23" s="189"/>
      <c r="V23" s="188"/>
      <c r="W23" s="189"/>
      <c r="X23" s="188"/>
      <c r="Y23" s="189"/>
      <c r="Z23" s="188"/>
      <c r="AA23" s="189"/>
      <c r="AB23" s="188"/>
      <c r="AC23" s="189"/>
      <c r="AD23" s="188"/>
      <c r="AE23" s="189"/>
      <c r="AF23" s="188"/>
      <c r="AG23" s="189"/>
      <c r="AH23" s="188"/>
      <c r="AI23" s="189"/>
      <c r="AJ23" s="358">
        <f t="shared" si="0"/>
        <v>0</v>
      </c>
      <c r="AK23" s="359"/>
      <c r="AL23" s="360">
        <f t="shared" si="1"/>
        <v>0</v>
      </c>
      <c r="AM23" s="361"/>
      <c r="AN23" s="361"/>
      <c r="AO23" s="80" t="s">
        <v>66</v>
      </c>
    </row>
    <row r="24" spans="1:41" ht="19.5" customHeight="1" x14ac:dyDescent="0.2">
      <c r="A24" s="222"/>
      <c r="B24" s="225"/>
      <c r="C24" s="226"/>
      <c r="D24" s="362" t="s">
        <v>73</v>
      </c>
      <c r="E24" s="363"/>
      <c r="F24" s="363"/>
      <c r="G24" s="364"/>
      <c r="H24" s="365"/>
      <c r="I24" s="366"/>
      <c r="J24" s="204" t="s">
        <v>77</v>
      </c>
      <c r="K24" s="205"/>
      <c r="L24" s="186"/>
      <c r="M24" s="187"/>
      <c r="N24" s="186"/>
      <c r="O24" s="187"/>
      <c r="P24" s="186"/>
      <c r="Q24" s="187"/>
      <c r="R24" s="186"/>
      <c r="S24" s="187"/>
      <c r="T24" s="186"/>
      <c r="U24" s="187"/>
      <c r="V24" s="186"/>
      <c r="W24" s="187"/>
      <c r="X24" s="186"/>
      <c r="Y24" s="187"/>
      <c r="Z24" s="186"/>
      <c r="AA24" s="187"/>
      <c r="AB24" s="186"/>
      <c r="AC24" s="187"/>
      <c r="AD24" s="186"/>
      <c r="AE24" s="187"/>
      <c r="AF24" s="186"/>
      <c r="AG24" s="187"/>
      <c r="AH24" s="186"/>
      <c r="AI24" s="187"/>
      <c r="AJ24" s="367">
        <f t="shared" si="0"/>
        <v>0</v>
      </c>
      <c r="AK24" s="368"/>
      <c r="AL24" s="369">
        <f t="shared" si="1"/>
        <v>0</v>
      </c>
      <c r="AM24" s="370"/>
      <c r="AN24" s="370"/>
      <c r="AO24" s="68" t="s">
        <v>66</v>
      </c>
    </row>
    <row r="25" spans="1:41" ht="19.5" customHeight="1" thickBot="1" x14ac:dyDescent="0.25">
      <c r="A25" s="227"/>
      <c r="B25" s="228"/>
      <c r="C25" s="229"/>
      <c r="D25" s="190" t="s">
        <v>74</v>
      </c>
      <c r="E25" s="191"/>
      <c r="F25" s="191"/>
      <c r="G25" s="191"/>
      <c r="H25" s="191"/>
      <c r="I25" s="191"/>
      <c r="J25" s="191"/>
      <c r="K25" s="192"/>
      <c r="L25" s="220"/>
      <c r="M25" s="221"/>
      <c r="N25" s="220"/>
      <c r="O25" s="221"/>
      <c r="P25" s="220"/>
      <c r="Q25" s="221"/>
      <c r="R25" s="220"/>
      <c r="S25" s="221"/>
      <c r="T25" s="220"/>
      <c r="U25" s="221"/>
      <c r="V25" s="220"/>
      <c r="W25" s="221"/>
      <c r="X25" s="220"/>
      <c r="Y25" s="221"/>
      <c r="Z25" s="220"/>
      <c r="AA25" s="221"/>
      <c r="AB25" s="220"/>
      <c r="AC25" s="221"/>
      <c r="AD25" s="220"/>
      <c r="AE25" s="221"/>
      <c r="AF25" s="220"/>
      <c r="AG25" s="221"/>
      <c r="AH25" s="220"/>
      <c r="AI25" s="221"/>
      <c r="AJ25" s="251"/>
      <c r="AK25" s="252"/>
      <c r="AL25" s="253">
        <f>SUM(L25:AI25)</f>
        <v>0</v>
      </c>
      <c r="AM25" s="254"/>
      <c r="AN25" s="254"/>
      <c r="AO25" s="67" t="s">
        <v>66</v>
      </c>
    </row>
    <row r="26" spans="1:41" ht="19.5" customHeight="1" x14ac:dyDescent="0.2">
      <c r="A26" s="208" t="s">
        <v>75</v>
      </c>
      <c r="B26" s="209"/>
      <c r="C26" s="210"/>
      <c r="D26" s="349" t="s">
        <v>78</v>
      </c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1"/>
    </row>
    <row r="27" spans="1:41" ht="19.5" customHeight="1" thickBot="1" x14ac:dyDescent="0.25">
      <c r="A27" s="211"/>
      <c r="B27" s="212"/>
      <c r="C27" s="213"/>
      <c r="D27" s="352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3"/>
      <c r="AL27" s="353"/>
      <c r="AM27" s="353"/>
      <c r="AN27" s="353"/>
      <c r="AO27" s="354"/>
    </row>
    <row r="28" spans="1:41" x14ac:dyDescent="0.2">
      <c r="A28" s="51"/>
      <c r="B28" s="51"/>
      <c r="C28" s="51"/>
      <c r="D28" s="51"/>
      <c r="E28" s="51"/>
      <c r="F28" s="51"/>
    </row>
  </sheetData>
  <mergeCells count="290">
    <mergeCell ref="AJ9:AK10"/>
    <mergeCell ref="AL9:AO10"/>
    <mergeCell ref="B11:G11"/>
    <mergeCell ref="H11:I11"/>
    <mergeCell ref="AJ11:AK11"/>
    <mergeCell ref="AL11:AN11"/>
    <mergeCell ref="T9:U10"/>
    <mergeCell ref="V9:W10"/>
    <mergeCell ref="X9:Y10"/>
    <mergeCell ref="Z9:AA10"/>
    <mergeCell ref="AB9:AC10"/>
    <mergeCell ref="AD9:AE10"/>
    <mergeCell ref="AH11:AI11"/>
    <mergeCell ref="AD11:AE11"/>
    <mergeCell ref="AF11:AG11"/>
    <mergeCell ref="AB11:AC11"/>
    <mergeCell ref="R11:S11"/>
    <mergeCell ref="T11:U11"/>
    <mergeCell ref="V11:W11"/>
    <mergeCell ref="X11:Y11"/>
    <mergeCell ref="Z11:AA11"/>
    <mergeCell ref="H9:K9"/>
    <mergeCell ref="H10:K10"/>
    <mergeCell ref="AF9:AG10"/>
    <mergeCell ref="B17:B21"/>
    <mergeCell ref="C18:D21"/>
    <mergeCell ref="A9:G10"/>
    <mergeCell ref="L9:M10"/>
    <mergeCell ref="N9:O10"/>
    <mergeCell ref="P9:Q10"/>
    <mergeCell ref="R9:S10"/>
    <mergeCell ref="L16:M16"/>
    <mergeCell ref="N16:O16"/>
    <mergeCell ref="P16:Q16"/>
    <mergeCell ref="R16:S16"/>
    <mergeCell ref="H19:I19"/>
    <mergeCell ref="AH9:AI10"/>
    <mergeCell ref="A11:A22"/>
    <mergeCell ref="B12:B16"/>
    <mergeCell ref="C12:G12"/>
    <mergeCell ref="H12:I12"/>
    <mergeCell ref="V14:W14"/>
    <mergeCell ref="X14:Y14"/>
    <mergeCell ref="R12:S12"/>
    <mergeCell ref="T12:U12"/>
    <mergeCell ref="V12:W12"/>
    <mergeCell ref="X12:Y12"/>
    <mergeCell ref="AD12:AE12"/>
    <mergeCell ref="AF12:AG12"/>
    <mergeCell ref="Z12:AA12"/>
    <mergeCell ref="AH12:AI12"/>
    <mergeCell ref="AF14:AG14"/>
    <mergeCell ref="AH14:AI14"/>
    <mergeCell ref="V20:W20"/>
    <mergeCell ref="X20:Y20"/>
    <mergeCell ref="Z20:AA20"/>
    <mergeCell ref="AB20:AC20"/>
    <mergeCell ref="R21:S21"/>
    <mergeCell ref="T21:U21"/>
    <mergeCell ref="V21:W21"/>
    <mergeCell ref="AB1:AO1"/>
    <mergeCell ref="V3:AA3"/>
    <mergeCell ref="AB3:AO3"/>
    <mergeCell ref="A4:F4"/>
    <mergeCell ref="G4:AO4"/>
    <mergeCell ref="F1:AA1"/>
    <mergeCell ref="I7:J7"/>
    <mergeCell ref="O8:Q8"/>
    <mergeCell ref="R8:U8"/>
    <mergeCell ref="A3:F3"/>
    <mergeCell ref="G3:U3"/>
    <mergeCell ref="A6:D6"/>
    <mergeCell ref="AI6:AJ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J12:AK12"/>
    <mergeCell ref="AL12:AN12"/>
    <mergeCell ref="E13:G13"/>
    <mergeCell ref="H13:I13"/>
    <mergeCell ref="AJ13:AK13"/>
    <mergeCell ref="AL13:AN13"/>
    <mergeCell ref="E16:G16"/>
    <mergeCell ref="H16:I16"/>
    <mergeCell ref="AJ16:AK16"/>
    <mergeCell ref="AL16:AN16"/>
    <mergeCell ref="E14:G14"/>
    <mergeCell ref="H14:I14"/>
    <mergeCell ref="AJ14:AK14"/>
    <mergeCell ref="AL14:AN14"/>
    <mergeCell ref="E15:G15"/>
    <mergeCell ref="H15:I15"/>
    <mergeCell ref="AJ15:AK15"/>
    <mergeCell ref="AL15:AN15"/>
    <mergeCell ref="L15:M15"/>
    <mergeCell ref="N15:O15"/>
    <mergeCell ref="P15:Q15"/>
    <mergeCell ref="J15:K15"/>
    <mergeCell ref="R14:S14"/>
    <mergeCell ref="T14:U14"/>
    <mergeCell ref="P23:Q23"/>
    <mergeCell ref="AJ17:AK17"/>
    <mergeCell ref="AL17:AN17"/>
    <mergeCell ref="E18:G18"/>
    <mergeCell ref="H18:I18"/>
    <mergeCell ref="AJ18:AK18"/>
    <mergeCell ref="AL18:AN18"/>
    <mergeCell ref="L18:M18"/>
    <mergeCell ref="N18:O18"/>
    <mergeCell ref="P18:Q18"/>
    <mergeCell ref="R18:S18"/>
    <mergeCell ref="T18:U18"/>
    <mergeCell ref="AD17:AE17"/>
    <mergeCell ref="AF17:AG17"/>
    <mergeCell ref="AH17:AI17"/>
    <mergeCell ref="AB18:AC18"/>
    <mergeCell ref="AB17:AC17"/>
    <mergeCell ref="B22:K22"/>
    <mergeCell ref="L22:P22"/>
    <mergeCell ref="S22:T22"/>
    <mergeCell ref="U22:AA22"/>
    <mergeCell ref="AD22:AF22"/>
    <mergeCell ref="R20:S20"/>
    <mergeCell ref="T20:U20"/>
    <mergeCell ref="Z21:AA21"/>
    <mergeCell ref="AB21:AC21"/>
    <mergeCell ref="R15:S15"/>
    <mergeCell ref="T15:U15"/>
    <mergeCell ref="V15:W15"/>
    <mergeCell ref="L14:M14"/>
    <mergeCell ref="AB15:AC15"/>
    <mergeCell ref="R19:S19"/>
    <mergeCell ref="T19:U19"/>
    <mergeCell ref="V19:W19"/>
    <mergeCell ref="X19:Y19"/>
    <mergeCell ref="Z19:AA19"/>
    <mergeCell ref="AB19:AC19"/>
    <mergeCell ref="X16:Y16"/>
    <mergeCell ref="X21:Y21"/>
    <mergeCell ref="V18:W18"/>
    <mergeCell ref="X18:Y18"/>
    <mergeCell ref="AJ21:AK21"/>
    <mergeCell ref="AL21:AN21"/>
    <mergeCell ref="AJ25:AK25"/>
    <mergeCell ref="AL25:AN25"/>
    <mergeCell ref="AF18:AG18"/>
    <mergeCell ref="AH18:AI18"/>
    <mergeCell ref="AD21:AE21"/>
    <mergeCell ref="AF21:AG21"/>
    <mergeCell ref="AH21:AI21"/>
    <mergeCell ref="AJ19:AK19"/>
    <mergeCell ref="AL19:AN19"/>
    <mergeCell ref="AJ20:AK20"/>
    <mergeCell ref="AL20:AN20"/>
    <mergeCell ref="AD19:AE19"/>
    <mergeCell ref="AF19:AG19"/>
    <mergeCell ref="AH19:AI19"/>
    <mergeCell ref="AD20:AE20"/>
    <mergeCell ref="AF20:AG20"/>
    <mergeCell ref="AH20:AI20"/>
    <mergeCell ref="AD18:AE18"/>
    <mergeCell ref="AH23:AI23"/>
    <mergeCell ref="AJ22:AK22"/>
    <mergeCell ref="AL22:AN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AJ23:AK23"/>
    <mergeCell ref="AL23:AN23"/>
    <mergeCell ref="D24:G24"/>
    <mergeCell ref="AD23:AE23"/>
    <mergeCell ref="AF23:AG23"/>
    <mergeCell ref="H24:I24"/>
    <mergeCell ref="AJ24:AK24"/>
    <mergeCell ref="AL24:AN24"/>
    <mergeCell ref="J23:K23"/>
    <mergeCell ref="J24:K24"/>
    <mergeCell ref="L11:M11"/>
    <mergeCell ref="N11:O11"/>
    <mergeCell ref="P11:Q11"/>
    <mergeCell ref="N14:O14"/>
    <mergeCell ref="P14:Q14"/>
    <mergeCell ref="L19:M19"/>
    <mergeCell ref="N19:O19"/>
    <mergeCell ref="P19:Q19"/>
    <mergeCell ref="L21:M21"/>
    <mergeCell ref="N21:O21"/>
    <mergeCell ref="P21:Q21"/>
    <mergeCell ref="L12:M12"/>
    <mergeCell ref="N12:O12"/>
    <mergeCell ref="P12:Q12"/>
    <mergeCell ref="L20:M20"/>
    <mergeCell ref="N20:O20"/>
    <mergeCell ref="P20:Q20"/>
    <mergeCell ref="L24:M24"/>
    <mergeCell ref="N24:O24"/>
    <mergeCell ref="P24:Q24"/>
    <mergeCell ref="J11:K11"/>
    <mergeCell ref="J12:K12"/>
    <mergeCell ref="AB13:AC13"/>
    <mergeCell ref="AD13:AE13"/>
    <mergeCell ref="AF13:AG13"/>
    <mergeCell ref="AH13:AI13"/>
    <mergeCell ref="Z14:AA14"/>
    <mergeCell ref="AB14:AC14"/>
    <mergeCell ref="AD14:AE14"/>
    <mergeCell ref="AB12:AC12"/>
    <mergeCell ref="Z24:AA24"/>
    <mergeCell ref="AB24:AC24"/>
    <mergeCell ref="AD24:AE24"/>
    <mergeCell ref="AF24:AG24"/>
    <mergeCell ref="AH24:AI24"/>
    <mergeCell ref="AD15:AE15"/>
    <mergeCell ref="AF15:AG15"/>
    <mergeCell ref="AH15:AI15"/>
    <mergeCell ref="Z23:AA23"/>
    <mergeCell ref="AB23:AC23"/>
    <mergeCell ref="Z16:AA16"/>
    <mergeCell ref="AB16:AC16"/>
    <mergeCell ref="AD16:AE16"/>
    <mergeCell ref="AF16:AG16"/>
    <mergeCell ref="AH16:AI16"/>
    <mergeCell ref="Z18:AA18"/>
    <mergeCell ref="D25:K25"/>
    <mergeCell ref="L13:M13"/>
    <mergeCell ref="N13:O13"/>
    <mergeCell ref="P13:Q13"/>
    <mergeCell ref="R13:S13"/>
    <mergeCell ref="T13:U13"/>
    <mergeCell ref="V13:W13"/>
    <mergeCell ref="X13:Y13"/>
    <mergeCell ref="Z13:AA13"/>
    <mergeCell ref="L17:M17"/>
    <mergeCell ref="N17:O17"/>
    <mergeCell ref="P17:Q17"/>
    <mergeCell ref="R17:S17"/>
    <mergeCell ref="T17:U17"/>
    <mergeCell ref="V17:W17"/>
    <mergeCell ref="X17:Y17"/>
    <mergeCell ref="Z17:AA17"/>
    <mergeCell ref="X15:Y15"/>
    <mergeCell ref="Z15:AA15"/>
    <mergeCell ref="R24:S24"/>
    <mergeCell ref="T24:U24"/>
    <mergeCell ref="V24:W24"/>
    <mergeCell ref="X24:Y24"/>
    <mergeCell ref="E19:G19"/>
    <mergeCell ref="H23:I23"/>
    <mergeCell ref="H21:I21"/>
    <mergeCell ref="C13:D16"/>
    <mergeCell ref="R23:S23"/>
    <mergeCell ref="T23:U23"/>
    <mergeCell ref="V23:W23"/>
    <mergeCell ref="X23:Y23"/>
    <mergeCell ref="E21:G21"/>
    <mergeCell ref="J16:K16"/>
    <mergeCell ref="J17:K17"/>
    <mergeCell ref="J19:K19"/>
    <mergeCell ref="J20:K20"/>
    <mergeCell ref="J21:K21"/>
    <mergeCell ref="E20:G20"/>
    <mergeCell ref="H20:I20"/>
    <mergeCell ref="C17:G17"/>
    <mergeCell ref="H17:I17"/>
    <mergeCell ref="J18:K18"/>
    <mergeCell ref="L23:M23"/>
    <mergeCell ref="N23:O23"/>
    <mergeCell ref="J13:K13"/>
    <mergeCell ref="J14:K14"/>
    <mergeCell ref="T16:U16"/>
    <mergeCell ref="V16:W16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139700</xdr:rowOff>
                  </from>
                  <to>
                    <xdr:col>9</xdr:col>
                    <xdr:colOff>177800</xdr:colOff>
                    <xdr:row>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146050</xdr:rowOff>
                  </from>
                  <to>
                    <xdr:col>12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5E1661DE-3289-41DA-859F-06959391405F}"/>
</file>

<file path=customXml/itemProps2.xml><?xml version="1.0" encoding="utf-8"?>
<ds:datastoreItem xmlns:ds="http://schemas.openxmlformats.org/officeDocument/2006/customXml" ds:itemID="{7C68D090-F309-4D26-A017-142DE2737FFE}"/>
</file>

<file path=customXml/itemProps3.xml><?xml version="1.0" encoding="utf-8"?>
<ds:datastoreItem xmlns:ds="http://schemas.openxmlformats.org/officeDocument/2006/customXml" ds:itemID="{9FFD8D37-E5A0-4534-955C-6DAEE63C1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請求書(通)</vt:lpstr>
      <vt:lpstr>請求書(通)(例)</vt:lpstr>
      <vt:lpstr>請求額内訳書(通)</vt:lpstr>
      <vt:lpstr>請求額内訳書(通)(例)</vt:lpstr>
      <vt:lpstr>'請求額内訳書(通)'!Print_Area</vt:lpstr>
      <vt:lpstr>'請求額内訳書(通)(例)'!Print_Area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27257200</vt:r8>
  </property>
</Properties>
</file>