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1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047D1793-B2E5-4A16-9F63-011C1060EBCD}" xr6:coauthVersionLast="47" xr6:coauthVersionMax="47" xr10:uidLastSave="{00000000-0000-0000-0000-000000000000}"/>
  <bookViews>
    <workbookView xWindow="-110" yWindow="-110" windowWidth="19420" windowHeight="11500" tabRatio="677" xr2:uid="{00000000-000D-0000-FFFF-FFFF00000000}"/>
  </bookViews>
  <sheets>
    <sheet name="精算書(通)" sheetId="30" r:id="rId1"/>
    <sheet name="精算書(通)(例)" sheetId="29" r:id="rId2"/>
    <sheet name="請求書(通)" sheetId="31" r:id="rId3"/>
    <sheet name="請求書(通)(例)" sheetId="27" r:id="rId4"/>
    <sheet name="請求額内訳書(通)" sheetId="32" r:id="rId5"/>
    <sheet name="請求額内訳書(通)(例)" sheetId="33" r:id="rId6"/>
  </sheets>
  <definedNames>
    <definedName name="_xlnm.Print_Area" localSheetId="0">'精算書(通)'!$A$1:$AL$47</definedName>
    <definedName name="_xlnm.Print_Area" localSheetId="1">'精算書(通)(例)'!$A$1:$AL$47</definedName>
    <definedName name="_xlnm.Print_Area" localSheetId="4">'請求額内訳書(通)'!$A$1:$AO$27</definedName>
    <definedName name="_xlnm.Print_Area" localSheetId="5">'請求額内訳書(通)(例)'!$A$1:$AO$27</definedName>
    <definedName name="_xlnm.Print_Area" localSheetId="2">'請求書(通)'!$A$1:$AL$49</definedName>
    <definedName name="_xlnm.Print_Area" localSheetId="3">'請求書(通)(例)'!$A$1:$AL$49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7" i="27" l="1"/>
  <c r="AK6" i="33" l="1"/>
  <c r="AK6" i="32" l="1"/>
  <c r="AJ23" i="32" l="1"/>
  <c r="AL23" i="32" s="1"/>
  <c r="AJ24" i="32"/>
  <c r="AL24" i="32" s="1"/>
  <c r="AJ11" i="33" l="1"/>
  <c r="AL11" i="33" s="1"/>
  <c r="W6" i="33" s="1"/>
  <c r="AJ12" i="33"/>
  <c r="AL12" i="33" s="1"/>
  <c r="AJ13" i="33"/>
  <c r="AL13" i="33" s="1"/>
  <c r="P6" i="32"/>
  <c r="Q27" i="31" l="1"/>
  <c r="Q27" i="30"/>
  <c r="I44" i="31" l="1"/>
  <c r="S41" i="31"/>
  <c r="M41" i="31"/>
  <c r="G41" i="31"/>
  <c r="S14" i="31" l="1"/>
  <c r="X14" i="31"/>
  <c r="G4" i="32" l="1"/>
  <c r="AL25" i="33"/>
  <c r="AJ24" i="33"/>
  <c r="AL24" i="33" s="1"/>
  <c r="AJ23" i="33"/>
  <c r="AL23" i="33" s="1"/>
  <c r="AJ21" i="33"/>
  <c r="AL21" i="33" s="1"/>
  <c r="AJ20" i="33"/>
  <c r="AL20" i="33" s="1"/>
  <c r="AJ19" i="33"/>
  <c r="AL19" i="33" s="1"/>
  <c r="AJ18" i="33"/>
  <c r="AL18" i="33" s="1"/>
  <c r="AJ17" i="33"/>
  <c r="AL17" i="33" s="1"/>
  <c r="AJ16" i="33"/>
  <c r="AL16" i="33" s="1"/>
  <c r="AJ15" i="33"/>
  <c r="AL15" i="33" s="1"/>
  <c r="AJ14" i="33"/>
  <c r="AL14" i="33" s="1"/>
  <c r="AL25" i="32"/>
  <c r="AJ21" i="32"/>
  <c r="AL21" i="32" s="1"/>
  <c r="AJ20" i="32"/>
  <c r="AL20" i="32" s="1"/>
  <c r="AJ19" i="32"/>
  <c r="AL19" i="32" s="1"/>
  <c r="AJ18" i="32"/>
  <c r="AL18" i="32" s="1"/>
  <c r="AJ17" i="32"/>
  <c r="AL17" i="32" s="1"/>
  <c r="AJ16" i="32"/>
  <c r="AL16" i="32" s="1"/>
  <c r="AJ15" i="32"/>
  <c r="AL15" i="32" s="1"/>
  <c r="AJ14" i="32"/>
  <c r="AL14" i="32" s="1"/>
  <c r="AJ13" i="32"/>
  <c r="AL13" i="32" s="1"/>
  <c r="AJ12" i="32"/>
  <c r="AL12" i="32" s="1"/>
  <c r="AJ11" i="32"/>
  <c r="AL11" i="32" s="1"/>
  <c r="W6" i="32" s="1"/>
  <c r="AD6" i="33" l="1"/>
  <c r="E6" i="33" s="1"/>
  <c r="AD6" i="32"/>
  <c r="E6" i="32" s="1"/>
  <c r="S12" i="31"/>
  <c r="S9" i="31"/>
  <c r="Q27" i="29" l="1"/>
  <c r="X14" i="27" l="1"/>
  <c r="S14" i="27"/>
  <c r="S12" i="27"/>
  <c r="S9" i="27"/>
</calcChain>
</file>

<file path=xl/sharedStrings.xml><?xml version="1.0" encoding="utf-8"?>
<sst xmlns="http://schemas.openxmlformats.org/spreadsheetml/2006/main" count="354" uniqueCount="105">
  <si>
    <t>令和</t>
    <rPh sb="0" eb="2">
      <t>レイワ</t>
    </rPh>
    <phoneticPr fontId="1"/>
  </si>
  <si>
    <t>相　模　原　市　長　　あて</t>
    <rPh sb="0" eb="1">
      <t>ソウ</t>
    </rPh>
    <rPh sb="2" eb="3">
      <t>モ</t>
    </rPh>
    <rPh sb="4" eb="5">
      <t>ハラ</t>
    </rPh>
    <rPh sb="6" eb="7">
      <t>シ</t>
    </rPh>
    <rPh sb="8" eb="9">
      <t>チョウ</t>
    </rPh>
    <phoneticPr fontId="3"/>
  </si>
  <si>
    <t>住所又は所在地</t>
    <rPh sb="0" eb="2">
      <t>ジュウショ</t>
    </rPh>
    <rPh sb="2" eb="3">
      <t>マタ</t>
    </rPh>
    <rPh sb="4" eb="7">
      <t>ショザイチ</t>
    </rPh>
    <phoneticPr fontId="3"/>
  </si>
  <si>
    <t>代表</t>
    <rPh sb="0" eb="2">
      <t>ダイヒョウ</t>
    </rPh>
    <phoneticPr fontId="3"/>
  </si>
  <si>
    <t>会長</t>
    <rPh sb="0" eb="2">
      <t>カイチョウ</t>
    </rPh>
    <phoneticPr fontId="3"/>
  </si>
  <si>
    <t>　　　</t>
    <phoneticPr fontId="3"/>
  </si>
  <si>
    <t>補助金等の名称</t>
    <rPh sb="0" eb="2">
      <t>ホジョ</t>
    </rPh>
    <rPh sb="2" eb="3">
      <t>キン</t>
    </rPh>
    <rPh sb="3" eb="4">
      <t>トウ</t>
    </rPh>
    <rPh sb="5" eb="7">
      <t>メイショウ</t>
    </rPh>
    <phoneticPr fontId="3"/>
  </si>
  <si>
    <t>相模原市シニアサポート活動運営事業費補助金</t>
    <rPh sb="0" eb="4">
      <t>サガミハラシ</t>
    </rPh>
    <rPh sb="11" eb="13">
      <t>カツドウ</t>
    </rPh>
    <rPh sb="13" eb="15">
      <t>ウンエイ</t>
    </rPh>
    <rPh sb="15" eb="17">
      <t>ジギョウ</t>
    </rPh>
    <rPh sb="17" eb="18">
      <t>ヒ</t>
    </rPh>
    <rPh sb="18" eb="21">
      <t>ホジョキン</t>
    </rPh>
    <phoneticPr fontId="3"/>
  </si>
  <si>
    <t>添　付　書　類</t>
    <rPh sb="0" eb="1">
      <t>テン</t>
    </rPh>
    <rPh sb="2" eb="3">
      <t>ツキ</t>
    </rPh>
    <rPh sb="4" eb="5">
      <t>ショ</t>
    </rPh>
    <rPh sb="6" eb="7">
      <t>タグイ</t>
    </rPh>
    <phoneticPr fontId="3"/>
  </si>
  <si>
    <t>シニアサポート活動（通所型・住民主体型）</t>
    <rPh sb="7" eb="9">
      <t>カツドウ</t>
    </rPh>
    <rPh sb="10" eb="12">
      <t>ツウショ</t>
    </rPh>
    <rPh sb="12" eb="13">
      <t>ガタ</t>
    </rPh>
    <rPh sb="14" eb="16">
      <t>ジュウミン</t>
    </rPh>
    <rPh sb="16" eb="19">
      <t>シュタイガタ</t>
    </rPh>
    <phoneticPr fontId="3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</si>
  <si>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</si>
  <si>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</si>
  <si>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</si>
  <si>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責任者氏名</t>
    <rPh sb="0" eb="3">
      <t>セキニンシャ</t>
    </rPh>
    <rPh sb="3" eb="5">
      <t>シメイ</t>
    </rPh>
    <phoneticPr fontId="3"/>
  </si>
  <si>
    <t>【市担当課処理欄】</t>
    <phoneticPr fontId="3"/>
  </si>
  <si>
    <t>確認方法</t>
    <rPh sb="0" eb="2">
      <t>カクニン</t>
    </rPh>
    <rPh sb="2" eb="4">
      <t>ホウホウ</t>
    </rPh>
    <phoneticPr fontId="3"/>
  </si>
  <si>
    <t>確認者</t>
    <rPh sb="0" eb="2">
      <t>カクニン</t>
    </rPh>
    <rPh sb="2" eb="3">
      <t>シャ</t>
    </rPh>
    <phoneticPr fontId="3"/>
  </si>
  <si>
    <t xml:space="preserve"> </t>
    <phoneticPr fontId="3"/>
  </si>
  <si>
    <t>氏名又は代表者氏名</t>
    <rPh sb="0" eb="2">
      <t>シメイ</t>
    </rPh>
    <rPh sb="2" eb="3">
      <t>マタ</t>
    </rPh>
    <rPh sb="4" eb="6">
      <t>ダイヒョウ</t>
    </rPh>
    <rPh sb="6" eb="7">
      <t>シャ</t>
    </rPh>
    <rPh sb="7" eb="9">
      <t>シメイ</t>
    </rPh>
    <phoneticPr fontId="3"/>
  </si>
  <si>
    <t>日</t>
    <rPh sb="0" eb="1">
      <t>ニチ</t>
    </rPh>
    <phoneticPr fontId="1"/>
  </si>
  <si>
    <r>
      <rPr>
        <b/>
        <sz val="11"/>
        <color theme="1"/>
        <rFont val="ＭＳ 明朝"/>
        <family val="1"/>
        <charset val="128"/>
      </rPr>
      <t>※　氏名を本人が自署する場合は、押印不要です。</t>
    </r>
    <r>
      <rPr>
        <sz val="11"/>
        <color theme="1"/>
        <rFont val="ＭＳ 明朝"/>
        <family val="1"/>
        <charset val="128"/>
      </rPr>
      <t xml:space="preserve">
    自署又は押印がない場合は、内容等の確認をさせていただく場合がありますので、下記に
　連絡先を記載してください。</t>
    </r>
    <phoneticPr fontId="3"/>
  </si>
  <si>
    <t>　 法人その他の団体で、自署又は押印がない場合は、上記連絡先のほか、本書類発行についての
　責任者氏名もあわせて記載してください。</t>
    <phoneticPr fontId="3"/>
  </si>
  <si>
    <t>センター長</t>
    <rPh sb="4" eb="5">
      <t>チョウ</t>
    </rPh>
    <phoneticPr fontId="1"/>
  </si>
  <si>
    <t>円</t>
    <rPh sb="0" eb="1">
      <t>エン</t>
    </rPh>
    <phoneticPr fontId="1"/>
  </si>
  <si>
    <t>相模原市指令（高障支）第</t>
    <rPh sb="0" eb="4">
      <t>サガミハラシ</t>
    </rPh>
    <rPh sb="4" eb="6">
      <t>シレイ</t>
    </rPh>
    <rPh sb="7" eb="8">
      <t>コウ</t>
    </rPh>
    <rPh sb="11" eb="12">
      <t>ダイ</t>
    </rPh>
    <phoneticPr fontId="1"/>
  </si>
  <si>
    <t>号で交付決定を受けた</t>
    <rPh sb="0" eb="1">
      <t>ゴウ</t>
    </rPh>
    <rPh sb="2" eb="4">
      <t>コウフ</t>
    </rPh>
    <rPh sb="4" eb="6">
      <t>ケッテイ</t>
    </rPh>
    <rPh sb="7" eb="8">
      <t>ウ</t>
    </rPh>
    <phoneticPr fontId="1"/>
  </si>
  <si>
    <t>連絡先　　　　　　　</t>
    <rPh sb="0" eb="2">
      <t>レンラク</t>
    </rPh>
    <rPh sb="2" eb="3">
      <t>サキ</t>
    </rPh>
    <phoneticPr fontId="3"/>
  </si>
  <si>
    <t>（　　　　　　）</t>
    <phoneticPr fontId="1"/>
  </si>
  <si>
    <t>）</t>
    <phoneticPr fontId="1"/>
  </si>
  <si>
    <t>名称</t>
    <rPh sb="0" eb="2">
      <t>メイショウ</t>
    </rPh>
    <phoneticPr fontId="1"/>
  </si>
  <si>
    <t>補助事業等の名称</t>
    <rPh sb="0" eb="2">
      <t>ホジョ</t>
    </rPh>
    <rPh sb="2" eb="4">
      <t>ジギョウ</t>
    </rPh>
    <rPh sb="4" eb="5">
      <t>トウ</t>
    </rPh>
    <rPh sb="6" eb="8">
      <t>メイショウ</t>
    </rPh>
    <phoneticPr fontId="3"/>
  </si>
  <si>
    <t>今回交付請求額</t>
    <rPh sb="0" eb="2">
      <t>コンカイ</t>
    </rPh>
    <rPh sb="2" eb="4">
      <t>コウフ</t>
    </rPh>
    <rPh sb="4" eb="6">
      <t>セイキュウ</t>
    </rPh>
    <rPh sb="6" eb="7">
      <t>ガク</t>
    </rPh>
    <phoneticPr fontId="3"/>
  </si>
  <si>
    <t>未交付額</t>
    <rPh sb="0" eb="3">
      <t>ミコウフ</t>
    </rPh>
    <rPh sb="3" eb="4">
      <t>ガク</t>
    </rPh>
    <phoneticPr fontId="3"/>
  </si>
  <si>
    <t>請求人</t>
    <rPh sb="0" eb="3">
      <t>セイキュウニン</t>
    </rPh>
    <phoneticPr fontId="1"/>
  </si>
  <si>
    <t>の規定により請求します。</t>
    <rPh sb="1" eb="3">
      <t>キテイ</t>
    </rPh>
    <rPh sb="6" eb="8">
      <t>セイキュウ</t>
    </rPh>
    <phoneticPr fontId="1"/>
  </si>
  <si>
    <t>額確定のありました件につき、相模原市補助金等に係る予算の執行に関する規則第18条</t>
    <rPh sb="0" eb="1">
      <t>ガク</t>
    </rPh>
    <rPh sb="1" eb="3">
      <t>カクテイ</t>
    </rPh>
    <rPh sb="9" eb="10">
      <t>ケン</t>
    </rPh>
    <rPh sb="14" eb="18">
      <t>サガミハラシ</t>
    </rPh>
    <rPh sb="18" eb="21">
      <t>ホジョキン</t>
    </rPh>
    <rPh sb="21" eb="22">
      <t>トウ</t>
    </rPh>
    <rPh sb="23" eb="24">
      <t>カカ</t>
    </rPh>
    <rPh sb="25" eb="27">
      <t>ヨサン</t>
    </rPh>
    <rPh sb="28" eb="30">
      <t>シッコウ</t>
    </rPh>
    <rPh sb="31" eb="32">
      <t>カン</t>
    </rPh>
    <rPh sb="34" eb="36">
      <t>キソク</t>
    </rPh>
    <rPh sb="36" eb="37">
      <t>ダイ</t>
    </rPh>
    <rPh sb="39" eb="40">
      <t>ジョウ</t>
    </rPh>
    <phoneticPr fontId="1"/>
  </si>
  <si>
    <t>既交付額</t>
    <rPh sb="0" eb="1">
      <t>キ</t>
    </rPh>
    <rPh sb="1" eb="3">
      <t>コウフ</t>
    </rPh>
    <rPh sb="3" eb="4">
      <t>ガク</t>
    </rPh>
    <phoneticPr fontId="3"/>
  </si>
  <si>
    <t>補助金等額確定額</t>
    <rPh sb="0" eb="3">
      <t>ホジョキン</t>
    </rPh>
    <rPh sb="3" eb="4">
      <t>トウ</t>
    </rPh>
    <rPh sb="4" eb="5">
      <t>ガク</t>
    </rPh>
    <rPh sb="5" eb="7">
      <t>カクテイ</t>
    </rPh>
    <rPh sb="7" eb="8">
      <t>ガク</t>
    </rPh>
    <phoneticPr fontId="3"/>
  </si>
  <si>
    <t xml:space="preserve">
(1)　補助金等交付決定通知書の写し
(2)　補助金等の額確定通知書の写し
(3)　請求額内訳書
</t>
    <rPh sb="5" eb="8">
      <t>ホジョキン</t>
    </rPh>
    <rPh sb="8" eb="9">
      <t>トウ</t>
    </rPh>
    <rPh sb="9" eb="11">
      <t>コウフ</t>
    </rPh>
    <rPh sb="11" eb="13">
      <t>ケッテイ</t>
    </rPh>
    <rPh sb="13" eb="16">
      <t>ツウチショ</t>
    </rPh>
    <rPh sb="17" eb="18">
      <t>ウツ</t>
    </rPh>
    <rPh sb="24" eb="27">
      <t>ホジョキン</t>
    </rPh>
    <rPh sb="27" eb="28">
      <t>トウ</t>
    </rPh>
    <rPh sb="29" eb="30">
      <t>ガク</t>
    </rPh>
    <rPh sb="30" eb="32">
      <t>カクテイ</t>
    </rPh>
    <rPh sb="32" eb="35">
      <t>ツウチショ</t>
    </rPh>
    <rPh sb="36" eb="37">
      <t>ウツ</t>
    </rPh>
    <rPh sb="43" eb="45">
      <t>セイキュウ</t>
    </rPh>
    <rPh sb="45" eb="46">
      <t>ガク</t>
    </rPh>
    <rPh sb="46" eb="48">
      <t>ウチワケ</t>
    </rPh>
    <rPh sb="48" eb="49">
      <t>ショ</t>
    </rPh>
    <phoneticPr fontId="3"/>
  </si>
  <si>
    <t>第</t>
    <rPh sb="0" eb="1">
      <t>ダイ</t>
    </rPh>
    <phoneticPr fontId="1"/>
  </si>
  <si>
    <t>相　模　原　市　長　　殿</t>
    <rPh sb="0" eb="1">
      <t>ソウ</t>
    </rPh>
    <rPh sb="2" eb="3">
      <t>モ</t>
    </rPh>
    <rPh sb="4" eb="5">
      <t>ハラ</t>
    </rPh>
    <rPh sb="6" eb="7">
      <t>シ</t>
    </rPh>
    <rPh sb="8" eb="9">
      <t>チョウ</t>
    </rPh>
    <rPh sb="11" eb="12">
      <t>ドノ</t>
    </rPh>
    <phoneticPr fontId="3"/>
  </si>
  <si>
    <t>により補助金等の</t>
    <rPh sb="3" eb="6">
      <t>ホジョキン</t>
    </rPh>
    <rPh sb="6" eb="7">
      <t>トウ</t>
    </rPh>
    <phoneticPr fontId="1"/>
  </si>
  <si>
    <t>概算払額</t>
    <rPh sb="0" eb="2">
      <t>ガイサン</t>
    </rPh>
    <rPh sb="2" eb="3">
      <t>ハラ</t>
    </rPh>
    <rPh sb="3" eb="4">
      <t>ガク</t>
    </rPh>
    <phoneticPr fontId="3"/>
  </si>
  <si>
    <t>正当額</t>
    <rPh sb="0" eb="2">
      <t>セイトウ</t>
    </rPh>
    <rPh sb="2" eb="3">
      <t>ガク</t>
    </rPh>
    <phoneticPr fontId="3"/>
  </si>
  <si>
    <t>精算額</t>
    <rPh sb="0" eb="2">
      <t>セイサン</t>
    </rPh>
    <rPh sb="2" eb="3">
      <t>ガク</t>
    </rPh>
    <phoneticPr fontId="3"/>
  </si>
  <si>
    <t>備考</t>
    <rPh sb="0" eb="2">
      <t>ビコウ</t>
    </rPh>
    <phoneticPr fontId="3"/>
  </si>
  <si>
    <t>中央シニア倶楽部</t>
    <rPh sb="0" eb="2">
      <t>チュウオウ</t>
    </rPh>
    <rPh sb="5" eb="8">
      <t>クラブ</t>
    </rPh>
    <phoneticPr fontId="1"/>
  </si>
  <si>
    <t>代表</t>
    <rPh sb="0" eb="2">
      <t>ダイヒョウ</t>
    </rPh>
    <phoneticPr fontId="1"/>
  </si>
  <si>
    <t>相模　太郎</t>
    <rPh sb="0" eb="2">
      <t>サガミ</t>
    </rPh>
    <rPh sb="3" eb="5">
      <t>タロウ</t>
    </rPh>
    <phoneticPr fontId="1"/>
  </si>
  <si>
    <t>○○○</t>
    <phoneticPr fontId="1"/>
  </si>
  <si>
    <t>○○○○</t>
    <phoneticPr fontId="1"/>
  </si>
  <si>
    <t>記載例</t>
    <rPh sb="0" eb="2">
      <t>キサイ</t>
    </rPh>
    <rPh sb="2" eb="3">
      <t>レイ</t>
    </rPh>
    <phoneticPr fontId="1"/>
  </si>
  <si>
    <t>補助金等の名称</t>
    <phoneticPr fontId="19"/>
  </si>
  <si>
    <t>相模原市シニアサポート活動運営事業費補助金</t>
    <phoneticPr fontId="3"/>
  </si>
  <si>
    <t>補助事業等の名称</t>
    <phoneticPr fontId="19"/>
  </si>
  <si>
    <t>シニアサポート活動（通所型・住民主体型）</t>
    <phoneticPr fontId="3"/>
  </si>
  <si>
    <t>団体名</t>
    <rPh sb="0" eb="2">
      <t>ダンタイ</t>
    </rPh>
    <rPh sb="2" eb="3">
      <t>メイ</t>
    </rPh>
    <phoneticPr fontId="19"/>
  </si>
  <si>
    <t>円</t>
    <rPh sb="0" eb="1">
      <t>エン</t>
    </rPh>
    <phoneticPr fontId="3"/>
  </si>
  <si>
    <t>請求内訳</t>
    <rPh sb="0" eb="2">
      <t>セイキュウ</t>
    </rPh>
    <rPh sb="2" eb="4">
      <t>ウチワケ</t>
    </rPh>
    <phoneticPr fontId="3"/>
  </si>
  <si>
    <t>基本費</t>
    <rPh sb="0" eb="2">
      <t>キホン</t>
    </rPh>
    <rPh sb="2" eb="3">
      <t>ヒ</t>
    </rPh>
    <phoneticPr fontId="3"/>
  </si>
  <si>
    <t>会場費</t>
    <rPh sb="0" eb="3">
      <t>カイジョウヒ</t>
    </rPh>
    <phoneticPr fontId="3"/>
  </si>
  <si>
    <t>加算費</t>
    <rPh sb="0" eb="2">
      <t>カサン</t>
    </rPh>
    <rPh sb="2" eb="3">
      <t>ヒ</t>
    </rPh>
    <phoneticPr fontId="3"/>
  </si>
  <si>
    <t>●実績</t>
    <phoneticPr fontId="3"/>
  </si>
  <si>
    <t>【申請月</t>
    <rPh sb="1" eb="3">
      <t>シンセイ</t>
    </rPh>
    <rPh sb="3" eb="4">
      <t>ツキ</t>
    </rPh>
    <phoneticPr fontId="3"/>
  </si>
  <si>
    <t>　</t>
    <phoneticPr fontId="3"/>
  </si>
  <si>
    <t>円】</t>
    <rPh sb="0" eb="1">
      <t>エン</t>
    </rPh>
    <phoneticPr fontId="3"/>
  </si>
  <si>
    <t>通所型</t>
    <rPh sb="0" eb="2">
      <t>ツウショ</t>
    </rPh>
    <rPh sb="2" eb="3">
      <t>ガタ</t>
    </rPh>
    <phoneticPr fontId="3"/>
  </si>
  <si>
    <t>　　　　月</t>
    <rPh sb="4" eb="5">
      <t>ツキ</t>
    </rPh>
    <phoneticPr fontId="3"/>
  </si>
  <si>
    <t>合計
回数</t>
    <rPh sb="0" eb="2">
      <t>ゴウケイ</t>
    </rPh>
    <rPh sb="3" eb="5">
      <t>カイスウ</t>
    </rPh>
    <phoneticPr fontId="3"/>
  </si>
  <si>
    <t>合計金額</t>
    <rPh sb="0" eb="2">
      <t>ゴウケイ</t>
    </rPh>
    <rPh sb="2" eb="4">
      <t>キンガク</t>
    </rPh>
    <phoneticPr fontId="3"/>
  </si>
  <si>
    <r>
      <t xml:space="preserve">
</t>
    </r>
    <r>
      <rPr>
        <b/>
        <sz val="10"/>
        <rFont val="ＭＳ Ｐゴシック"/>
        <family val="3"/>
        <charset val="128"/>
      </rPr>
      <t>1回の金額</t>
    </r>
    <rPh sb="2" eb="3">
      <t>カイ</t>
    </rPh>
    <rPh sb="4" eb="6">
      <t>キンガク</t>
    </rPh>
    <phoneticPr fontId="3"/>
  </si>
  <si>
    <t>会場費</t>
    <rPh sb="0" eb="2">
      <t>カイジョウ</t>
    </rPh>
    <rPh sb="2" eb="3">
      <t>ヒ</t>
    </rPh>
    <phoneticPr fontId="19"/>
  </si>
  <si>
    <t>円</t>
    <rPh sb="0" eb="1">
      <t>エン</t>
    </rPh>
    <phoneticPr fontId="19"/>
  </si>
  <si>
    <t>活動費加算</t>
    <rPh sb="0" eb="2">
      <t>カツドウ</t>
    </rPh>
    <rPh sb="2" eb="3">
      <t>ヒ</t>
    </rPh>
    <rPh sb="3" eb="5">
      <t>カサン</t>
    </rPh>
    <phoneticPr fontId="19"/>
  </si>
  <si>
    <t>基本額（1～3人）</t>
    <rPh sb="0" eb="2">
      <t>キホン</t>
    </rPh>
    <rPh sb="2" eb="3">
      <t>ガク</t>
    </rPh>
    <rPh sb="7" eb="8">
      <t>ニン</t>
    </rPh>
    <phoneticPr fontId="19"/>
  </si>
  <si>
    <t>基本額
＋
加算額</t>
    <rPh sb="0" eb="2">
      <t>キホン</t>
    </rPh>
    <rPh sb="2" eb="3">
      <t>ガク</t>
    </rPh>
    <rPh sb="6" eb="8">
      <t>カサン</t>
    </rPh>
    <rPh sb="8" eb="9">
      <t>ガク</t>
    </rPh>
    <phoneticPr fontId="19"/>
  </si>
  <si>
    <t>送迎加算</t>
    <rPh sb="0" eb="2">
      <t>ソウゲイ</t>
    </rPh>
    <rPh sb="2" eb="4">
      <t>カサン</t>
    </rPh>
    <phoneticPr fontId="19"/>
  </si>
  <si>
    <t>市補助金外</t>
    <rPh sb="0" eb="1">
      <t>シ</t>
    </rPh>
    <rPh sb="1" eb="4">
      <t>ホジョキン</t>
    </rPh>
    <rPh sb="4" eb="5">
      <t>ガイ</t>
    </rPh>
    <phoneticPr fontId="19"/>
  </si>
  <si>
    <t>利用者負担金</t>
    <rPh sb="0" eb="3">
      <t>リヨウシャ</t>
    </rPh>
    <rPh sb="3" eb="5">
      <t>フタン</t>
    </rPh>
    <rPh sb="5" eb="6">
      <t>キン</t>
    </rPh>
    <phoneticPr fontId="19"/>
  </si>
  <si>
    <t>実費分</t>
    <rPh sb="0" eb="2">
      <t>ジッピ</t>
    </rPh>
    <rPh sb="2" eb="3">
      <t>ブン</t>
    </rPh>
    <phoneticPr fontId="19"/>
  </si>
  <si>
    <t>その他収入</t>
    <rPh sb="2" eb="3">
      <t>タ</t>
    </rPh>
    <rPh sb="3" eb="5">
      <t>シュウニュウ</t>
    </rPh>
    <phoneticPr fontId="3"/>
  </si>
  <si>
    <t>中央シニア倶楽部</t>
    <rPh sb="0" eb="2">
      <t>チュウオウ</t>
    </rPh>
    <rPh sb="5" eb="8">
      <t>クラブ</t>
    </rPh>
    <phoneticPr fontId="3"/>
  </si>
  <si>
    <t>号で交付決定を受けた事業</t>
    <rPh sb="0" eb="1">
      <t>ゴウ</t>
    </rPh>
    <rPh sb="2" eb="4">
      <t>コウフ</t>
    </rPh>
    <rPh sb="4" eb="6">
      <t>ケッテイ</t>
    </rPh>
    <rPh sb="7" eb="8">
      <t>ウ</t>
    </rPh>
    <rPh sb="10" eb="12">
      <t>ジギョウ</t>
    </rPh>
    <phoneticPr fontId="1"/>
  </si>
  <si>
    <t>について、相模原市シニアサポート活動運営事業費補助金交付要綱第10条の規定により精算</t>
    <rPh sb="5" eb="30">
      <t>ヨ</t>
    </rPh>
    <rPh sb="30" eb="31">
      <t>ダイ</t>
    </rPh>
    <rPh sb="33" eb="34">
      <t>ジョウ</t>
    </rPh>
    <rPh sb="35" eb="37">
      <t>キテイ</t>
    </rPh>
    <rPh sb="40" eb="42">
      <t>セイサン</t>
    </rPh>
    <phoneticPr fontId="1"/>
  </si>
  <si>
    <t>報告します。</t>
    <rPh sb="0" eb="2">
      <t>ホウコク</t>
    </rPh>
    <phoneticPr fontId="1"/>
  </si>
  <si>
    <t>円/回×</t>
    <rPh sb="0" eb="1">
      <t>エン</t>
    </rPh>
    <rPh sb="2" eb="3">
      <t>カイ</t>
    </rPh>
    <phoneticPr fontId="3"/>
  </si>
  <si>
    <t>円/人×</t>
    <rPh sb="0" eb="1">
      <t>エン</t>
    </rPh>
    <rPh sb="2" eb="3">
      <t>ニン</t>
    </rPh>
    <phoneticPr fontId="3"/>
  </si>
  <si>
    <t>円/人×</t>
    <rPh sb="0" eb="1">
      <t>エン</t>
    </rPh>
    <rPh sb="2" eb="3">
      <t>ヒト</t>
    </rPh>
    <phoneticPr fontId="3"/>
  </si>
  <si>
    <t>請求額</t>
    <rPh sb="0" eb="3">
      <t>セイキュウガク</t>
    </rPh>
    <phoneticPr fontId="3"/>
  </si>
  <si>
    <t>4～6人</t>
    <rPh sb="3" eb="4">
      <t>ニン</t>
    </rPh>
    <phoneticPr fontId="19"/>
  </si>
  <si>
    <t>7～9人</t>
    <rPh sb="3" eb="4">
      <t>ニン</t>
    </rPh>
    <phoneticPr fontId="19"/>
  </si>
  <si>
    <t>相模原市中央区中央2-11-15-501</t>
    <rPh sb="0" eb="4">
      <t>サガミハラシ</t>
    </rPh>
    <rPh sb="4" eb="7">
      <t>チュウオウク</t>
    </rPh>
    <rPh sb="7" eb="9">
      <t>チュウオウ</t>
    </rPh>
    <phoneticPr fontId="1"/>
  </si>
  <si>
    <t>市補助金</t>
    <rPh sb="0" eb="4">
      <t>シホジョキン</t>
    </rPh>
    <phoneticPr fontId="19"/>
  </si>
  <si>
    <t>10～12人</t>
    <rPh sb="5" eb="6">
      <t>ニン</t>
    </rPh>
    <phoneticPr fontId="19"/>
  </si>
  <si>
    <t>・4～9月までは利用者4人だったが、1人利用を辞めたため、10～3月は利用者3人。</t>
    <rPh sb="4" eb="5">
      <t>ガツ</t>
    </rPh>
    <rPh sb="8" eb="10">
      <t>リヨウ</t>
    </rPh>
    <rPh sb="10" eb="11">
      <t>シャ</t>
    </rPh>
    <rPh sb="12" eb="13">
      <t>ニン</t>
    </rPh>
    <rPh sb="19" eb="20">
      <t>ニン</t>
    </rPh>
    <rPh sb="20" eb="22">
      <t>リヨウ</t>
    </rPh>
    <rPh sb="23" eb="24">
      <t>ヤ</t>
    </rPh>
    <rPh sb="33" eb="34">
      <t>ガツ</t>
    </rPh>
    <rPh sb="35" eb="36">
      <t>リ</t>
    </rPh>
    <phoneticPr fontId="3"/>
  </si>
  <si>
    <t>奨励金</t>
    <rPh sb="0" eb="3">
      <t>ショウレイキン</t>
    </rPh>
    <phoneticPr fontId="1"/>
  </si>
  <si>
    <t>奨励金</t>
    <rPh sb="0" eb="3">
      <t>ショウレイキン</t>
    </rPh>
    <phoneticPr fontId="3"/>
  </si>
  <si>
    <t>人</t>
    <rPh sb="0" eb="1">
      <t>ヒト</t>
    </rPh>
    <phoneticPr fontId="1"/>
  </si>
  <si>
    <t>奨励金交付者</t>
    <rPh sb="0" eb="3">
      <t>ショウレイキン</t>
    </rPh>
    <rPh sb="3" eb="5">
      <t>コウフ</t>
    </rPh>
    <rPh sb="5" eb="6">
      <t>シャ</t>
    </rPh>
    <phoneticPr fontId="1"/>
  </si>
  <si>
    <t>【概算払い】令和8年4月請求：未請求分</t>
    <rPh sb="1" eb="3">
      <t>ガイサン</t>
    </rPh>
    <rPh sb="3" eb="4">
      <t>ハラ</t>
    </rPh>
    <rPh sb="6" eb="8">
      <t>レイワ</t>
    </rPh>
    <rPh sb="9" eb="10">
      <t>ネン</t>
    </rPh>
    <rPh sb="11" eb="12">
      <t>ガツ</t>
    </rPh>
    <rPh sb="12" eb="14">
      <t>セイキュウ</t>
    </rPh>
    <rPh sb="15" eb="18">
      <t>ミセイキュウ</t>
    </rPh>
    <rPh sb="18" eb="19">
      <t>ブン</t>
    </rPh>
    <phoneticPr fontId="3"/>
  </si>
  <si>
    <t>号</t>
    <rPh sb="0" eb="1">
      <t>ゴウ</t>
    </rPh>
    <phoneticPr fontId="1"/>
  </si>
  <si>
    <t>令和 ８年度　精算書</t>
    <rPh sb="0" eb="2">
      <t>レイワ</t>
    </rPh>
    <rPh sb="4" eb="6">
      <t>ネンド</t>
    </rPh>
    <rPh sb="7" eb="9">
      <t>セイサン</t>
    </rPh>
    <rPh sb="9" eb="10">
      <t>ショ</t>
    </rPh>
    <phoneticPr fontId="3"/>
  </si>
  <si>
    <t>令和 ８年度　補助金等交付請求書</t>
    <rPh sb="0" eb="2">
      <t>レイワ</t>
    </rPh>
    <rPh sb="4" eb="6">
      <t>ネンド</t>
    </rPh>
    <rPh sb="7" eb="10">
      <t>ホジョキン</t>
    </rPh>
    <rPh sb="10" eb="11">
      <t>トウ</t>
    </rPh>
    <rPh sb="11" eb="13">
      <t>コウフ</t>
    </rPh>
    <rPh sb="13" eb="16">
      <t>セイキュウショ</t>
    </rPh>
    <phoneticPr fontId="3"/>
  </si>
  <si>
    <t>令和８年度 請求額内訳書</t>
    <rPh sb="0" eb="2">
      <t>レイワ</t>
    </rPh>
    <rPh sb="3" eb="5">
      <t>ネンド</t>
    </rPh>
    <phoneticPr fontId="3"/>
  </si>
  <si>
    <t>概算払・記載例</t>
    <rPh sb="0" eb="2">
      <t>ガイサン</t>
    </rPh>
    <rPh sb="2" eb="3">
      <t>ハラ</t>
    </rPh>
    <rPh sb="4" eb="6">
      <t>キサイ</t>
    </rPh>
    <rPh sb="6" eb="7">
      <t>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</si>
</sst>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#,###"/>
    <numFmt numFmtId="177" formatCode="#,##0_ "/>
    <numFmt numFmtId="178" formatCode="#,##0_);[Red]\(#,##0\)"/>
    <numFmt numFmtId="179" formatCode="#,###_ "/>
  </numFmts>
  <fonts count="29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HGP創英角ﾎﾟｯﾌﾟ体"/>
      <family val="3"/>
      <charset val="128"/>
    </font>
    <font>
      <sz val="11"/>
      <color theme="1"/>
      <name val="HGS創英角ﾎﾟｯﾌﾟ体"/>
      <family val="3"/>
      <charset val="128"/>
    </font>
    <font>
      <sz val="11"/>
      <name val="HGP創英角ﾎﾟｯﾌﾟ体"/>
      <family val="3"/>
      <charset val="128"/>
    </font>
    <font>
      <b/>
      <sz val="11"/>
      <color theme="1"/>
      <name val="HGP創英角ﾎﾟｯﾌﾟ体"/>
      <family val="3"/>
      <charset val="128"/>
    </font>
    <font>
      <sz val="11"/>
      <color theme="1"/>
      <name val="ＭＳ Ｐゴシック"/>
      <family val="2"/>
      <scheme val="minor"/>
    </font>
    <font>
      <sz val="9"/>
      <color rgb="FF000000"/>
      <name val="Meiryo UI"/>
      <family val="3"/>
      <charset val="128"/>
    </font>
    <font>
      <b/>
      <sz val="14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1"/>
      <name val="HGS創英角ﾎﾟｯﾌﾟ体"/>
      <family val="3"/>
      <charset val="128"/>
    </font>
    <font>
      <b/>
      <sz val="11"/>
      <color rgb="FFFF0000"/>
      <name val="HGP創英角ﾎﾟｯﾌﾟ体"/>
      <family val="3"/>
      <charset val="128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38" fontId="11" fillId="0" borderId="0" applyFont="0" applyFill="0" applyBorder="0" applyAlignment="0" applyProtection="0">
      <alignment vertical="center"/>
    </xf>
  </cellStyleXfs>
  <cellXfs count="418">
    <xf numFmtId="0" fontId="0" fillId="0" borderId="0" xfId="0"/>
    <xf numFmtId="0" fontId="2" fillId="0" borderId="0" xfId="0" applyFont="1" applyAlignment="1" applyProtection="1">
      <alignment vertical="center" wrapText="1" shrinkToFit="1"/>
      <protection locked="0"/>
    </xf>
    <xf numFmtId="0" fontId="2" fillId="0" borderId="8" xfId="0" applyFont="1" applyBorder="1" applyAlignment="1" applyProtection="1">
      <alignment vertical="center" wrapText="1" shrinkToFi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shrinkToFit="1"/>
      <protection locked="0"/>
    </xf>
    <xf numFmtId="0" fontId="2" fillId="0" borderId="8" xfId="0" applyFont="1" applyBorder="1" applyAlignment="1" applyProtection="1">
      <alignment vertical="center" shrinkToFit="1"/>
      <protection locked="0"/>
    </xf>
    <xf numFmtId="0" fontId="2" fillId="0" borderId="5" xfId="0" applyFont="1" applyBorder="1" applyAlignment="1" applyProtection="1">
      <alignment vertical="center" shrinkToFit="1"/>
      <protection locked="0"/>
    </xf>
    <xf numFmtId="0" fontId="18" fillId="6" borderId="0" xfId="0" applyFont="1" applyFill="1" applyAlignment="1" applyProtection="1">
      <alignment horizontal="center" vertical="center"/>
      <protection locked="0"/>
    </xf>
    <xf numFmtId="0" fontId="18" fillId="6" borderId="0" xfId="0" applyFont="1" applyFill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49" fontId="2" fillId="3" borderId="0" xfId="0" applyNumberFormat="1" applyFont="1" applyFill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5" fontId="2" fillId="0" borderId="1" xfId="0" applyNumberFormat="1" applyFont="1" applyBorder="1" applyAlignment="1" applyProtection="1">
      <alignment vertical="center"/>
      <protection locked="0"/>
    </xf>
    <xf numFmtId="5" fontId="2" fillId="0" borderId="2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5" fontId="2" fillId="0" borderId="7" xfId="0" applyNumberFormat="1" applyFont="1" applyBorder="1" applyAlignment="1" applyProtection="1">
      <alignment vertical="center"/>
      <protection locked="0"/>
    </xf>
    <xf numFmtId="5" fontId="2" fillId="0" borderId="0" xfId="0" applyNumberFormat="1" applyFont="1" applyAlignment="1" applyProtection="1">
      <alignment vertical="center"/>
      <protection locked="0"/>
    </xf>
    <xf numFmtId="5" fontId="2" fillId="0" borderId="4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vertical="center" shrinkToFi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26" xfId="0" applyFont="1" applyBorder="1" applyAlignment="1" applyProtection="1">
      <alignment horizontal="left" vertical="center"/>
      <protection locked="0"/>
    </xf>
    <xf numFmtId="0" fontId="17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6" fillId="0" borderId="25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16" fillId="7" borderId="0" xfId="0" applyFont="1" applyFill="1" applyAlignment="1" applyProtection="1">
      <alignment vertical="center"/>
      <protection locked="0"/>
    </xf>
    <xf numFmtId="0" fontId="16" fillId="0" borderId="39" xfId="0" applyFont="1" applyBorder="1" applyAlignment="1" applyProtection="1">
      <alignment horizontal="left" vertical="center"/>
      <protection locked="0"/>
    </xf>
    <xf numFmtId="0" fontId="16" fillId="0" borderId="47" xfId="0" applyFont="1" applyBorder="1" applyAlignment="1" applyProtection="1">
      <alignment horizontal="left" vertical="center"/>
      <protection locked="0"/>
    </xf>
    <xf numFmtId="0" fontId="8" fillId="0" borderId="36" xfId="0" applyFont="1" applyBorder="1" applyAlignment="1" applyProtection="1">
      <alignment horizontal="center" vertical="center"/>
      <protection locked="0"/>
    </xf>
    <xf numFmtId="0" fontId="16" fillId="0" borderId="49" xfId="0" applyFont="1" applyBorder="1" applyAlignment="1" applyProtection="1">
      <alignment horizontal="center" vertical="center"/>
      <protection locked="0"/>
    </xf>
    <xf numFmtId="0" fontId="16" fillId="0" borderId="34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16" fillId="0" borderId="30" xfId="0" applyFont="1" applyBorder="1" applyAlignment="1" applyProtection="1">
      <alignment horizontal="center" vertical="center"/>
      <protection locked="0"/>
    </xf>
    <xf numFmtId="0" fontId="16" fillId="0" borderId="48" xfId="0" applyFont="1" applyBorder="1" applyAlignment="1" applyProtection="1">
      <alignment horizontal="left" vertical="center"/>
      <protection locked="0"/>
    </xf>
    <xf numFmtId="0" fontId="18" fillId="7" borderId="46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vertical="center" shrinkToFit="1"/>
      <protection locked="0"/>
    </xf>
    <xf numFmtId="0" fontId="0" fillId="0" borderId="0" xfId="0" applyProtection="1">
      <protection locked="0"/>
    </xf>
    <xf numFmtId="49" fontId="2" fillId="0" borderId="0" xfId="0" applyNumberFormat="1" applyFont="1" applyAlignment="1" applyProtection="1">
      <alignment horizontal="center" vertical="center" shrinkToFit="1"/>
      <protection locked="0"/>
    </xf>
    <xf numFmtId="5" fontId="2" fillId="0" borderId="5" xfId="0" applyNumberFormat="1" applyFont="1" applyBorder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  <protection locked="0"/>
    </xf>
    <xf numFmtId="49" fontId="7" fillId="2" borderId="0" xfId="0" applyNumberFormat="1" applyFont="1" applyFill="1" applyAlignment="1" applyProtection="1">
      <alignment vertical="center"/>
      <protection locked="0"/>
    </xf>
    <xf numFmtId="0" fontId="26" fillId="0" borderId="24" xfId="0" applyFont="1" applyBorder="1" applyAlignment="1" applyProtection="1">
      <alignment horizontal="center" vertical="center"/>
      <protection locked="0"/>
    </xf>
    <xf numFmtId="0" fontId="26" fillId="0" borderId="25" xfId="0" applyFont="1" applyBorder="1" applyAlignment="1" applyProtection="1">
      <alignment vertical="center"/>
      <protection locked="0"/>
    </xf>
    <xf numFmtId="0" fontId="26" fillId="0" borderId="24" xfId="0" applyFont="1" applyBorder="1" applyAlignment="1" applyProtection="1">
      <alignment vertical="center"/>
      <protection locked="0"/>
    </xf>
    <xf numFmtId="0" fontId="27" fillId="0" borderId="25" xfId="0" applyFont="1" applyBorder="1" applyAlignment="1" applyProtection="1">
      <alignment horizontal="left" vertical="center"/>
      <protection locked="0"/>
    </xf>
    <xf numFmtId="0" fontId="27" fillId="0" borderId="25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16" fillId="0" borderId="61" xfId="0" applyFont="1" applyBorder="1" applyAlignment="1" applyProtection="1">
      <alignment horizontal="left" vertical="center"/>
      <protection locked="0"/>
    </xf>
    <xf numFmtId="0" fontId="18" fillId="7" borderId="38" xfId="0" applyFont="1" applyFill="1" applyBorder="1" applyAlignment="1" applyProtection="1">
      <alignment horizontal="center" vertical="center" textRotation="255" wrapText="1"/>
      <protection locked="0"/>
    </xf>
    <xf numFmtId="0" fontId="0" fillId="2" borderId="24" xfId="0" applyFill="1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right" vertical="center"/>
    </xf>
    <xf numFmtId="0" fontId="0" fillId="0" borderId="24" xfId="0" applyBorder="1" applyAlignment="1">
      <alignment horizontal="center" vertical="center" wrapText="1"/>
    </xf>
    <xf numFmtId="0" fontId="7" fillId="2" borderId="24" xfId="0" applyFont="1" applyFill="1" applyBorder="1" applyAlignment="1">
      <alignment horizontal="left" vertical="center" wrapText="1"/>
    </xf>
    <xf numFmtId="0" fontId="7" fillId="0" borderId="23" xfId="0" applyFont="1" applyBorder="1" applyAlignment="1" applyProtection="1">
      <alignment vertical="center"/>
      <protection locked="0"/>
    </xf>
    <xf numFmtId="0" fontId="7" fillId="0" borderId="24" xfId="0" applyFont="1" applyBorder="1" applyAlignment="1" applyProtection="1">
      <alignment vertical="center"/>
      <protection locked="0"/>
    </xf>
    <xf numFmtId="0" fontId="7" fillId="0" borderId="25" xfId="0" applyFont="1" applyBorder="1" applyAlignment="1" applyProtection="1">
      <alignment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7" fillId="0" borderId="34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center" vertical="center" shrinkToFit="1"/>
      <protection locked="0"/>
    </xf>
    <xf numFmtId="0" fontId="2" fillId="0" borderId="16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18" xfId="0" applyFont="1" applyBorder="1" applyAlignment="1" applyProtection="1">
      <alignment horizontal="center" vertical="center" shrinkToFit="1"/>
      <protection locked="0"/>
    </xf>
    <xf numFmtId="0" fontId="2" fillId="0" borderId="9" xfId="0" applyFont="1" applyBorder="1" applyAlignment="1" applyProtection="1">
      <alignment horizontal="center" vertical="center" shrinkToFit="1"/>
      <protection locked="0"/>
    </xf>
    <xf numFmtId="0" fontId="2" fillId="0" borderId="11" xfId="0" applyFont="1" applyBorder="1" applyAlignment="1" applyProtection="1">
      <alignment horizontal="center" vertical="center" shrinkToFi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horizontal="left" vertical="center" wrapText="1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22" xfId="0" applyNumberFormat="1" applyFon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5" fontId="2" fillId="0" borderId="2" xfId="0" applyNumberFormat="1" applyFont="1" applyBorder="1" applyAlignment="1" applyProtection="1">
      <alignment horizontal="center" vertical="center"/>
      <protection locked="0"/>
    </xf>
    <xf numFmtId="5" fontId="2" fillId="0" borderId="0" xfId="0" applyNumberFormat="1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distributed" wrapText="1"/>
      <protection locked="0"/>
    </xf>
    <xf numFmtId="0" fontId="2" fillId="0" borderId="2" xfId="0" applyFont="1" applyBorder="1" applyAlignment="1" applyProtection="1">
      <alignment horizontal="left" vertical="distributed"/>
      <protection locked="0"/>
    </xf>
    <xf numFmtId="0" fontId="2" fillId="0" borderId="3" xfId="0" applyFont="1" applyBorder="1" applyAlignment="1" applyProtection="1">
      <alignment horizontal="left" vertical="distributed"/>
      <protection locked="0"/>
    </xf>
    <xf numFmtId="0" fontId="2" fillId="0" borderId="7" xfId="0" applyFont="1" applyBorder="1" applyAlignment="1" applyProtection="1">
      <alignment horizontal="left" vertical="distributed"/>
      <protection locked="0"/>
    </xf>
    <xf numFmtId="0" fontId="2" fillId="0" borderId="0" xfId="0" applyFont="1" applyAlignment="1" applyProtection="1">
      <alignment horizontal="left" vertical="distributed"/>
      <protection locked="0"/>
    </xf>
    <xf numFmtId="0" fontId="2" fillId="0" borderId="8" xfId="0" applyFont="1" applyBorder="1" applyAlignment="1" applyProtection="1">
      <alignment horizontal="left" vertical="distributed"/>
      <protection locked="0"/>
    </xf>
    <xf numFmtId="0" fontId="2" fillId="0" borderId="4" xfId="0" applyFont="1" applyBorder="1" applyAlignment="1" applyProtection="1">
      <alignment horizontal="left" vertical="distributed"/>
      <protection locked="0"/>
    </xf>
    <xf numFmtId="0" fontId="2" fillId="0" borderId="5" xfId="0" applyFont="1" applyBorder="1" applyAlignment="1" applyProtection="1">
      <alignment horizontal="left" vertical="distributed"/>
      <protection locked="0"/>
    </xf>
    <xf numFmtId="0" fontId="2" fillId="0" borderId="6" xfId="0" applyFont="1" applyBorder="1" applyAlignment="1" applyProtection="1">
      <alignment horizontal="left" vertical="distributed"/>
      <protection locked="0"/>
    </xf>
    <xf numFmtId="0" fontId="2" fillId="0" borderId="2" xfId="0" applyFont="1" applyBorder="1" applyAlignment="1" applyProtection="1">
      <alignment vertical="center" shrinkToFit="1"/>
      <protection locked="0"/>
    </xf>
    <xf numFmtId="0" fontId="2" fillId="0" borderId="3" xfId="0" applyFont="1" applyBorder="1" applyAlignment="1" applyProtection="1">
      <alignment vertical="center" shrinkToFit="1"/>
      <protection locked="0"/>
    </xf>
    <xf numFmtId="0" fontId="2" fillId="0" borderId="5" xfId="0" applyFont="1" applyBorder="1" applyAlignment="1" applyProtection="1">
      <alignment vertical="center" shrinkToFit="1"/>
      <protection locked="0"/>
    </xf>
    <xf numFmtId="0" fontId="2" fillId="0" borderId="6" xfId="0" applyFont="1" applyBorder="1" applyAlignment="1" applyProtection="1">
      <alignment vertical="center" shrinkToFit="1"/>
      <protection locked="0"/>
    </xf>
    <xf numFmtId="3" fontId="2" fillId="2" borderId="2" xfId="0" applyNumberFormat="1" applyFont="1" applyFill="1" applyBorder="1" applyAlignment="1" applyProtection="1">
      <alignment horizontal="right" vertical="center"/>
      <protection locked="0"/>
    </xf>
    <xf numFmtId="3" fontId="2" fillId="2" borderId="5" xfId="0" applyNumberFormat="1" applyFont="1" applyFill="1" applyBorder="1" applyAlignment="1" applyProtection="1">
      <alignment horizontal="right" vertical="center"/>
      <protection locked="0"/>
    </xf>
    <xf numFmtId="176" fontId="2" fillId="2" borderId="2" xfId="0" applyNumberFormat="1" applyFont="1" applyFill="1" applyBorder="1" applyAlignment="1" applyProtection="1">
      <alignment horizontal="right" vertical="center"/>
      <protection locked="0"/>
    </xf>
    <xf numFmtId="176" fontId="2" fillId="2" borderId="5" xfId="0" applyNumberFormat="1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left" vertical="center" shrinkToFit="1"/>
      <protection locked="0"/>
    </xf>
    <xf numFmtId="0" fontId="2" fillId="2" borderId="5" xfId="0" applyFont="1" applyFill="1" applyBorder="1" applyAlignment="1" applyProtection="1">
      <alignment horizontal="left" vertical="center" shrinkToFit="1"/>
      <protection locked="0"/>
    </xf>
    <xf numFmtId="0" fontId="2" fillId="6" borderId="5" xfId="0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 shrinkToFi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5" fontId="7" fillId="2" borderId="2" xfId="0" applyNumberFormat="1" applyFont="1" applyFill="1" applyBorder="1" applyAlignment="1" applyProtection="1">
      <alignment horizontal="right" vertical="center"/>
      <protection locked="0"/>
    </xf>
    <xf numFmtId="5" fontId="7" fillId="2" borderId="5" xfId="0" applyNumberFormat="1" applyFont="1" applyFill="1" applyBorder="1" applyAlignment="1" applyProtection="1">
      <alignment horizontal="right" vertical="center"/>
      <protection locked="0"/>
    </xf>
    <xf numFmtId="49" fontId="24" fillId="2" borderId="0" xfId="0" applyNumberFormat="1" applyFont="1" applyFill="1" applyAlignment="1" applyProtection="1">
      <alignment horizontal="center" vertical="center"/>
      <protection locked="0"/>
    </xf>
    <xf numFmtId="49" fontId="10" fillId="2" borderId="22" xfId="0" applyNumberFormat="1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left" vertical="center" shrinkToFit="1"/>
      <protection locked="0"/>
    </xf>
    <xf numFmtId="0" fontId="7" fillId="6" borderId="5" xfId="0" applyFont="1" applyFill="1" applyBorder="1" applyAlignment="1" applyProtection="1">
      <alignment horizontal="center" vertical="center" shrinkToFit="1"/>
      <protection locked="0"/>
    </xf>
    <xf numFmtId="0" fontId="8" fillId="6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 shrinkToFi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176" fontId="6" fillId="2" borderId="2" xfId="0" applyNumberFormat="1" applyFont="1" applyFill="1" applyBorder="1" applyAlignment="1" applyProtection="1">
      <alignment horizontal="right" vertical="center"/>
      <protection locked="0"/>
    </xf>
    <xf numFmtId="176" fontId="6" fillId="2" borderId="5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 shrinkToFit="1"/>
      <protection locked="0"/>
    </xf>
    <xf numFmtId="0" fontId="2" fillId="0" borderId="5" xfId="0" applyFont="1" applyBorder="1" applyAlignment="1" applyProtection="1">
      <alignment horizontal="left" vertical="center" shrinkToFit="1"/>
      <protection locked="0"/>
    </xf>
    <xf numFmtId="0" fontId="2" fillId="0" borderId="5" xfId="0" applyFont="1" applyBorder="1" applyAlignment="1" applyProtection="1">
      <alignment horizontal="center" vertical="center" shrinkToFit="1"/>
      <protection locked="0"/>
    </xf>
    <xf numFmtId="0" fontId="2" fillId="5" borderId="0" xfId="0" applyFont="1" applyFill="1" applyAlignment="1" applyProtection="1">
      <alignment horizontal="center" vertical="center" shrinkToFit="1"/>
      <protection locked="0"/>
    </xf>
    <xf numFmtId="0" fontId="2" fillId="5" borderId="0" xfId="0" applyFont="1" applyFill="1" applyAlignment="1" applyProtection="1">
      <alignment horizontal="center" vertical="center"/>
      <protection locked="0"/>
    </xf>
    <xf numFmtId="5" fontId="9" fillId="0" borderId="2" xfId="0" applyNumberFormat="1" applyFont="1" applyBorder="1" applyAlignment="1" applyProtection="1">
      <alignment horizontal="right" vertical="center"/>
      <protection locked="0"/>
    </xf>
    <xf numFmtId="5" fontId="9" fillId="0" borderId="5" xfId="0" applyNumberFormat="1" applyFont="1" applyBorder="1" applyAlignment="1" applyProtection="1">
      <alignment horizontal="right" vertical="center"/>
      <protection locked="0"/>
    </xf>
    <xf numFmtId="49" fontId="10" fillId="2" borderId="0" xfId="0" applyNumberFormat="1" applyFont="1" applyFill="1" applyAlignment="1" applyProtection="1">
      <alignment horizontal="center" vertical="center"/>
      <protection locked="0"/>
    </xf>
    <xf numFmtId="5" fontId="8" fillId="0" borderId="2" xfId="0" applyNumberFormat="1" applyFont="1" applyBorder="1" applyAlignment="1" applyProtection="1">
      <alignment horizontal="right" vertical="center"/>
      <protection locked="0"/>
    </xf>
    <xf numFmtId="5" fontId="8" fillId="0" borderId="5" xfId="0" applyNumberFormat="1" applyFont="1" applyBorder="1" applyAlignment="1" applyProtection="1">
      <alignment horizontal="right" vertical="center"/>
      <protection locked="0"/>
    </xf>
    <xf numFmtId="0" fontId="18" fillId="7" borderId="62" xfId="0" applyFont="1" applyFill="1" applyBorder="1" applyAlignment="1" applyProtection="1">
      <alignment horizontal="center" vertical="center" textRotation="255" wrapText="1"/>
      <protection locked="0"/>
    </xf>
    <xf numFmtId="0" fontId="18" fillId="7" borderId="63" xfId="0" applyFont="1" applyFill="1" applyBorder="1" applyAlignment="1" applyProtection="1">
      <alignment horizontal="center" vertical="center" textRotation="255" wrapText="1"/>
      <protection locked="0"/>
    </xf>
    <xf numFmtId="0" fontId="25" fillId="0" borderId="23" xfId="0" applyFont="1" applyBorder="1" applyAlignment="1" applyProtection="1">
      <alignment horizontal="center" vertical="center"/>
      <protection locked="0"/>
    </xf>
    <xf numFmtId="0" fontId="28" fillId="0" borderId="24" xfId="0" applyFont="1" applyBorder="1" applyAlignment="1">
      <alignment horizontal="center" vertical="center"/>
    </xf>
    <xf numFmtId="176" fontId="26" fillId="9" borderId="24" xfId="0" applyNumberFormat="1" applyFont="1" applyFill="1" applyBorder="1" applyAlignment="1" applyProtection="1">
      <alignment horizontal="center" vertical="center"/>
      <protection locked="0"/>
    </xf>
    <xf numFmtId="0" fontId="28" fillId="0" borderId="58" xfId="0" applyFont="1" applyBorder="1" applyAlignment="1" applyProtection="1">
      <alignment horizontal="center" vertical="center"/>
      <protection locked="0"/>
    </xf>
    <xf numFmtId="0" fontId="28" fillId="0" borderId="56" xfId="0" applyFont="1" applyBorder="1" applyAlignment="1">
      <alignment vertical="center"/>
    </xf>
    <xf numFmtId="179" fontId="26" fillId="9" borderId="59" xfId="0" applyNumberFormat="1" applyFont="1" applyFill="1" applyBorder="1" applyAlignment="1" applyProtection="1">
      <alignment horizontal="center" vertical="center"/>
      <protection locked="0"/>
    </xf>
    <xf numFmtId="0" fontId="27" fillId="0" borderId="24" xfId="0" applyFont="1" applyBorder="1" applyAlignment="1">
      <alignment horizontal="center" vertical="center"/>
    </xf>
    <xf numFmtId="0" fontId="25" fillId="7" borderId="23" xfId="0" applyFont="1" applyFill="1" applyBorder="1" applyAlignment="1" applyProtection="1">
      <alignment horizontal="center" vertical="center"/>
      <protection locked="0"/>
    </xf>
    <xf numFmtId="0" fontId="28" fillId="0" borderId="58" xfId="0" applyFont="1" applyBorder="1" applyAlignment="1">
      <alignment horizontal="center" vertical="center"/>
    </xf>
    <xf numFmtId="177" fontId="26" fillId="2" borderId="24" xfId="0" applyNumberFormat="1" applyFont="1" applyFill="1" applyBorder="1" applyAlignment="1" applyProtection="1">
      <alignment horizontal="right" vertical="center"/>
      <protection locked="0"/>
    </xf>
    <xf numFmtId="0" fontId="25" fillId="0" borderId="24" xfId="0" applyFont="1" applyBorder="1" applyAlignment="1" applyProtection="1">
      <alignment horizontal="center" vertical="center"/>
      <protection locked="0"/>
    </xf>
    <xf numFmtId="0" fontId="16" fillId="2" borderId="28" xfId="0" applyFont="1" applyFill="1" applyBorder="1" applyAlignment="1" applyProtection="1">
      <alignment horizontal="center" vertical="center"/>
      <protection locked="0"/>
    </xf>
    <xf numFmtId="0" fontId="16" fillId="2" borderId="30" xfId="0" applyFont="1" applyFill="1" applyBorder="1" applyAlignment="1" applyProtection="1">
      <alignment horizontal="center" vertical="center"/>
      <protection locked="0"/>
    </xf>
    <xf numFmtId="0" fontId="18" fillId="7" borderId="3" xfId="0" applyFont="1" applyFill="1" applyBorder="1" applyAlignment="1" applyProtection="1">
      <alignment horizontal="center" vertical="center" textRotation="255" wrapText="1"/>
      <protection locked="0"/>
    </xf>
    <xf numFmtId="0" fontId="18" fillId="7" borderId="8" xfId="0" applyFont="1" applyFill="1" applyBorder="1" applyAlignment="1" applyProtection="1">
      <alignment horizontal="center" vertical="center" textRotation="255" wrapText="1"/>
      <protection locked="0"/>
    </xf>
    <xf numFmtId="0" fontId="18" fillId="7" borderId="6" xfId="0" applyFont="1" applyFill="1" applyBorder="1" applyAlignment="1" applyProtection="1">
      <alignment horizontal="center" vertical="center" textRotation="255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7" fillId="0" borderId="7" xfId="0" applyFont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7" fillId="0" borderId="6" xfId="0" applyFont="1" applyBorder="1" applyAlignment="1" applyProtection="1">
      <alignment horizontal="center" vertical="center" wrapText="1"/>
      <protection locked="0"/>
    </xf>
    <xf numFmtId="0" fontId="18" fillId="7" borderId="45" xfId="0" applyFont="1" applyFill="1" applyBorder="1" applyAlignment="1" applyProtection="1">
      <alignment horizontal="center" vertical="center" wrapText="1"/>
      <protection locked="0"/>
    </xf>
    <xf numFmtId="0" fontId="18" fillId="7" borderId="46" xfId="0" applyFont="1" applyFill="1" applyBorder="1" applyAlignment="1" applyProtection="1">
      <alignment horizontal="center" vertical="center" wrapText="1"/>
      <protection locked="0"/>
    </xf>
    <xf numFmtId="0" fontId="18" fillId="7" borderId="50" xfId="0" applyFont="1" applyFill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 applyProtection="1">
      <alignment horizontal="center" vertical="center"/>
      <protection locked="0"/>
    </xf>
    <xf numFmtId="0" fontId="16" fillId="0" borderId="30" xfId="0" applyFont="1" applyBorder="1" applyAlignment="1" applyProtection="1">
      <alignment horizontal="center" vertical="center"/>
      <protection locked="0"/>
    </xf>
    <xf numFmtId="0" fontId="18" fillId="7" borderId="28" xfId="0" applyFont="1" applyFill="1" applyBorder="1" applyAlignment="1" applyProtection="1">
      <alignment horizontal="center" vertical="center" wrapText="1"/>
      <protection locked="0"/>
    </xf>
    <xf numFmtId="0" fontId="18" fillId="7" borderId="29" xfId="0" applyFont="1" applyFill="1" applyBorder="1" applyAlignment="1" applyProtection="1">
      <alignment horizontal="center" vertical="center" wrapText="1"/>
      <protection locked="0"/>
    </xf>
    <xf numFmtId="0" fontId="18" fillId="7" borderId="30" xfId="0" applyFont="1" applyFill="1" applyBorder="1" applyAlignment="1" applyProtection="1">
      <alignment horizontal="center" vertical="center" wrapText="1"/>
      <protection locked="0"/>
    </xf>
    <xf numFmtId="38" fontId="17" fillId="0" borderId="28" xfId="0" applyNumberFormat="1" applyFont="1" applyBorder="1" applyAlignment="1" applyProtection="1">
      <alignment horizontal="right" vertical="center" wrapText="1"/>
      <protection locked="0"/>
    </xf>
    <xf numFmtId="38" fontId="17" fillId="0" borderId="29" xfId="0" applyNumberFormat="1" applyFont="1" applyBorder="1" applyAlignment="1" applyProtection="1">
      <alignment horizontal="right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6" xfId="0" applyFont="1" applyFill="1" applyBorder="1" applyAlignment="1" applyProtection="1">
      <alignment horizontal="center" vertical="center"/>
      <protection locked="0"/>
    </xf>
    <xf numFmtId="0" fontId="16" fillId="2" borderId="59" xfId="0" applyFont="1" applyFill="1" applyBorder="1" applyAlignment="1" applyProtection="1">
      <alignment horizontal="center" vertical="center"/>
      <protection locked="0"/>
    </xf>
    <xf numFmtId="0" fontId="16" fillId="2" borderId="58" xfId="0" applyFont="1" applyFill="1" applyBorder="1" applyAlignment="1" applyProtection="1">
      <alignment horizontal="center" vertical="center"/>
      <protection locked="0"/>
    </xf>
    <xf numFmtId="0" fontId="18" fillId="7" borderId="55" xfId="0" applyFont="1" applyFill="1" applyBorder="1" applyAlignment="1" applyProtection="1">
      <alignment horizontal="center" vertical="center"/>
      <protection locked="0"/>
    </xf>
    <xf numFmtId="0" fontId="18" fillId="7" borderId="56" xfId="0" applyFont="1" applyFill="1" applyBorder="1" applyAlignment="1" applyProtection="1">
      <alignment horizontal="center" vertical="center"/>
      <protection locked="0"/>
    </xf>
    <xf numFmtId="0" fontId="18" fillId="7" borderId="57" xfId="0" applyFont="1" applyFill="1" applyBorder="1" applyAlignment="1" applyProtection="1">
      <alignment horizontal="center" vertical="center"/>
      <protection locked="0"/>
    </xf>
    <xf numFmtId="0" fontId="17" fillId="0" borderId="58" xfId="0" applyFont="1" applyBorder="1" applyAlignment="1" applyProtection="1">
      <alignment horizontal="center" vertical="center"/>
      <protection locked="0"/>
    </xf>
    <xf numFmtId="0" fontId="17" fillId="0" borderId="56" xfId="0" applyFont="1" applyBorder="1" applyAlignment="1" applyProtection="1">
      <alignment horizontal="center" vertical="center"/>
      <protection locked="0"/>
    </xf>
    <xf numFmtId="0" fontId="17" fillId="0" borderId="57" xfId="0" applyFont="1" applyBorder="1" applyAlignment="1" applyProtection="1">
      <alignment horizontal="center" vertical="center"/>
      <protection locked="0"/>
    </xf>
    <xf numFmtId="0" fontId="18" fillId="7" borderId="40" xfId="0" applyFont="1" applyFill="1" applyBorder="1" applyAlignment="1" applyProtection="1">
      <alignment horizontal="center" vertical="center"/>
      <protection locked="0"/>
    </xf>
    <xf numFmtId="0" fontId="18" fillId="7" borderId="41" xfId="0" applyFont="1" applyFill="1" applyBorder="1" applyAlignment="1" applyProtection="1">
      <alignment horizontal="center" vertical="center"/>
      <protection locked="0"/>
    </xf>
    <xf numFmtId="0" fontId="18" fillId="7" borderId="44" xfId="0" applyFont="1" applyFill="1" applyBorder="1" applyAlignment="1" applyProtection="1">
      <alignment horizontal="center" vertical="center"/>
      <protection locked="0"/>
    </xf>
    <xf numFmtId="0" fontId="17" fillId="0" borderId="41" xfId="0" applyFont="1" applyBorder="1" applyAlignment="1" applyProtection="1">
      <alignment horizontal="center" vertical="center"/>
      <protection locked="0"/>
    </xf>
    <xf numFmtId="0" fontId="17" fillId="0" borderId="44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178" fontId="17" fillId="2" borderId="0" xfId="0" applyNumberFormat="1" applyFont="1" applyFill="1" applyAlignment="1" applyProtection="1">
      <alignment horizontal="center" vertical="center"/>
      <protection locked="0"/>
    </xf>
    <xf numFmtId="0" fontId="18" fillId="7" borderId="31" xfId="0" applyFont="1" applyFill="1" applyBorder="1" applyAlignment="1" applyProtection="1">
      <alignment horizontal="center" vertical="center" wrapText="1"/>
      <protection locked="0"/>
    </xf>
    <xf numFmtId="0" fontId="18" fillId="7" borderId="26" xfId="0" applyFont="1" applyFill="1" applyBorder="1" applyAlignment="1" applyProtection="1">
      <alignment horizontal="center" vertical="center" wrapText="1"/>
      <protection locked="0"/>
    </xf>
    <xf numFmtId="0" fontId="18" fillId="7" borderId="40" xfId="0" applyFont="1" applyFill="1" applyBorder="1" applyAlignment="1" applyProtection="1">
      <alignment horizontal="center" vertical="center" wrapText="1"/>
      <protection locked="0"/>
    </xf>
    <xf numFmtId="0" fontId="18" fillId="7" borderId="41" xfId="0" applyFont="1" applyFill="1" applyBorder="1" applyAlignment="1" applyProtection="1">
      <alignment horizontal="center" vertical="center" wrapText="1"/>
      <protection locked="0"/>
    </xf>
    <xf numFmtId="0" fontId="21" fillId="0" borderId="33" xfId="0" applyFont="1" applyBorder="1" applyAlignment="1" applyProtection="1">
      <alignment horizontal="center" vertical="center"/>
      <protection locked="0"/>
    </xf>
    <xf numFmtId="0" fontId="21" fillId="0" borderId="32" xfId="0" applyFont="1" applyBorder="1" applyAlignment="1" applyProtection="1">
      <alignment horizontal="center" vertical="center"/>
      <protection locked="0"/>
    </xf>
    <xf numFmtId="0" fontId="21" fillId="0" borderId="43" xfId="0" applyFont="1" applyBorder="1" applyAlignment="1" applyProtection="1">
      <alignment horizontal="center" vertical="center"/>
      <protection locked="0"/>
    </xf>
    <xf numFmtId="0" fontId="21" fillId="0" borderId="42" xfId="0" applyFont="1" applyBorder="1" applyAlignment="1" applyProtection="1">
      <alignment horizontal="center" vertical="center"/>
      <protection locked="0"/>
    </xf>
    <xf numFmtId="0" fontId="18" fillId="7" borderId="33" xfId="0" applyFont="1" applyFill="1" applyBorder="1" applyAlignment="1" applyProtection="1">
      <alignment horizontal="right" vertical="center" wrapText="1"/>
      <protection locked="0"/>
    </xf>
    <xf numFmtId="0" fontId="18" fillId="7" borderId="26" xfId="0" applyFont="1" applyFill="1" applyBorder="1" applyAlignment="1" applyProtection="1">
      <alignment horizontal="right" vertical="center" wrapText="1"/>
      <protection locked="0"/>
    </xf>
    <xf numFmtId="0" fontId="18" fillId="7" borderId="32" xfId="0" applyFont="1" applyFill="1" applyBorder="1" applyAlignment="1" applyProtection="1">
      <alignment horizontal="right" vertical="center" wrapText="1"/>
      <protection locked="0"/>
    </xf>
    <xf numFmtId="0" fontId="18" fillId="7" borderId="43" xfId="0" applyFont="1" applyFill="1" applyBorder="1" applyAlignment="1" applyProtection="1">
      <alignment horizontal="left" wrapText="1"/>
      <protection locked="0"/>
    </xf>
    <xf numFmtId="0" fontId="18" fillId="7" borderId="41" xfId="0" applyFont="1" applyFill="1" applyBorder="1" applyAlignment="1" applyProtection="1">
      <alignment horizontal="left" wrapText="1"/>
      <protection locked="0"/>
    </xf>
    <xf numFmtId="0" fontId="18" fillId="7" borderId="42" xfId="0" applyFont="1" applyFill="1" applyBorder="1" applyAlignment="1" applyProtection="1">
      <alignment horizontal="left" wrapText="1"/>
      <protection locked="0"/>
    </xf>
    <xf numFmtId="0" fontId="21" fillId="0" borderId="33" xfId="0" applyFont="1" applyBorder="1" applyAlignment="1" applyProtection="1">
      <alignment horizontal="center" vertical="center" wrapText="1"/>
      <protection locked="0"/>
    </xf>
    <xf numFmtId="0" fontId="21" fillId="0" borderId="32" xfId="0" applyFont="1" applyBorder="1" applyAlignment="1" applyProtection="1">
      <alignment horizontal="center" vertical="center" wrapText="1"/>
      <protection locked="0"/>
    </xf>
    <xf numFmtId="0" fontId="21" fillId="0" borderId="43" xfId="0" applyFont="1" applyBorder="1" applyAlignment="1" applyProtection="1">
      <alignment horizontal="center" vertical="center" wrapText="1"/>
      <protection locked="0"/>
    </xf>
    <xf numFmtId="0" fontId="21" fillId="0" borderId="42" xfId="0" applyFont="1" applyBorder="1" applyAlignment="1" applyProtection="1">
      <alignment horizontal="center" vertical="center" wrapText="1"/>
      <protection locked="0"/>
    </xf>
    <xf numFmtId="0" fontId="21" fillId="0" borderId="26" xfId="0" applyFont="1" applyBorder="1" applyAlignment="1" applyProtection="1">
      <alignment horizontal="center" vertical="center" wrapText="1"/>
      <protection locked="0"/>
    </xf>
    <xf numFmtId="0" fontId="21" fillId="0" borderId="34" xfId="0" applyFont="1" applyBorder="1" applyAlignment="1" applyProtection="1">
      <alignment horizontal="center" vertical="center" wrapText="1"/>
      <protection locked="0"/>
    </xf>
    <xf numFmtId="0" fontId="21" fillId="0" borderId="41" xfId="0" applyFont="1" applyBorder="1" applyAlignment="1" applyProtection="1">
      <alignment horizontal="center" vertical="center" wrapText="1"/>
      <protection locked="0"/>
    </xf>
    <xf numFmtId="0" fontId="21" fillId="0" borderId="44" xfId="0" applyFont="1" applyBorder="1" applyAlignment="1" applyProtection="1">
      <alignment horizontal="center" vertical="center" wrapText="1"/>
      <protection locked="0"/>
    </xf>
    <xf numFmtId="176" fontId="27" fillId="9" borderId="56" xfId="0" applyNumberFormat="1" applyFont="1" applyFill="1" applyBorder="1" applyAlignment="1" applyProtection="1">
      <alignment vertical="center"/>
      <protection locked="0"/>
    </xf>
    <xf numFmtId="0" fontId="27" fillId="9" borderId="56" xfId="0" applyFont="1" applyFill="1" applyBorder="1" applyAlignment="1">
      <alignment vertical="center"/>
    </xf>
    <xf numFmtId="0" fontId="27" fillId="9" borderId="59" xfId="0" applyFont="1" applyFill="1" applyBorder="1" applyAlignment="1">
      <alignment vertical="center"/>
    </xf>
    <xf numFmtId="0" fontId="25" fillId="7" borderId="24" xfId="0" applyFont="1" applyFill="1" applyBorder="1" applyAlignment="1" applyProtection="1">
      <alignment horizontal="center" vertical="center"/>
      <protection locked="0"/>
    </xf>
    <xf numFmtId="0" fontId="17" fillId="0" borderId="59" xfId="0" applyFont="1" applyBorder="1" applyAlignment="1" applyProtection="1">
      <alignment horizontal="center" vertical="center"/>
      <protection locked="0"/>
    </xf>
    <xf numFmtId="0" fontId="18" fillId="7" borderId="30" xfId="0" applyFont="1" applyFill="1" applyBorder="1" applyAlignment="1" applyProtection="1">
      <alignment horizontal="center" vertical="center" textRotation="255" wrapText="1"/>
      <protection locked="0"/>
    </xf>
    <xf numFmtId="0" fontId="18" fillId="7" borderId="60" xfId="0" applyFont="1" applyFill="1" applyBorder="1" applyAlignment="1" applyProtection="1">
      <alignment horizontal="center" vertical="center" wrapText="1"/>
      <protection locked="0"/>
    </xf>
    <xf numFmtId="38" fontId="17" fillId="0" borderId="60" xfId="1" applyFont="1" applyFill="1" applyBorder="1" applyAlignment="1" applyProtection="1">
      <alignment horizontal="right" vertical="center"/>
      <protection locked="0"/>
    </xf>
    <xf numFmtId="38" fontId="17" fillId="0" borderId="4" xfId="1" applyFont="1" applyFill="1" applyBorder="1" applyAlignment="1" applyProtection="1">
      <alignment horizontal="right" vertical="center"/>
      <protection locked="0"/>
    </xf>
    <xf numFmtId="0" fontId="17" fillId="0" borderId="27" xfId="0" applyFont="1" applyBorder="1" applyAlignment="1" applyProtection="1">
      <alignment horizontal="center" vertical="center" wrapText="1"/>
      <protection locked="0"/>
    </xf>
    <xf numFmtId="38" fontId="17" fillId="0" borderId="27" xfId="1" applyFont="1" applyFill="1" applyBorder="1" applyAlignment="1" applyProtection="1">
      <alignment horizontal="right" vertical="center"/>
      <protection locked="0"/>
    </xf>
    <xf numFmtId="38" fontId="17" fillId="0" borderId="28" xfId="1" applyFont="1" applyFill="1" applyBorder="1" applyAlignment="1" applyProtection="1">
      <alignment horizontal="right" vertical="center"/>
      <protection locked="0"/>
    </xf>
    <xf numFmtId="0" fontId="17" fillId="2" borderId="28" xfId="0" applyFont="1" applyFill="1" applyBorder="1" applyAlignment="1" applyProtection="1">
      <alignment horizontal="center" vertical="center" wrapText="1"/>
      <protection locked="0"/>
    </xf>
    <xf numFmtId="0" fontId="17" fillId="2" borderId="29" xfId="0" applyFont="1" applyFill="1" applyBorder="1" applyAlignment="1" applyProtection="1">
      <alignment horizontal="center" vertical="center" wrapText="1"/>
      <protection locked="0"/>
    </xf>
    <xf numFmtId="0" fontId="17" fillId="2" borderId="30" xfId="0" applyFont="1" applyFill="1" applyBorder="1" applyAlignment="1" applyProtection="1">
      <alignment horizontal="center" vertical="center" wrapText="1"/>
      <protection locked="0"/>
    </xf>
    <xf numFmtId="38" fontId="17" fillId="2" borderId="27" xfId="1" applyFont="1" applyFill="1" applyBorder="1" applyAlignment="1" applyProtection="1">
      <alignment horizontal="right" vertical="center"/>
      <protection locked="0"/>
    </xf>
    <xf numFmtId="38" fontId="17" fillId="2" borderId="28" xfId="1" applyFont="1" applyFill="1" applyBorder="1" applyAlignment="1" applyProtection="1">
      <alignment horizontal="right" vertical="center"/>
      <protection locked="0"/>
    </xf>
    <xf numFmtId="0" fontId="17" fillId="0" borderId="28" xfId="0" applyFont="1" applyBorder="1" applyAlignment="1" applyProtection="1">
      <alignment horizontal="center" vertical="center" wrapText="1"/>
      <protection locked="0"/>
    </xf>
    <xf numFmtId="0" fontId="17" fillId="0" borderId="29" xfId="0" applyFont="1" applyBorder="1" applyAlignment="1" applyProtection="1">
      <alignment horizontal="center" vertical="center" wrapText="1"/>
      <protection locked="0"/>
    </xf>
    <xf numFmtId="0" fontId="17" fillId="0" borderId="30" xfId="0" applyFont="1" applyBorder="1" applyAlignment="1" applyProtection="1">
      <alignment horizontal="center" vertical="center" wrapText="1"/>
      <protection locked="0"/>
    </xf>
    <xf numFmtId="0" fontId="16" fillId="0" borderId="24" xfId="0" applyFont="1" applyBorder="1" applyAlignment="1" applyProtection="1">
      <alignment horizontal="left" vertical="center" shrinkToFit="1"/>
      <protection locked="0"/>
    </xf>
    <xf numFmtId="0" fontId="16" fillId="0" borderId="58" xfId="0" applyFont="1" applyBorder="1" applyAlignment="1" applyProtection="1">
      <alignment horizontal="left" vertical="center" shrinkToFit="1"/>
      <protection locked="0"/>
    </xf>
    <xf numFmtId="0" fontId="16" fillId="0" borderId="5" xfId="0" applyFont="1" applyBorder="1" applyAlignment="1" applyProtection="1">
      <alignment horizontal="left" vertical="center" shrinkToFit="1"/>
      <protection locked="0"/>
    </xf>
    <xf numFmtId="0" fontId="16" fillId="0" borderId="6" xfId="0" applyFont="1" applyBorder="1" applyAlignment="1" applyProtection="1">
      <alignment horizontal="left" vertical="center" shrinkToFit="1"/>
      <protection locked="0"/>
    </xf>
    <xf numFmtId="0" fontId="16" fillId="0" borderId="29" xfId="0" applyFont="1" applyBorder="1" applyAlignment="1" applyProtection="1">
      <alignment horizontal="left" vertical="center" shrinkToFit="1"/>
      <protection locked="0"/>
    </xf>
    <xf numFmtId="0" fontId="16" fillId="0" borderId="30" xfId="0" applyFont="1" applyBorder="1" applyAlignment="1" applyProtection="1">
      <alignment horizontal="left" vertical="center" shrinkToFit="1"/>
      <protection locked="0"/>
    </xf>
    <xf numFmtId="0" fontId="18" fillId="7" borderId="58" xfId="0" applyFont="1" applyFill="1" applyBorder="1" applyAlignment="1" applyProtection="1">
      <alignment horizontal="center" vertical="center" wrapText="1"/>
      <protection locked="0"/>
    </xf>
    <xf numFmtId="0" fontId="18" fillId="7" borderId="56" xfId="0" applyFont="1" applyFill="1" applyBorder="1" applyAlignment="1" applyProtection="1">
      <alignment horizontal="center" vertical="center" wrapText="1"/>
      <protection locked="0"/>
    </xf>
    <xf numFmtId="177" fontId="17" fillId="2" borderId="56" xfId="0" applyNumberFormat="1" applyFont="1" applyFill="1" applyBorder="1" applyAlignment="1" applyProtection="1">
      <alignment horizontal="right" vertical="center" shrinkToFit="1"/>
      <protection locked="0"/>
    </xf>
    <xf numFmtId="177" fontId="17" fillId="2" borderId="59" xfId="0" applyNumberFormat="1" applyFont="1" applyFill="1" applyBorder="1" applyAlignment="1" applyProtection="1">
      <alignment horizontal="right" vertical="center" shrinkToFit="1"/>
      <protection locked="0"/>
    </xf>
    <xf numFmtId="176" fontId="16" fillId="9" borderId="59" xfId="0" applyNumberFormat="1" applyFont="1" applyFill="1" applyBorder="1" applyAlignment="1" applyProtection="1">
      <alignment horizontal="center" vertical="center"/>
      <protection locked="0"/>
    </xf>
    <xf numFmtId="176" fontId="16" fillId="9" borderId="58" xfId="0" applyNumberFormat="1" applyFont="1" applyFill="1" applyBorder="1" applyAlignment="1" applyProtection="1">
      <alignment horizontal="center" vertical="center"/>
      <protection locked="0"/>
    </xf>
    <xf numFmtId="176" fontId="16" fillId="9" borderId="59" xfId="0" applyNumberFormat="1" applyFont="1" applyFill="1" applyBorder="1" applyAlignment="1" applyProtection="1">
      <alignment horizontal="right" vertical="center"/>
      <protection locked="0"/>
    </xf>
    <xf numFmtId="176" fontId="16" fillId="9" borderId="24" xfId="0" applyNumberFormat="1" applyFont="1" applyFill="1" applyBorder="1" applyAlignment="1" applyProtection="1">
      <alignment horizontal="right" vertical="center"/>
      <protection locked="0"/>
    </xf>
    <xf numFmtId="176" fontId="16" fillId="9" borderId="4" xfId="0" applyNumberFormat="1" applyFont="1" applyFill="1" applyBorder="1" applyAlignment="1" applyProtection="1">
      <alignment horizontal="center" vertical="center"/>
      <protection locked="0"/>
    </xf>
    <xf numFmtId="176" fontId="16" fillId="9" borderId="6" xfId="0" applyNumberFormat="1" applyFont="1" applyFill="1" applyBorder="1" applyAlignment="1" applyProtection="1">
      <alignment horizontal="center" vertical="center"/>
      <protection locked="0"/>
    </xf>
    <xf numFmtId="176" fontId="16" fillId="9" borderId="4" xfId="0" applyNumberFormat="1" applyFont="1" applyFill="1" applyBorder="1" applyAlignment="1" applyProtection="1">
      <alignment horizontal="right" vertical="center"/>
      <protection locked="0"/>
    </xf>
    <xf numFmtId="176" fontId="16" fillId="9" borderId="5" xfId="0" applyNumberFormat="1" applyFont="1" applyFill="1" applyBorder="1" applyAlignment="1" applyProtection="1">
      <alignment horizontal="right" vertical="center"/>
      <protection locked="0"/>
    </xf>
    <xf numFmtId="176" fontId="16" fillId="9" borderId="28" xfId="0" applyNumberFormat="1" applyFont="1" applyFill="1" applyBorder="1" applyAlignment="1" applyProtection="1">
      <alignment horizontal="center" vertical="center"/>
      <protection locked="0"/>
    </xf>
    <xf numFmtId="176" fontId="16" fillId="9" borderId="30" xfId="0" applyNumberFormat="1" applyFont="1" applyFill="1" applyBorder="1" applyAlignment="1" applyProtection="1">
      <alignment horizontal="center" vertical="center"/>
      <protection locked="0"/>
    </xf>
    <xf numFmtId="176" fontId="16" fillId="9" borderId="28" xfId="0" applyNumberFormat="1" applyFont="1" applyFill="1" applyBorder="1" applyAlignment="1" applyProtection="1">
      <alignment horizontal="right" vertical="center"/>
      <protection locked="0"/>
    </xf>
    <xf numFmtId="176" fontId="16" fillId="9" borderId="29" xfId="0" applyNumberFormat="1" applyFont="1" applyFill="1" applyBorder="1" applyAlignment="1" applyProtection="1">
      <alignment horizontal="right" vertical="center"/>
      <protection locked="0"/>
    </xf>
    <xf numFmtId="0" fontId="18" fillId="7" borderId="27" xfId="0" applyFont="1" applyFill="1" applyBorder="1" applyAlignment="1" applyProtection="1">
      <alignment horizontal="center" vertical="center" wrapText="1"/>
      <protection locked="0"/>
    </xf>
    <xf numFmtId="0" fontId="16" fillId="0" borderId="36" xfId="0" applyFont="1" applyBorder="1" applyAlignment="1" applyProtection="1">
      <alignment horizontal="center" vertical="center"/>
      <protection locked="0"/>
    </xf>
    <xf numFmtId="0" fontId="16" fillId="0" borderId="49" xfId="0" applyFont="1" applyBorder="1" applyAlignment="1" applyProtection="1">
      <alignment horizontal="center" vertical="center"/>
      <protection locked="0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vertical="center" wrapText="1"/>
    </xf>
    <xf numFmtId="0" fontId="16" fillId="0" borderId="37" xfId="0" applyFont="1" applyBorder="1" applyAlignment="1" applyProtection="1">
      <alignment horizontal="left" vertical="center" shrinkToFit="1"/>
      <protection locked="0"/>
    </xf>
    <xf numFmtId="0" fontId="16" fillId="0" borderId="49" xfId="0" applyFont="1" applyBorder="1" applyAlignment="1" applyProtection="1">
      <alignment horizontal="left" vertical="center" shrinkToFit="1"/>
      <protection locked="0"/>
    </xf>
    <xf numFmtId="0" fontId="17" fillId="2" borderId="27" xfId="0" applyFont="1" applyFill="1" applyBorder="1" applyAlignment="1" applyProtection="1">
      <alignment horizontal="center" vertical="center" wrapText="1"/>
      <protection locked="0"/>
    </xf>
    <xf numFmtId="176" fontId="16" fillId="0" borderId="24" xfId="0" applyNumberFormat="1" applyFont="1" applyBorder="1" applyAlignment="1" applyProtection="1">
      <alignment horizontal="center" vertical="center"/>
      <protection locked="0"/>
    </xf>
    <xf numFmtId="0" fontId="0" fillId="0" borderId="58" xfId="0" applyBorder="1" applyAlignment="1">
      <alignment horizontal="center" vertical="center"/>
    </xf>
    <xf numFmtId="176" fontId="16" fillId="2" borderId="24" xfId="0" applyNumberFormat="1" applyFont="1" applyFill="1" applyBorder="1" applyAlignment="1" applyProtection="1">
      <alignment horizontal="right" vertical="center"/>
      <protection locked="0"/>
    </xf>
    <xf numFmtId="0" fontId="0" fillId="2" borderId="24" xfId="0" applyFill="1" applyBorder="1" applyAlignment="1">
      <alignment horizontal="right" vertical="center"/>
    </xf>
    <xf numFmtId="0" fontId="18" fillId="7" borderId="31" xfId="0" applyFont="1" applyFill="1" applyBorder="1" applyAlignment="1" applyProtection="1">
      <alignment horizontal="center" vertical="center"/>
      <protection locked="0"/>
    </xf>
    <xf numFmtId="0" fontId="18" fillId="7" borderId="26" xfId="0" applyFont="1" applyFill="1" applyBorder="1" applyAlignment="1" applyProtection="1">
      <alignment horizontal="center" vertical="center"/>
      <protection locked="0"/>
    </xf>
    <xf numFmtId="0" fontId="18" fillId="7" borderId="32" xfId="0" applyFont="1" applyFill="1" applyBorder="1" applyAlignment="1" applyProtection="1">
      <alignment horizontal="center" vertical="center"/>
      <protection locked="0"/>
    </xf>
    <xf numFmtId="0" fontId="18" fillId="7" borderId="42" xfId="0" applyFont="1" applyFill="1" applyBorder="1" applyAlignment="1" applyProtection="1">
      <alignment horizontal="center" vertical="center"/>
      <protection locked="0"/>
    </xf>
    <xf numFmtId="0" fontId="17" fillId="2" borderId="33" xfId="0" applyFont="1" applyFill="1" applyBorder="1" applyAlignment="1" applyProtection="1">
      <alignment horizontal="left" vertical="center"/>
      <protection locked="0"/>
    </xf>
    <xf numFmtId="0" fontId="17" fillId="2" borderId="26" xfId="0" applyFont="1" applyFill="1" applyBorder="1" applyAlignment="1" applyProtection="1">
      <alignment horizontal="left" vertical="center"/>
      <protection locked="0"/>
    </xf>
    <xf numFmtId="0" fontId="17" fillId="2" borderId="34" xfId="0" applyFont="1" applyFill="1" applyBorder="1" applyAlignment="1" applyProtection="1">
      <alignment horizontal="left" vertical="center"/>
      <protection locked="0"/>
    </xf>
    <xf numFmtId="0" fontId="17" fillId="2" borderId="43" xfId="0" applyFont="1" applyFill="1" applyBorder="1" applyAlignment="1" applyProtection="1">
      <alignment horizontal="left" vertical="center"/>
      <protection locked="0"/>
    </xf>
    <xf numFmtId="0" fontId="17" fillId="2" borderId="41" xfId="0" applyFont="1" applyFill="1" applyBorder="1" applyAlignment="1" applyProtection="1">
      <alignment horizontal="left" vertical="center"/>
      <protection locked="0"/>
    </xf>
    <xf numFmtId="0" fontId="17" fillId="2" borderId="44" xfId="0" applyFont="1" applyFill="1" applyBorder="1" applyAlignment="1" applyProtection="1">
      <alignment horizontal="left" vertical="center"/>
      <protection locked="0"/>
    </xf>
    <xf numFmtId="0" fontId="17" fillId="0" borderId="45" xfId="0" applyFont="1" applyBorder="1" applyAlignment="1" applyProtection="1">
      <alignment horizontal="center" vertical="center" wrapText="1"/>
      <protection locked="0"/>
    </xf>
    <xf numFmtId="0" fontId="17" fillId="0" borderId="50" xfId="0" applyFont="1" applyBorder="1" applyAlignment="1" applyProtection="1">
      <alignment horizontal="center" vertical="center" wrapText="1"/>
      <protection locked="0"/>
    </xf>
    <xf numFmtId="0" fontId="18" fillId="7" borderId="32" xfId="0" applyFont="1" applyFill="1" applyBorder="1" applyAlignment="1" applyProtection="1">
      <alignment horizontal="center" vertical="center" wrapText="1"/>
      <protection locked="0"/>
    </xf>
    <xf numFmtId="0" fontId="18" fillId="7" borderId="38" xfId="0" applyFont="1" applyFill="1" applyBorder="1" applyAlignment="1" applyProtection="1">
      <alignment horizontal="center" vertical="center" wrapText="1"/>
      <protection locked="0"/>
    </xf>
    <xf numFmtId="0" fontId="18" fillId="7" borderId="0" xfId="0" applyFont="1" applyFill="1" applyAlignment="1" applyProtection="1">
      <alignment horizontal="center" vertical="center" wrapText="1"/>
      <protection locked="0"/>
    </xf>
    <xf numFmtId="0" fontId="18" fillId="7" borderId="8" xfId="0" applyFont="1" applyFill="1" applyBorder="1" applyAlignment="1" applyProtection="1">
      <alignment horizontal="center" vertical="center" wrapText="1"/>
      <protection locked="0"/>
    </xf>
    <xf numFmtId="0" fontId="18" fillId="7" borderId="42" xfId="0" applyFont="1" applyFill="1" applyBorder="1" applyAlignment="1" applyProtection="1">
      <alignment horizontal="center" vertical="center" wrapText="1"/>
      <protection locked="0"/>
    </xf>
    <xf numFmtId="0" fontId="18" fillId="7" borderId="36" xfId="0" applyFont="1" applyFill="1" applyBorder="1" applyAlignment="1" applyProtection="1">
      <alignment horizontal="center" vertical="center" shrinkToFit="1"/>
      <protection locked="0"/>
    </xf>
    <xf numFmtId="0" fontId="18" fillId="7" borderId="37" xfId="0" applyFont="1" applyFill="1" applyBorder="1" applyAlignment="1" applyProtection="1">
      <alignment horizontal="center" vertical="center" shrinkToFit="1"/>
      <protection locked="0"/>
    </xf>
    <xf numFmtId="0" fontId="18" fillId="7" borderId="49" xfId="0" applyFont="1" applyFill="1" applyBorder="1" applyAlignment="1" applyProtection="1">
      <alignment horizontal="center" vertical="center" shrinkToFit="1"/>
      <protection locked="0"/>
    </xf>
    <xf numFmtId="38" fontId="17" fillId="0" borderId="36" xfId="0" applyNumberFormat="1" applyFont="1" applyBorder="1" applyAlignment="1" applyProtection="1">
      <alignment horizontal="right" vertical="center" wrapText="1"/>
      <protection locked="0"/>
    </xf>
    <xf numFmtId="38" fontId="17" fillId="0" borderId="37" xfId="0" applyNumberFormat="1" applyFont="1" applyBorder="1" applyAlignment="1" applyProtection="1">
      <alignment horizontal="right" vertical="center" wrapText="1"/>
      <protection locked="0"/>
    </xf>
    <xf numFmtId="176" fontId="16" fillId="0" borderId="36" xfId="0" applyNumberFormat="1" applyFont="1" applyBorder="1" applyAlignment="1" applyProtection="1">
      <alignment horizontal="center" vertical="center"/>
      <protection locked="0"/>
    </xf>
    <xf numFmtId="176" fontId="16" fillId="0" borderId="49" xfId="0" applyNumberFormat="1" applyFont="1" applyBorder="1" applyAlignment="1" applyProtection="1">
      <alignment horizontal="center" vertical="center"/>
      <protection locked="0"/>
    </xf>
    <xf numFmtId="176" fontId="16" fillId="0" borderId="36" xfId="0" applyNumberFormat="1" applyFont="1" applyBorder="1" applyAlignment="1" applyProtection="1">
      <alignment horizontal="right" vertical="center"/>
      <protection locked="0"/>
    </xf>
    <xf numFmtId="176" fontId="16" fillId="0" borderId="37" xfId="0" applyNumberFormat="1" applyFont="1" applyBorder="1" applyAlignment="1" applyProtection="1">
      <alignment horizontal="right" vertical="center"/>
      <protection locked="0"/>
    </xf>
    <xf numFmtId="176" fontId="16" fillId="0" borderId="28" xfId="0" applyNumberFormat="1" applyFont="1" applyBorder="1" applyAlignment="1" applyProtection="1">
      <alignment horizontal="center" vertical="center"/>
      <protection locked="0"/>
    </xf>
    <xf numFmtId="176" fontId="16" fillId="0" borderId="30" xfId="0" applyNumberFormat="1" applyFont="1" applyBorder="1" applyAlignment="1" applyProtection="1">
      <alignment horizontal="center" vertical="center"/>
      <protection locked="0"/>
    </xf>
    <xf numFmtId="176" fontId="16" fillId="0" borderId="28" xfId="0" applyNumberFormat="1" applyFont="1" applyBorder="1" applyAlignment="1" applyProtection="1">
      <alignment horizontal="right" vertical="center"/>
      <protection locked="0"/>
    </xf>
    <xf numFmtId="176" fontId="16" fillId="0" borderId="29" xfId="0" applyNumberFormat="1" applyFont="1" applyBorder="1" applyAlignment="1" applyProtection="1">
      <alignment horizontal="right" vertical="center"/>
      <protection locked="0"/>
    </xf>
    <xf numFmtId="0" fontId="18" fillId="7" borderId="23" xfId="0" applyFont="1" applyFill="1" applyBorder="1" applyAlignment="1" applyProtection="1">
      <alignment horizontal="center" vertical="center" wrapText="1"/>
      <protection locked="0"/>
    </xf>
    <xf numFmtId="0" fontId="0" fillId="0" borderId="24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17" fillId="0" borderId="59" xfId="0" applyFont="1" applyBorder="1" applyAlignment="1" applyProtection="1">
      <alignment horizontal="left" vertical="center"/>
      <protection locked="0"/>
    </xf>
    <xf numFmtId="0" fontId="0" fillId="0" borderId="24" xfId="0" applyBorder="1" applyAlignment="1">
      <alignment vertical="center"/>
    </xf>
    <xf numFmtId="0" fontId="0" fillId="0" borderId="24" xfId="0" applyBorder="1" applyAlignment="1">
      <alignment horizontal="left" vertical="center" wrapText="1"/>
    </xf>
    <xf numFmtId="0" fontId="13" fillId="0" borderId="0" xfId="0" applyFont="1" applyAlignment="1" applyProtection="1">
      <alignment horizontal="center" vertical="center"/>
      <protection locked="0"/>
    </xf>
    <xf numFmtId="176" fontId="16" fillId="0" borderId="51" xfId="0" applyNumberFormat="1" applyFont="1" applyBorder="1" applyAlignment="1" applyProtection="1">
      <alignment horizontal="center" vertical="center"/>
      <protection locked="0"/>
    </xf>
    <xf numFmtId="176" fontId="16" fillId="0" borderId="52" xfId="0" applyNumberFormat="1" applyFont="1" applyBorder="1" applyAlignment="1" applyProtection="1">
      <alignment horizontal="center" vertical="center"/>
      <protection locked="0"/>
    </xf>
    <xf numFmtId="176" fontId="16" fillId="0" borderId="45" xfId="0" applyNumberFormat="1" applyFont="1" applyBorder="1" applyAlignment="1" applyProtection="1">
      <alignment horizontal="right" vertical="center"/>
      <protection locked="0"/>
    </xf>
    <xf numFmtId="176" fontId="16" fillId="0" borderId="46" xfId="0" applyNumberFormat="1" applyFont="1" applyBorder="1" applyAlignment="1" applyProtection="1">
      <alignment horizontal="right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8" fillId="0" borderId="30" xfId="0" applyFont="1" applyBorder="1" applyAlignment="1" applyProtection="1">
      <alignment horizontal="center" vertical="center"/>
      <protection locked="0"/>
    </xf>
    <xf numFmtId="0" fontId="8" fillId="0" borderId="59" xfId="0" applyFont="1" applyBorder="1" applyAlignment="1" applyProtection="1">
      <alignment horizontal="center" vertical="center"/>
      <protection locked="0"/>
    </xf>
    <xf numFmtId="0" fontId="8" fillId="0" borderId="58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18" fillId="7" borderId="4" xfId="0" applyFont="1" applyFill="1" applyBorder="1" applyAlignment="1" applyProtection="1">
      <alignment horizontal="center" vertical="center" wrapText="1"/>
      <protection locked="0"/>
    </xf>
    <xf numFmtId="0" fontId="18" fillId="7" borderId="5" xfId="0" applyFont="1" applyFill="1" applyBorder="1" applyAlignment="1" applyProtection="1">
      <alignment horizontal="center" vertical="center" wrapText="1"/>
      <protection locked="0"/>
    </xf>
    <xf numFmtId="0" fontId="18" fillId="7" borderId="6" xfId="0" applyFont="1" applyFill="1" applyBorder="1" applyAlignment="1" applyProtection="1">
      <alignment horizontal="center" vertical="center" wrapText="1"/>
      <protection locked="0"/>
    </xf>
    <xf numFmtId="38" fontId="17" fillId="0" borderId="5" xfId="1" applyFont="1" applyFill="1" applyBorder="1" applyAlignment="1" applyProtection="1">
      <alignment horizontal="right" vertical="center"/>
      <protection locked="0"/>
    </xf>
    <xf numFmtId="0" fontId="18" fillId="7" borderId="24" xfId="0" applyFont="1" applyFill="1" applyBorder="1" applyAlignment="1" applyProtection="1">
      <alignment horizontal="center" vertical="center" wrapText="1"/>
      <protection locked="0"/>
    </xf>
    <xf numFmtId="177" fontId="23" fillId="2" borderId="59" xfId="0" applyNumberFormat="1" applyFont="1" applyFill="1" applyBorder="1" applyAlignment="1" applyProtection="1">
      <alignment horizontal="right" vertical="center" shrinkToFit="1"/>
      <protection locked="0"/>
    </xf>
    <xf numFmtId="177" fontId="23" fillId="2" borderId="24" xfId="0" applyNumberFormat="1" applyFont="1" applyFill="1" applyBorder="1" applyAlignment="1" applyProtection="1">
      <alignment horizontal="right" vertical="center" shrinkToFit="1"/>
      <protection locked="0"/>
    </xf>
    <xf numFmtId="179" fontId="9" fillId="9" borderId="59" xfId="0" applyNumberFormat="1" applyFont="1" applyFill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177" fontId="9" fillId="2" borderId="24" xfId="0" applyNumberFormat="1" applyFont="1" applyFill="1" applyBorder="1" applyAlignment="1" applyProtection="1">
      <alignment horizontal="right" vertical="center"/>
      <protection locked="0"/>
    </xf>
    <xf numFmtId="0" fontId="23" fillId="2" borderId="42" xfId="0" applyFont="1" applyFill="1" applyBorder="1" applyAlignment="1" applyProtection="1">
      <alignment horizontal="center" vertical="center"/>
      <protection locked="0"/>
    </xf>
    <xf numFmtId="0" fontId="23" fillId="2" borderId="53" xfId="0" applyFont="1" applyFill="1" applyBorder="1" applyAlignment="1" applyProtection="1">
      <alignment horizontal="center" vertical="center"/>
      <protection locked="0"/>
    </xf>
    <xf numFmtId="0" fontId="23" fillId="2" borderId="54" xfId="0" applyFont="1" applyFill="1" applyBorder="1" applyAlignment="1" applyProtection="1">
      <alignment horizontal="center" vertical="center"/>
      <protection locked="0"/>
    </xf>
    <xf numFmtId="178" fontId="23" fillId="2" borderId="0" xfId="0" applyNumberFormat="1" applyFont="1" applyFill="1" applyAlignment="1" applyProtection="1">
      <alignment horizontal="center" vertical="center"/>
      <protection locked="0"/>
    </xf>
    <xf numFmtId="176" fontId="7" fillId="9" borderId="56" xfId="0" applyNumberFormat="1" applyFont="1" applyFill="1" applyBorder="1" applyAlignment="1" applyProtection="1">
      <alignment vertical="center"/>
      <protection locked="0"/>
    </xf>
    <xf numFmtId="0" fontId="7" fillId="9" borderId="56" xfId="0" applyFont="1" applyFill="1" applyBorder="1" applyAlignment="1">
      <alignment vertical="center"/>
    </xf>
    <xf numFmtId="0" fontId="7" fillId="9" borderId="59" xfId="0" applyFont="1" applyFill="1" applyBorder="1" applyAlignment="1">
      <alignment vertical="center"/>
    </xf>
    <xf numFmtId="0" fontId="13" fillId="8" borderId="23" xfId="0" applyFont="1" applyFill="1" applyBorder="1" applyAlignment="1" applyProtection="1">
      <alignment horizontal="center" vertical="center" shrinkToFit="1"/>
      <protection locked="0"/>
    </xf>
    <xf numFmtId="0" fontId="13" fillId="8" borderId="24" xfId="0" applyFont="1" applyFill="1" applyBorder="1" applyAlignment="1" applyProtection="1">
      <alignment horizontal="center" vertical="center" shrinkToFit="1"/>
      <protection locked="0"/>
    </xf>
    <xf numFmtId="0" fontId="13" fillId="8" borderId="25" xfId="0" applyFont="1" applyFill="1" applyBorder="1" applyAlignment="1" applyProtection="1">
      <alignment horizontal="center" vertical="center" shrinkToFit="1"/>
      <protection locked="0"/>
    </xf>
    <xf numFmtId="176" fontId="9" fillId="9" borderId="24" xfId="0" applyNumberFormat="1" applyFont="1" applyFill="1" applyBorder="1" applyAlignment="1" applyProtection="1">
      <alignment horizontal="center" vertical="center"/>
      <protection locked="0"/>
    </xf>
    <xf numFmtId="176" fontId="8" fillId="0" borderId="4" xfId="0" applyNumberFormat="1" applyFont="1" applyBorder="1" applyAlignment="1" applyProtection="1">
      <alignment horizontal="center" vertical="center"/>
      <protection locked="0"/>
    </xf>
    <xf numFmtId="176" fontId="8" fillId="0" borderId="6" xfId="0" applyNumberFormat="1" applyFont="1" applyBorder="1" applyAlignment="1" applyProtection="1">
      <alignment horizontal="center" vertical="center"/>
      <protection locked="0"/>
    </xf>
    <xf numFmtId="176" fontId="8" fillId="0" borderId="4" xfId="0" applyNumberFormat="1" applyFont="1" applyBorder="1" applyAlignment="1" applyProtection="1">
      <alignment horizontal="right" vertical="center"/>
      <protection locked="0"/>
    </xf>
    <xf numFmtId="176" fontId="8" fillId="0" borderId="5" xfId="0" applyNumberFormat="1" applyFont="1" applyBorder="1" applyAlignment="1" applyProtection="1">
      <alignment horizontal="right" vertical="center"/>
      <protection locked="0"/>
    </xf>
    <xf numFmtId="38" fontId="17" fillId="0" borderId="29" xfId="1" applyFont="1" applyFill="1" applyBorder="1" applyAlignment="1" applyProtection="1">
      <alignment horizontal="right" vertical="center"/>
      <protection locked="0"/>
    </xf>
    <xf numFmtId="176" fontId="8" fillId="0" borderId="28" xfId="0" applyNumberFormat="1" applyFont="1" applyBorder="1" applyAlignment="1" applyProtection="1">
      <alignment horizontal="center" vertical="center"/>
      <protection locked="0"/>
    </xf>
    <xf numFmtId="176" fontId="8" fillId="0" borderId="30" xfId="0" applyNumberFormat="1" applyFont="1" applyBorder="1" applyAlignment="1" applyProtection="1">
      <alignment horizontal="center" vertical="center"/>
      <protection locked="0"/>
    </xf>
    <xf numFmtId="176" fontId="8" fillId="0" borderId="28" xfId="0" applyNumberFormat="1" applyFont="1" applyBorder="1" applyAlignment="1" applyProtection="1">
      <alignment horizontal="right" vertical="center"/>
      <protection locked="0"/>
    </xf>
    <xf numFmtId="176" fontId="8" fillId="0" borderId="29" xfId="0" applyNumberFormat="1" applyFont="1" applyBorder="1" applyAlignment="1" applyProtection="1">
      <alignment horizontal="right" vertical="center"/>
      <protection locked="0"/>
    </xf>
    <xf numFmtId="176" fontId="8" fillId="0" borderId="59" xfId="0" applyNumberFormat="1" applyFont="1" applyBorder="1" applyAlignment="1" applyProtection="1">
      <alignment horizontal="center" vertical="center"/>
      <protection locked="0"/>
    </xf>
    <xf numFmtId="176" fontId="8" fillId="0" borderId="58" xfId="0" applyNumberFormat="1" applyFont="1" applyBorder="1" applyAlignment="1" applyProtection="1">
      <alignment horizontal="center" vertical="center"/>
      <protection locked="0"/>
    </xf>
    <xf numFmtId="176" fontId="8" fillId="0" borderId="59" xfId="0" applyNumberFormat="1" applyFont="1" applyBorder="1" applyAlignment="1" applyProtection="1">
      <alignment horizontal="right" vertical="center"/>
      <protection locked="0"/>
    </xf>
    <xf numFmtId="176" fontId="8" fillId="0" borderId="24" xfId="0" applyNumberFormat="1" applyFont="1" applyBorder="1" applyAlignment="1" applyProtection="1">
      <alignment horizontal="right" vertical="center"/>
      <protection locked="0"/>
    </xf>
    <xf numFmtId="0" fontId="7" fillId="0" borderId="28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0" fontId="23" fillId="2" borderId="33" xfId="0" applyFont="1" applyFill="1" applyBorder="1" applyAlignment="1" applyProtection="1">
      <alignment horizontal="left" vertical="center" wrapText="1"/>
      <protection locked="0"/>
    </xf>
    <xf numFmtId="0" fontId="23" fillId="2" borderId="26" xfId="0" applyFont="1" applyFill="1" applyBorder="1" applyAlignment="1" applyProtection="1">
      <alignment horizontal="left" vertical="center"/>
      <protection locked="0"/>
    </xf>
    <xf numFmtId="0" fontId="23" fillId="2" borderId="34" xfId="0" applyFont="1" applyFill="1" applyBorder="1" applyAlignment="1" applyProtection="1">
      <alignment horizontal="left" vertical="center"/>
      <protection locked="0"/>
    </xf>
    <xf numFmtId="0" fontId="23" fillId="2" borderId="43" xfId="0" applyFont="1" applyFill="1" applyBorder="1" applyAlignment="1" applyProtection="1">
      <alignment horizontal="left" vertical="center"/>
      <protection locked="0"/>
    </xf>
    <xf numFmtId="0" fontId="23" fillId="2" borderId="41" xfId="0" applyFont="1" applyFill="1" applyBorder="1" applyAlignment="1" applyProtection="1">
      <alignment horizontal="left" vertical="center"/>
      <protection locked="0"/>
    </xf>
    <xf numFmtId="0" fontId="23" fillId="2" borderId="44" xfId="0" applyFont="1" applyFill="1" applyBorder="1" applyAlignment="1" applyProtection="1">
      <alignment horizontal="left" vertical="center"/>
      <protection locked="0"/>
    </xf>
    <xf numFmtId="0" fontId="18" fillId="7" borderId="35" xfId="0" applyFont="1" applyFill="1" applyBorder="1" applyAlignment="1" applyProtection="1">
      <alignment horizontal="center" vertical="center" shrinkToFit="1"/>
      <protection locked="0"/>
    </xf>
    <xf numFmtId="38" fontId="23" fillId="0" borderId="35" xfId="0" applyNumberFormat="1" applyFont="1" applyBorder="1" applyAlignment="1" applyProtection="1">
      <alignment horizontal="right" vertical="center" wrapText="1"/>
      <protection locked="0"/>
    </xf>
    <xf numFmtId="38" fontId="23" fillId="0" borderId="36" xfId="0" applyNumberFormat="1" applyFont="1" applyBorder="1" applyAlignment="1" applyProtection="1">
      <alignment horizontal="right" vertical="center" wrapText="1"/>
      <protection locked="0"/>
    </xf>
    <xf numFmtId="176" fontId="8" fillId="0" borderId="36" xfId="0" applyNumberFormat="1" applyFont="1" applyBorder="1" applyAlignment="1" applyProtection="1">
      <alignment horizontal="center" vertical="center"/>
      <protection locked="0"/>
    </xf>
    <xf numFmtId="176" fontId="8" fillId="0" borderId="49" xfId="0" applyNumberFormat="1" applyFont="1" applyBorder="1" applyAlignment="1" applyProtection="1">
      <alignment horizontal="center" vertical="center"/>
      <protection locked="0"/>
    </xf>
    <xf numFmtId="176" fontId="8" fillId="0" borderId="36" xfId="0" applyNumberFormat="1" applyFont="1" applyBorder="1" applyAlignment="1" applyProtection="1">
      <alignment horizontal="right" vertical="center"/>
      <protection locked="0"/>
    </xf>
    <xf numFmtId="176" fontId="8" fillId="0" borderId="37" xfId="0" applyNumberFormat="1" applyFont="1" applyBorder="1" applyAlignment="1" applyProtection="1">
      <alignment horizontal="right" vertical="center"/>
      <protection locked="0"/>
    </xf>
    <xf numFmtId="176" fontId="7" fillId="2" borderId="24" xfId="0" applyNumberFormat="1" applyFont="1" applyFill="1" applyBorder="1" applyAlignment="1" applyProtection="1">
      <alignment horizontal="right" vertical="center"/>
      <protection locked="0"/>
    </xf>
    <xf numFmtId="0" fontId="7" fillId="2" borderId="24" xfId="0" applyFont="1" applyFill="1" applyBorder="1" applyAlignment="1">
      <alignment horizontal="right" vertical="center"/>
    </xf>
    <xf numFmtId="38" fontId="23" fillId="0" borderId="27" xfId="0" applyNumberFormat="1" applyFont="1" applyBorder="1" applyAlignment="1" applyProtection="1">
      <alignment horizontal="right" vertical="center" wrapText="1"/>
      <protection locked="0"/>
    </xf>
    <xf numFmtId="38" fontId="23" fillId="0" borderId="28" xfId="0" applyNumberFormat="1" applyFont="1" applyBorder="1" applyAlignment="1" applyProtection="1">
      <alignment horizontal="right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247650</xdr:colOff>
      <xdr:row>7</xdr:row>
      <xdr:rowOff>161925</xdr:rowOff>
    </xdr:from>
    <xdr:to>
      <xdr:col>43</xdr:col>
      <xdr:colOff>476250</xdr:colOff>
      <xdr:row>9</xdr:row>
      <xdr:rowOff>104775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521450" y="1584325"/>
          <a:ext cx="2743200" cy="361950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38</xdr:col>
      <xdr:colOff>190500</xdr:colOff>
      <xdr:row>13</xdr:row>
      <xdr:rowOff>9525</xdr:rowOff>
    </xdr:from>
    <xdr:to>
      <xdr:col>44</xdr:col>
      <xdr:colOff>215900</xdr:colOff>
      <xdr:row>14</xdr:row>
      <xdr:rowOff>161925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464300" y="2689225"/>
          <a:ext cx="3168650" cy="3619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水色の箇所はリストから選択してください。</a:t>
          </a:r>
        </a:p>
      </xdr:txBody>
    </xdr:sp>
    <xdr:clientData/>
  </xdr:twoCellAnchor>
  <xdr:twoCellAnchor>
    <xdr:from>
      <xdr:col>38</xdr:col>
      <xdr:colOff>152400</xdr:colOff>
      <xdr:row>23</xdr:row>
      <xdr:rowOff>57150</xdr:rowOff>
    </xdr:from>
    <xdr:to>
      <xdr:col>45</xdr:col>
      <xdr:colOff>571500</xdr:colOff>
      <xdr:row>25</xdr:row>
      <xdr:rowOff>66675</xdr:rowOff>
    </xdr:to>
    <xdr:sp macro="" textlink="">
      <xdr:nvSpPr>
        <xdr:cNvPr id="5" name="吹き出し: 左矢印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029450" y="4838700"/>
          <a:ext cx="3848100" cy="428625"/>
        </a:xfrm>
        <a:prstGeom prst="leftArrowCallout">
          <a:avLst>
            <a:gd name="adj1" fmla="val 15724"/>
            <a:gd name="adj2" fmla="val 27922"/>
            <a:gd name="adj3" fmla="val 38336"/>
            <a:gd name="adj4" fmla="val 81761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手書きの場合は「￥」を金額の前に記載。</a:t>
          </a:r>
          <a:endParaRPr lang="ja-JP" altLang="ja-JP" sz="1200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247650</xdr:colOff>
      <xdr:row>7</xdr:row>
      <xdr:rowOff>161925</xdr:rowOff>
    </xdr:from>
    <xdr:to>
      <xdr:col>43</xdr:col>
      <xdr:colOff>444500</xdr:colOff>
      <xdr:row>9</xdr:row>
      <xdr:rowOff>104775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521450" y="1590675"/>
          <a:ext cx="2711450" cy="361950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</xdr:col>
      <xdr:colOff>180974</xdr:colOff>
      <xdr:row>22</xdr:row>
      <xdr:rowOff>57150</xdr:rowOff>
    </xdr:from>
    <xdr:to>
      <xdr:col>17</xdr:col>
      <xdr:colOff>76200</xdr:colOff>
      <xdr:row>23</xdr:row>
      <xdr:rowOff>123825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904874" y="4638675"/>
          <a:ext cx="2247901" cy="2762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5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月と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11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月に請求した合計額</a:t>
          </a:r>
        </a:p>
      </xdr:txBody>
    </xdr:sp>
    <xdr:clientData/>
  </xdr:twoCellAnchor>
  <xdr:twoCellAnchor>
    <xdr:from>
      <xdr:col>5</xdr:col>
      <xdr:colOff>9525</xdr:colOff>
      <xdr:row>24</xdr:row>
      <xdr:rowOff>57150</xdr:rowOff>
    </xdr:from>
    <xdr:to>
      <xdr:col>22</xdr:col>
      <xdr:colOff>0</xdr:colOff>
      <xdr:row>25</xdr:row>
      <xdr:rowOff>123825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914400" y="5057775"/>
          <a:ext cx="3067050" cy="2762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概算払額の金額の中で、使った金額</a:t>
          </a:r>
        </a:p>
      </xdr:txBody>
    </xdr:sp>
    <xdr:clientData/>
  </xdr:twoCellAnchor>
  <xdr:twoCellAnchor>
    <xdr:from>
      <xdr:col>4</xdr:col>
      <xdr:colOff>95250</xdr:colOff>
      <xdr:row>30</xdr:row>
      <xdr:rowOff>66675</xdr:rowOff>
    </xdr:from>
    <xdr:to>
      <xdr:col>32</xdr:col>
      <xdr:colOff>129540</xdr:colOff>
      <xdr:row>31</xdr:row>
      <xdr:rowOff>152400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735330" y="6208395"/>
          <a:ext cx="4514850" cy="29146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※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返還する額がある場合は、後日、市から納付書を送付します。</a:t>
          </a:r>
        </a:p>
      </xdr:txBody>
    </xdr:sp>
    <xdr:clientData/>
  </xdr:twoCellAnchor>
  <xdr:twoCellAnchor>
    <xdr:from>
      <xdr:col>5</xdr:col>
      <xdr:colOff>19049</xdr:colOff>
      <xdr:row>26</xdr:row>
      <xdr:rowOff>76201</xdr:rowOff>
    </xdr:from>
    <xdr:to>
      <xdr:col>22</xdr:col>
      <xdr:colOff>66675</xdr:colOff>
      <xdr:row>27</xdr:row>
      <xdr:rowOff>171450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923924" y="5495926"/>
          <a:ext cx="3124201" cy="30479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概算払額－正当額の金額（返還する額）</a:t>
          </a:r>
        </a:p>
      </xdr:txBody>
    </xdr:sp>
    <xdr:clientData/>
  </xdr:twoCellAnchor>
  <xdr:twoCellAnchor>
    <xdr:from>
      <xdr:col>6</xdr:col>
      <xdr:colOff>142874</xdr:colOff>
      <xdr:row>14</xdr:row>
      <xdr:rowOff>142875</xdr:rowOff>
    </xdr:from>
    <xdr:to>
      <xdr:col>9</xdr:col>
      <xdr:colOff>123824</xdr:colOff>
      <xdr:row>16</xdr:row>
      <xdr:rowOff>66675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228724" y="3048000"/>
          <a:ext cx="523875" cy="342900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123825</xdr:colOff>
      <xdr:row>14</xdr:row>
      <xdr:rowOff>152400</xdr:rowOff>
    </xdr:from>
    <xdr:to>
      <xdr:col>26</xdr:col>
      <xdr:colOff>104775</xdr:colOff>
      <xdr:row>16</xdr:row>
      <xdr:rowOff>47625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4105275" y="3048000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47625</xdr:colOff>
      <xdr:row>6</xdr:row>
      <xdr:rowOff>171451</xdr:rowOff>
    </xdr:from>
    <xdr:to>
      <xdr:col>16</xdr:col>
      <xdr:colOff>76200</xdr:colOff>
      <xdr:row>8</xdr:row>
      <xdr:rowOff>38101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228600" y="1400176"/>
          <a:ext cx="2743200" cy="285750"/>
        </a:xfrm>
        <a:prstGeom prst="borderCallout1">
          <a:avLst>
            <a:gd name="adj1" fmla="val 96062"/>
            <a:gd name="adj2" fmla="val 100299"/>
            <a:gd name="adj3" fmla="val 595500"/>
            <a:gd name="adj4" fmla="val 14745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補助金等交付決定通知書から転記</a:t>
          </a:r>
        </a:p>
      </xdr:txBody>
    </xdr:sp>
    <xdr:clientData/>
  </xdr:twoCellAnchor>
  <xdr:twoCellAnchor>
    <xdr:from>
      <xdr:col>0</xdr:col>
      <xdr:colOff>57150</xdr:colOff>
      <xdr:row>11</xdr:row>
      <xdr:rowOff>76200</xdr:rowOff>
    </xdr:from>
    <xdr:to>
      <xdr:col>13</xdr:col>
      <xdr:colOff>123825</xdr:colOff>
      <xdr:row>14</xdr:row>
      <xdr:rowOff>57150</xdr:rowOff>
    </xdr:to>
    <xdr:sp macro="" textlink="">
      <xdr:nvSpPr>
        <xdr:cNvPr id="12" name="吹き出し: 線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57150" y="2352675"/>
          <a:ext cx="2419350" cy="609600"/>
        </a:xfrm>
        <a:prstGeom prst="borderCallout1">
          <a:avLst>
            <a:gd name="adj1" fmla="val 98086"/>
            <a:gd name="adj2" fmla="val 1829"/>
            <a:gd name="adj3" fmla="val 147480"/>
            <a:gd name="adj4" fmla="val 5392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補助金等交付決定通知書の月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（</a:t>
          </a:r>
          <a:r>
            <a:rPr kumimoji="1" lang="en-US" altLang="ja-JP" sz="1200" b="1">
              <a:solidFill>
                <a:srgbClr val="FF0000"/>
              </a:solidFill>
            </a:rPr>
            <a:t>4</a:t>
          </a:r>
          <a:r>
            <a:rPr kumimoji="1" lang="ja-JP" altLang="en-US" sz="1200" b="1">
              <a:solidFill>
                <a:srgbClr val="FF0000"/>
              </a:solidFill>
            </a:rPr>
            <a:t>月か</a:t>
          </a:r>
          <a:r>
            <a:rPr kumimoji="1" lang="en-US" altLang="ja-JP" sz="1200" b="1">
              <a:solidFill>
                <a:srgbClr val="FF0000"/>
              </a:solidFill>
            </a:rPr>
            <a:t>10</a:t>
          </a:r>
          <a:r>
            <a:rPr kumimoji="1" lang="ja-JP" altLang="en-US" sz="1200" b="1">
              <a:solidFill>
                <a:srgbClr val="FF0000"/>
              </a:solidFill>
            </a:rPr>
            <a:t>月）</a:t>
          </a:r>
        </a:p>
      </xdr:txBody>
    </xdr:sp>
    <xdr:clientData/>
  </xdr:twoCellAnchor>
  <xdr:twoCellAnchor>
    <xdr:from>
      <xdr:col>33</xdr:col>
      <xdr:colOff>66675</xdr:colOff>
      <xdr:row>21</xdr:row>
      <xdr:rowOff>95251</xdr:rowOff>
    </xdr:from>
    <xdr:to>
      <xdr:col>37</xdr:col>
      <xdr:colOff>133350</xdr:colOff>
      <xdr:row>28</xdr:row>
      <xdr:rowOff>171450</xdr:rowOff>
    </xdr:to>
    <xdr:sp macro="" textlink="">
      <xdr:nvSpPr>
        <xdr:cNvPr id="15" name="四角形: 角を丸くする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6038850" y="4467226"/>
          <a:ext cx="790575" cy="154304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手書きの場合は「￥」を金額の前に記載</a:t>
          </a:r>
        </a:p>
      </xdr:txBody>
    </xdr:sp>
    <xdr:clientData/>
  </xdr:twoCellAnchor>
  <xdr:twoCellAnchor>
    <xdr:from>
      <xdr:col>0</xdr:col>
      <xdr:colOff>19050</xdr:colOff>
      <xdr:row>42</xdr:row>
      <xdr:rowOff>142875</xdr:rowOff>
    </xdr:from>
    <xdr:to>
      <xdr:col>16</xdr:col>
      <xdr:colOff>47625</xdr:colOff>
      <xdr:row>45</xdr:row>
      <xdr:rowOff>161925</xdr:rowOff>
    </xdr:to>
    <xdr:sp macro="" textlink="">
      <xdr:nvSpPr>
        <xdr:cNvPr id="14" name="吹き出し: 線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19050" y="9372600"/>
          <a:ext cx="2924175" cy="590550"/>
        </a:xfrm>
        <a:prstGeom prst="borderCallout1">
          <a:avLst>
            <a:gd name="adj1" fmla="val -15543"/>
            <a:gd name="adj2" fmla="val 4023"/>
            <a:gd name="adj3" fmla="val -134121"/>
            <a:gd name="adj4" fmla="val 37067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自署又は押印がない場合は、「連絡先」と「責任者氏名」を記載してください。</a:t>
          </a:r>
          <a:endParaRPr kumimoji="1" lang="ja-JP" altLang="en-US" sz="1200" b="1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0</xdr:col>
      <xdr:colOff>95250</xdr:colOff>
      <xdr:row>9</xdr:row>
      <xdr:rowOff>0</xdr:rowOff>
    </xdr:from>
    <xdr:to>
      <xdr:col>13</xdr:col>
      <xdr:colOff>133350</xdr:colOff>
      <xdr:row>10</xdr:row>
      <xdr:rowOff>123825</xdr:rowOff>
    </xdr:to>
    <xdr:sp macro="" textlink="">
      <xdr:nvSpPr>
        <xdr:cNvPr id="16" name="吹き出し: 線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95250" y="1857375"/>
          <a:ext cx="2390775" cy="333375"/>
        </a:xfrm>
        <a:prstGeom prst="borderCallout1">
          <a:avLst>
            <a:gd name="adj1" fmla="val 57681"/>
            <a:gd name="adj2" fmla="val 100366"/>
            <a:gd name="adj3" fmla="val 268991"/>
            <a:gd name="adj4" fmla="val 141293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役職名（会長、代表等）を記載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161926</xdr:colOff>
      <xdr:row>21</xdr:row>
      <xdr:rowOff>180975</xdr:rowOff>
    </xdr:from>
    <xdr:to>
      <xdr:col>44</xdr:col>
      <xdr:colOff>57151</xdr:colOff>
      <xdr:row>23</xdr:row>
      <xdr:rowOff>114300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7038976" y="4543425"/>
          <a:ext cx="2609850" cy="352425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38</xdr:col>
      <xdr:colOff>200024</xdr:colOff>
      <xdr:row>2</xdr:row>
      <xdr:rowOff>95250</xdr:rowOff>
    </xdr:from>
    <xdr:to>
      <xdr:col>45</xdr:col>
      <xdr:colOff>215899</xdr:colOff>
      <xdr:row>4</xdr:row>
      <xdr:rowOff>76200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6505574" y="469900"/>
          <a:ext cx="3133725" cy="400050"/>
        </a:xfrm>
        <a:prstGeom prst="rect">
          <a:avLst/>
        </a:prstGeom>
        <a:solidFill>
          <a:schemeClr val="bg2">
            <a:lumMod val="9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グレーの箇所は、未記入でお願いします。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352426</xdr:colOff>
      <xdr:row>7</xdr:row>
      <xdr:rowOff>104775</xdr:rowOff>
    </xdr:from>
    <xdr:to>
      <xdr:col>44</xdr:col>
      <xdr:colOff>539750</xdr:colOff>
      <xdr:row>9</xdr:row>
      <xdr:rowOff>38100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6626226" y="1533525"/>
          <a:ext cx="2676524" cy="352425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8</xdr:col>
      <xdr:colOff>57150</xdr:colOff>
      <xdr:row>24</xdr:row>
      <xdr:rowOff>95250</xdr:rowOff>
    </xdr:from>
    <xdr:to>
      <xdr:col>22</xdr:col>
      <xdr:colOff>9525</xdr:colOff>
      <xdr:row>25</xdr:row>
      <xdr:rowOff>161925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504950" y="5095875"/>
          <a:ext cx="2486025" cy="2762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5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月と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11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月に請求した合計額</a:t>
          </a:r>
        </a:p>
      </xdr:txBody>
    </xdr:sp>
    <xdr:clientData/>
  </xdr:twoCellAnchor>
  <xdr:twoCellAnchor>
    <xdr:from>
      <xdr:col>23</xdr:col>
      <xdr:colOff>57150</xdr:colOff>
      <xdr:row>5</xdr:row>
      <xdr:rowOff>85725</xdr:rowOff>
    </xdr:from>
    <xdr:to>
      <xdr:col>33</xdr:col>
      <xdr:colOff>85725</xdr:colOff>
      <xdr:row>6</xdr:row>
      <xdr:rowOff>171450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219575" y="1104900"/>
          <a:ext cx="1838325" cy="295275"/>
        </a:xfrm>
        <a:prstGeom prst="borderCallout1">
          <a:avLst>
            <a:gd name="adj1" fmla="val -605"/>
            <a:gd name="adj2" fmla="val 101042"/>
            <a:gd name="adj3" fmla="val -92672"/>
            <a:gd name="adj4" fmla="val 11017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未記入でお願いします。</a:t>
          </a:r>
        </a:p>
      </xdr:txBody>
    </xdr:sp>
    <xdr:clientData/>
  </xdr:twoCellAnchor>
  <xdr:twoCellAnchor>
    <xdr:from>
      <xdr:col>22</xdr:col>
      <xdr:colOff>66675</xdr:colOff>
      <xdr:row>14</xdr:row>
      <xdr:rowOff>142875</xdr:rowOff>
    </xdr:from>
    <xdr:to>
      <xdr:col>26</xdr:col>
      <xdr:colOff>47625</xdr:colOff>
      <xdr:row>16</xdr:row>
      <xdr:rowOff>38100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048125" y="3048000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9525</xdr:colOff>
      <xdr:row>2</xdr:row>
      <xdr:rowOff>161925</xdr:rowOff>
    </xdr:from>
    <xdr:to>
      <xdr:col>36</xdr:col>
      <xdr:colOff>171450</xdr:colOff>
      <xdr:row>4</xdr:row>
      <xdr:rowOff>57150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5981700" y="552450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19050</xdr:colOff>
      <xdr:row>12</xdr:row>
      <xdr:rowOff>133350</xdr:rowOff>
    </xdr:from>
    <xdr:to>
      <xdr:col>12</xdr:col>
      <xdr:colOff>47625</xdr:colOff>
      <xdr:row>14</xdr:row>
      <xdr:rowOff>9525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381000" y="2619375"/>
          <a:ext cx="1838325" cy="295275"/>
        </a:xfrm>
        <a:prstGeom prst="borderCallout1">
          <a:avLst>
            <a:gd name="adj1" fmla="val -605"/>
            <a:gd name="adj2" fmla="val 101042"/>
            <a:gd name="adj3" fmla="val 162167"/>
            <a:gd name="adj4" fmla="val 205509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未記入でお願いします。</a:t>
          </a:r>
        </a:p>
      </xdr:txBody>
    </xdr:sp>
    <xdr:clientData/>
  </xdr:twoCellAnchor>
  <xdr:twoCellAnchor>
    <xdr:from>
      <xdr:col>8</xdr:col>
      <xdr:colOff>76200</xdr:colOff>
      <xdr:row>22</xdr:row>
      <xdr:rowOff>76200</xdr:rowOff>
    </xdr:from>
    <xdr:to>
      <xdr:col>20</xdr:col>
      <xdr:colOff>114300</xdr:colOff>
      <xdr:row>23</xdr:row>
      <xdr:rowOff>142875</xdr:rowOff>
    </xdr:to>
    <xdr:sp macro="" textlink="">
      <xdr:nvSpPr>
        <xdr:cNvPr id="12" name="四角形: 角を丸くする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1524000" y="4657725"/>
          <a:ext cx="2209800" cy="2762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収支決算書の市補助金額</a:t>
          </a:r>
        </a:p>
      </xdr:txBody>
    </xdr:sp>
    <xdr:clientData/>
  </xdr:twoCellAnchor>
  <xdr:twoCellAnchor>
    <xdr:from>
      <xdr:col>7</xdr:col>
      <xdr:colOff>120014</xdr:colOff>
      <xdr:row>26</xdr:row>
      <xdr:rowOff>114300</xdr:rowOff>
    </xdr:from>
    <xdr:to>
      <xdr:col>27</xdr:col>
      <xdr:colOff>135890</xdr:colOff>
      <xdr:row>28</xdr:row>
      <xdr:rowOff>0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1240154" y="5433060"/>
          <a:ext cx="3216276" cy="29718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収支決算書の市補助金額－既交付額の金額</a:t>
          </a:r>
        </a:p>
      </xdr:txBody>
    </xdr:sp>
    <xdr:clientData/>
  </xdr:twoCellAnchor>
  <xdr:twoCellAnchor>
    <xdr:from>
      <xdr:col>0</xdr:col>
      <xdr:colOff>66675</xdr:colOff>
      <xdr:row>44</xdr:row>
      <xdr:rowOff>161925</xdr:rowOff>
    </xdr:from>
    <xdr:to>
      <xdr:col>16</xdr:col>
      <xdr:colOff>95250</xdr:colOff>
      <xdr:row>47</xdr:row>
      <xdr:rowOff>180975</xdr:rowOff>
    </xdr:to>
    <xdr:sp macro="" textlink="">
      <xdr:nvSpPr>
        <xdr:cNvPr id="15" name="吹き出し: 線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66675" y="9810750"/>
          <a:ext cx="2924175" cy="590550"/>
        </a:xfrm>
        <a:prstGeom prst="borderCallout1">
          <a:avLst>
            <a:gd name="adj1" fmla="val -15543"/>
            <a:gd name="adj2" fmla="val 4023"/>
            <a:gd name="adj3" fmla="val -134121"/>
            <a:gd name="adj4" fmla="val 37067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自署又は押印がない場合は、「連絡先」と「責任者氏名」を記載してください。</a:t>
          </a:r>
          <a:endParaRPr kumimoji="1" lang="ja-JP" altLang="en-US" sz="12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33</xdr:col>
      <xdr:colOff>66675</xdr:colOff>
      <xdr:row>22</xdr:row>
      <xdr:rowOff>85725</xdr:rowOff>
    </xdr:from>
    <xdr:to>
      <xdr:col>37</xdr:col>
      <xdr:colOff>133350</xdr:colOff>
      <xdr:row>29</xdr:row>
      <xdr:rowOff>161924</xdr:rowOff>
    </xdr:to>
    <xdr:sp macro="" textlink="">
      <xdr:nvSpPr>
        <xdr:cNvPr id="16" name="四角形: 角を丸くする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6038850" y="4667250"/>
          <a:ext cx="790575" cy="154304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手書きの場合は「￥」を金額の前に記載</a:t>
          </a:r>
        </a:p>
      </xdr:txBody>
    </xdr:sp>
    <xdr:clientData/>
  </xdr:twoCellAnchor>
  <xdr:twoCellAnchor>
    <xdr:from>
      <xdr:col>0</xdr:col>
      <xdr:colOff>76200</xdr:colOff>
      <xdr:row>9</xdr:row>
      <xdr:rowOff>142875</xdr:rowOff>
    </xdr:from>
    <xdr:to>
      <xdr:col>13</xdr:col>
      <xdr:colOff>85725</xdr:colOff>
      <xdr:row>11</xdr:row>
      <xdr:rowOff>57150</xdr:rowOff>
    </xdr:to>
    <xdr:sp macro="" textlink="">
      <xdr:nvSpPr>
        <xdr:cNvPr id="17" name="吹き出し: 線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76200" y="2000250"/>
          <a:ext cx="2362200" cy="333375"/>
        </a:xfrm>
        <a:prstGeom prst="borderCallout1">
          <a:avLst>
            <a:gd name="adj1" fmla="val 57681"/>
            <a:gd name="adj2" fmla="val 100366"/>
            <a:gd name="adj3" fmla="val 223277"/>
            <a:gd name="adj4" fmla="val 138223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役職名（会長、代表等）を記載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6350</xdr:colOff>
          <xdr:row>6</xdr:row>
          <xdr:rowOff>158750</xdr:rowOff>
        </xdr:from>
        <xdr:to>
          <xdr:col>9</xdr:col>
          <xdr:colOff>228600</xdr:colOff>
          <xdr:row>8</xdr:row>
          <xdr:rowOff>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4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6</xdr:row>
          <xdr:rowOff>177800</xdr:rowOff>
        </xdr:from>
        <xdr:to>
          <xdr:col>12</xdr:col>
          <xdr:colOff>228600</xdr:colOff>
          <xdr:row>8</xdr:row>
          <xdr:rowOff>6350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4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161925</xdr:colOff>
      <xdr:row>9</xdr:row>
      <xdr:rowOff>19050</xdr:rowOff>
    </xdr:from>
    <xdr:to>
      <xdr:col>44</xdr:col>
      <xdr:colOff>304800</xdr:colOff>
      <xdr:row>11</xdr:row>
      <xdr:rowOff>76200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10706100" y="2238375"/>
          <a:ext cx="2200275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水色の箇所は、該当する□に、☑を入れてください。</a:t>
          </a:r>
        </a:p>
      </xdr:txBody>
    </xdr:sp>
    <xdr:clientData/>
  </xdr:twoCellAnchor>
  <xdr:twoCellAnchor>
    <xdr:from>
      <xdr:col>41</xdr:col>
      <xdr:colOff>123825</xdr:colOff>
      <xdr:row>1</xdr:row>
      <xdr:rowOff>104775</xdr:rowOff>
    </xdr:from>
    <xdr:to>
      <xdr:col>43</xdr:col>
      <xdr:colOff>323850</xdr:colOff>
      <xdr:row>4</xdr:row>
      <xdr:rowOff>19050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10668000" y="390525"/>
          <a:ext cx="1571625" cy="581025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41</xdr:col>
      <xdr:colOff>142875</xdr:colOff>
      <xdr:row>5</xdr:row>
      <xdr:rowOff>9525</xdr:rowOff>
    </xdr:from>
    <xdr:to>
      <xdr:col>44</xdr:col>
      <xdr:colOff>190500</xdr:colOff>
      <xdr:row>7</xdr:row>
      <xdr:rowOff>219075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10687050" y="1152525"/>
          <a:ext cx="2105025" cy="78105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緑色のセルは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黄色の箇所を入力すると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集計、表示されます。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6350</xdr:colOff>
          <xdr:row>6</xdr:row>
          <xdr:rowOff>196850</xdr:rowOff>
        </xdr:from>
        <xdr:to>
          <xdr:col>9</xdr:col>
          <xdr:colOff>177800</xdr:colOff>
          <xdr:row>7</xdr:row>
          <xdr:rowOff>228600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6</xdr:row>
          <xdr:rowOff>215900</xdr:rowOff>
        </xdr:from>
        <xdr:to>
          <xdr:col>12</xdr:col>
          <xdr:colOff>177800</xdr:colOff>
          <xdr:row>7</xdr:row>
          <xdr:rowOff>228600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5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>
          <a:off x="1666875" y="2152650"/>
          <a:ext cx="723900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99060</xdr:colOff>
      <xdr:row>6</xdr:row>
      <xdr:rowOff>38100</xdr:rowOff>
    </xdr:from>
    <xdr:to>
      <xdr:col>40</xdr:col>
      <xdr:colOff>22860</xdr:colOff>
      <xdr:row>10</xdr:row>
      <xdr:rowOff>106680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5585460" y="1645920"/>
          <a:ext cx="3581400" cy="1043940"/>
        </a:xfrm>
        <a:prstGeom prst="roundRect">
          <a:avLst/>
        </a:prstGeom>
        <a:ln w="38100" cmpd="sng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記載例では</a:t>
          </a:r>
          <a:endParaRPr kumimoji="1" lang="en-US" altLang="ja-JP" sz="12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基本費（</a:t>
          </a:r>
          <a:r>
            <a:rPr kumimoji="1" lang="en-US" altLang="ja-JP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30,000</a:t>
          </a:r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円と会場費（</a:t>
          </a:r>
          <a:r>
            <a:rPr kumimoji="1" lang="en-US" altLang="ja-JP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24,000</a:t>
          </a:r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円）は</a:t>
          </a:r>
          <a:endParaRPr kumimoji="1" lang="en-US" altLang="ja-JP" sz="12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請求（概算払い）済みのため、</a:t>
          </a:r>
          <a:endParaRPr kumimoji="1" lang="en-US" altLang="ja-JP" sz="12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加算費と奨励金を請求しています</a:t>
          </a:r>
          <a:endParaRPr kumimoji="1" lang="en-US" altLang="ja-JP" sz="12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41</xdr:col>
      <xdr:colOff>133350</xdr:colOff>
      <xdr:row>1</xdr:row>
      <xdr:rowOff>76200</xdr:rowOff>
    </xdr:from>
    <xdr:to>
      <xdr:col>43</xdr:col>
      <xdr:colOff>219075</xdr:colOff>
      <xdr:row>3</xdr:row>
      <xdr:rowOff>190500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10677525" y="361950"/>
          <a:ext cx="1571625" cy="590550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41</xdr:col>
      <xdr:colOff>161925</xdr:colOff>
      <xdr:row>7</xdr:row>
      <xdr:rowOff>152400</xdr:rowOff>
    </xdr:from>
    <xdr:to>
      <xdr:col>44</xdr:col>
      <xdr:colOff>628650</xdr:colOff>
      <xdr:row>9</xdr:row>
      <xdr:rowOff>247650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/>
      </xdr:nvSpPr>
      <xdr:spPr>
        <a:xfrm>
          <a:off x="10706100" y="2009775"/>
          <a:ext cx="2200275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水色の箇所は、該当する□に、☑を入れてください。</a:t>
          </a:r>
        </a:p>
      </xdr:txBody>
    </xdr:sp>
    <xdr:clientData/>
  </xdr:twoCellAnchor>
  <xdr:twoCellAnchor>
    <xdr:from>
      <xdr:col>12</xdr:col>
      <xdr:colOff>76200</xdr:colOff>
      <xdr:row>13</xdr:row>
      <xdr:rowOff>114299</xdr:rowOff>
    </xdr:from>
    <xdr:to>
      <xdr:col>22</xdr:col>
      <xdr:colOff>45719</xdr:colOff>
      <xdr:row>16</xdr:row>
      <xdr:rowOff>45720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2819400" y="3428999"/>
          <a:ext cx="2255519" cy="685801"/>
        </a:xfrm>
        <a:prstGeom prst="borderCallout1">
          <a:avLst>
            <a:gd name="adj1" fmla="val 57460"/>
            <a:gd name="adj2" fmla="val -2287"/>
            <a:gd name="adj3" fmla="val 76204"/>
            <a:gd name="adj4" fmla="val -6209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13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15</a:t>
          </a:r>
          <a:r>
            <a:rPr kumimoji="1" lang="ja-JP" altLang="en-US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人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3,000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16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18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人の場合は、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3,500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  <xdr:twoCellAnchor>
    <xdr:from>
      <xdr:col>12</xdr:col>
      <xdr:colOff>57150</xdr:colOff>
      <xdr:row>18</xdr:row>
      <xdr:rowOff>104774</xdr:rowOff>
    </xdr:from>
    <xdr:to>
      <xdr:col>22</xdr:col>
      <xdr:colOff>85725</xdr:colOff>
      <xdr:row>20</xdr:row>
      <xdr:rowOff>190499</xdr:rowOff>
    </xdr:to>
    <xdr:sp macro="" textlink="">
      <xdr:nvSpPr>
        <xdr:cNvPr id="9" name="吹き出し: 線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>
          <a:off x="3143250" y="4772024"/>
          <a:ext cx="2600325" cy="600075"/>
        </a:xfrm>
        <a:prstGeom prst="borderCallout1">
          <a:avLst>
            <a:gd name="adj1" fmla="val 59185"/>
            <a:gd name="adj2" fmla="val 798"/>
            <a:gd name="adj3" fmla="val 95915"/>
            <a:gd name="adj4" fmla="val -5393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13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15</a:t>
          </a:r>
          <a:r>
            <a:rPr kumimoji="1" lang="ja-JP" altLang="en-US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人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1,300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  <a:p>
          <a:pPr>
            <a:spcAft>
              <a:spcPts val="0"/>
            </a:spcAft>
          </a:pP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16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～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18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人の場合は、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1,500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円</a:t>
          </a:r>
          <a:r>
            <a:rPr kumimoji="1" lang="en-US" sz="1200" b="1">
              <a:solidFill>
                <a:srgbClr val="FF0000"/>
              </a:solidFill>
              <a:effectLst/>
              <a:ea typeface="ＭＳ Ｐゴシック" panose="020B0600070205080204" pitchFamily="50" charset="-128"/>
              <a:cs typeface="Times New Roman" panose="02020603050405020304" pitchFamily="18" charset="0"/>
            </a:rPr>
            <a:t>/</a:t>
          </a:r>
          <a:r>
            <a:rPr kumimoji="1"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游明朝" panose="02020400000000000000" pitchFamily="18" charset="-128"/>
              <a:cs typeface="Times New Roman" panose="02020603050405020304" pitchFamily="18" charset="0"/>
            </a:rPr>
            <a:t>回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  <xdr:twoCellAnchor>
    <xdr:from>
      <xdr:col>17</xdr:col>
      <xdr:colOff>200024</xdr:colOff>
      <xdr:row>22</xdr:row>
      <xdr:rowOff>180975</xdr:rowOff>
    </xdr:from>
    <xdr:to>
      <xdr:col>28</xdr:col>
      <xdr:colOff>28574</xdr:colOff>
      <xdr:row>24</xdr:row>
      <xdr:rowOff>38100</xdr:rowOff>
    </xdr:to>
    <xdr:sp macro="" textlink="">
      <xdr:nvSpPr>
        <xdr:cNvPr id="14" name="吹き出し: 線 7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/>
      </xdr:nvSpPr>
      <xdr:spPr>
        <a:xfrm>
          <a:off x="4571999" y="5838825"/>
          <a:ext cx="2657475" cy="371475"/>
        </a:xfrm>
        <a:prstGeom prst="borderCallout1">
          <a:avLst>
            <a:gd name="adj1" fmla="val 57460"/>
            <a:gd name="adj2" fmla="val -2287"/>
            <a:gd name="adj3" fmla="val -67923"/>
            <a:gd name="adj4" fmla="val -9221"/>
          </a:avLst>
        </a:prstGeom>
        <a:solidFill>
          <a:schemeClr val="bg1">
            <a:lumMod val="7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奨励金の交付をうける人数を入力</a:t>
          </a:r>
        </a:p>
      </xdr:txBody>
    </xdr:sp>
    <xdr:clientData/>
  </xdr:twoCellAnchor>
  <xdr:twoCellAnchor>
    <xdr:from>
      <xdr:col>27</xdr:col>
      <xdr:colOff>47625</xdr:colOff>
      <xdr:row>19</xdr:row>
      <xdr:rowOff>76200</xdr:rowOff>
    </xdr:from>
    <xdr:to>
      <xdr:col>36</xdr:col>
      <xdr:colOff>152400</xdr:colOff>
      <xdr:row>20</xdr:row>
      <xdr:rowOff>152400</xdr:rowOff>
    </xdr:to>
    <xdr:sp macro="" textlink="">
      <xdr:nvSpPr>
        <xdr:cNvPr id="15" name="吹き出し: 線 7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/>
      </xdr:nvSpPr>
      <xdr:spPr>
        <a:xfrm>
          <a:off x="6991350" y="4972050"/>
          <a:ext cx="2419350" cy="333375"/>
        </a:xfrm>
        <a:prstGeom prst="borderCallout1">
          <a:avLst>
            <a:gd name="adj1" fmla="val 57460"/>
            <a:gd name="adj2" fmla="val 100385"/>
            <a:gd name="adj3" fmla="val 161279"/>
            <a:gd name="adj4" fmla="val 111250"/>
          </a:avLst>
        </a:prstGeom>
        <a:solidFill>
          <a:schemeClr val="bg1">
            <a:lumMod val="7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奨励金の交付の請求額を記入</a:t>
          </a:r>
          <a:endParaRPr kumimoji="1" lang="en-US" altLang="ja-JP" sz="1200" b="1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41</xdr:col>
      <xdr:colOff>142875</xdr:colOff>
      <xdr:row>4</xdr:row>
      <xdr:rowOff>76200</xdr:rowOff>
    </xdr:from>
    <xdr:to>
      <xdr:col>44</xdr:col>
      <xdr:colOff>514350</xdr:colOff>
      <xdr:row>7</xdr:row>
      <xdr:rowOff>0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/>
      </xdr:nvSpPr>
      <xdr:spPr>
        <a:xfrm>
          <a:off x="10687050" y="1076325"/>
          <a:ext cx="2105025" cy="78105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緑色のセルは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黄色の箇所を入力すると</a:t>
          </a:r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集計、表示されます。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AQ50"/>
  <sheetViews>
    <sheetView showGridLines="0" tabSelected="1" view="pageBreakPreview" zoomScaleNormal="100" zoomScaleSheetLayoutView="100" workbookViewId="0">
      <selection activeCell="AS10" sqref="AS10"/>
    </sheetView>
  </sheetViews>
  <sheetFormatPr defaultColWidth="9" defaultRowHeight="13" x14ac:dyDescent="0.2"/>
  <cols>
    <col min="1" max="38" width="2.36328125" style="3" customWidth="1"/>
    <col min="39" max="39" width="9" style="3" customWidth="1"/>
    <col min="40" max="40" width="5.453125" style="3" hidden="1" customWidth="1"/>
    <col min="41" max="42" width="9" style="3" customWidth="1"/>
    <col min="43" max="16384" width="9" style="3"/>
  </cols>
  <sheetData>
    <row r="1" spans="1:43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55"/>
      <c r="AJ1" s="155"/>
      <c r="AK1" s="155"/>
      <c r="AL1" s="156"/>
    </row>
    <row r="2" spans="1:43" ht="16.5" customHeight="1" x14ac:dyDescent="0.2">
      <c r="A2" s="157" t="s">
        <v>101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9"/>
    </row>
    <row r="3" spans="1:43" ht="16.5" customHeight="1" x14ac:dyDescent="0.2">
      <c r="A3" s="11"/>
      <c r="AL3" s="12"/>
    </row>
    <row r="4" spans="1:43" ht="16.5" customHeight="1" x14ac:dyDescent="0.2">
      <c r="A4" s="11"/>
      <c r="AA4" s="3" t="s">
        <v>0</v>
      </c>
      <c r="AC4" s="152">
        <v>9</v>
      </c>
      <c r="AD4" s="152"/>
      <c r="AE4" s="3" t="s">
        <v>10</v>
      </c>
      <c r="AF4" s="152">
        <v>3</v>
      </c>
      <c r="AG4" s="152"/>
      <c r="AH4" s="3" t="s">
        <v>11</v>
      </c>
      <c r="AI4" s="152">
        <v>31</v>
      </c>
      <c r="AJ4" s="152"/>
      <c r="AK4" s="3" t="s">
        <v>19</v>
      </c>
      <c r="AL4" s="12"/>
    </row>
    <row r="5" spans="1:43" ht="16.5" customHeight="1" x14ac:dyDescent="0.2">
      <c r="A5" s="11"/>
      <c r="AL5" s="12"/>
    </row>
    <row r="6" spans="1:43" ht="16.5" customHeight="1" x14ac:dyDescent="0.2">
      <c r="A6" s="11"/>
      <c r="B6" s="3" t="s">
        <v>1</v>
      </c>
      <c r="AL6" s="12"/>
    </row>
    <row r="7" spans="1:43" ht="16.5" customHeight="1" x14ac:dyDescent="0.2">
      <c r="A7" s="11"/>
      <c r="AL7" s="12"/>
    </row>
    <row r="8" spans="1:43" ht="16.5" customHeight="1" x14ac:dyDescent="0.2">
      <c r="A8" s="11"/>
      <c r="R8" s="3" t="s">
        <v>2</v>
      </c>
      <c r="AL8" s="12"/>
    </row>
    <row r="9" spans="1:43" ht="16.5" customHeight="1" x14ac:dyDescent="0.2">
      <c r="A9" s="11"/>
      <c r="R9" s="4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5"/>
    </row>
    <row r="10" spans="1:43" ht="16.5" customHeight="1" x14ac:dyDescent="0.2">
      <c r="A10" s="11"/>
      <c r="R10" s="4"/>
      <c r="S10" s="4"/>
      <c r="T10" s="4"/>
      <c r="U10" s="4"/>
      <c r="V10" s="4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5"/>
    </row>
    <row r="11" spans="1:43" ht="16.5" customHeight="1" x14ac:dyDescent="0.2">
      <c r="A11" s="11"/>
      <c r="M11" s="13"/>
      <c r="N11" s="13"/>
      <c r="O11" s="13"/>
      <c r="P11" s="13"/>
      <c r="Q11" s="13"/>
      <c r="R11" s="14" t="s">
        <v>29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5"/>
    </row>
    <row r="12" spans="1:43" ht="16.5" customHeight="1" x14ac:dyDescent="0.2">
      <c r="A12" s="11"/>
      <c r="L12" s="13"/>
      <c r="M12" s="13"/>
      <c r="N12" s="13"/>
      <c r="O12" s="13" t="s">
        <v>33</v>
      </c>
      <c r="P12" s="13"/>
      <c r="Q12" s="13"/>
      <c r="R12" s="13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2"/>
      <c r="AN12" s="3" t="s">
        <v>3</v>
      </c>
    </row>
    <row r="13" spans="1:43" ht="16.5" customHeight="1" x14ac:dyDescent="0.2">
      <c r="A13" s="11"/>
      <c r="R13" s="3" t="s">
        <v>18</v>
      </c>
      <c r="AL13" s="12"/>
      <c r="AN13" s="3" t="s">
        <v>4</v>
      </c>
    </row>
    <row r="14" spans="1:43" ht="16.5" customHeight="1" x14ac:dyDescent="0.2">
      <c r="A14" s="11"/>
      <c r="R14" s="4"/>
      <c r="S14" s="151"/>
      <c r="T14" s="151"/>
      <c r="U14" s="151"/>
      <c r="V14" s="151"/>
      <c r="W14" s="6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2"/>
      <c r="AN14" s="3" t="s">
        <v>22</v>
      </c>
    </row>
    <row r="15" spans="1:43" ht="16.5" customHeight="1" x14ac:dyDescent="0.2">
      <c r="A15" s="11"/>
      <c r="AL15" s="12"/>
    </row>
    <row r="16" spans="1:43" ht="16.5" customHeight="1" x14ac:dyDescent="0.2">
      <c r="A16" s="16" t="s">
        <v>5</v>
      </c>
      <c r="C16" s="3" t="s">
        <v>0</v>
      </c>
      <c r="E16" s="152">
        <v>8</v>
      </c>
      <c r="F16" s="152"/>
      <c r="G16" s="3" t="s">
        <v>10</v>
      </c>
      <c r="H16" s="153"/>
      <c r="I16" s="153"/>
      <c r="J16" s="3" t="s">
        <v>11</v>
      </c>
      <c r="K16" s="152">
        <v>1</v>
      </c>
      <c r="L16" s="152"/>
      <c r="M16" s="3" t="s">
        <v>12</v>
      </c>
      <c r="N16" s="3" t="s">
        <v>24</v>
      </c>
      <c r="W16" s="17" t="s">
        <v>39</v>
      </c>
      <c r="X16" s="154"/>
      <c r="Y16" s="154"/>
      <c r="Z16" s="154"/>
      <c r="AA16" s="98" t="s">
        <v>82</v>
      </c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9"/>
    </row>
    <row r="17" spans="1:40" ht="16.5" customHeight="1" x14ac:dyDescent="0.2">
      <c r="A17" s="16"/>
      <c r="B17" s="98" t="s">
        <v>83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9"/>
    </row>
    <row r="18" spans="1:40" ht="16.5" customHeight="1" x14ac:dyDescent="0.2">
      <c r="A18" s="11"/>
      <c r="B18" s="3" t="s">
        <v>84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</row>
    <row r="19" spans="1:40" ht="16.5" customHeight="1" x14ac:dyDescent="0.2">
      <c r="A19" s="115">
        <v>1</v>
      </c>
      <c r="B19" s="143" t="s">
        <v>30</v>
      </c>
      <c r="C19" s="117"/>
      <c r="D19" s="117"/>
      <c r="E19" s="117"/>
      <c r="F19" s="117"/>
      <c r="G19" s="117"/>
      <c r="H19" s="117"/>
      <c r="I19" s="117"/>
      <c r="J19" s="118"/>
      <c r="K19" s="144" t="s">
        <v>9</v>
      </c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6"/>
      <c r="AN19" s="3">
        <v>4</v>
      </c>
    </row>
    <row r="20" spans="1:40" ht="16.5" customHeight="1" x14ac:dyDescent="0.2">
      <c r="A20" s="123"/>
      <c r="B20" s="124"/>
      <c r="C20" s="124"/>
      <c r="D20" s="124"/>
      <c r="E20" s="124"/>
      <c r="F20" s="124"/>
      <c r="G20" s="124"/>
      <c r="H20" s="124"/>
      <c r="I20" s="124"/>
      <c r="J20" s="125"/>
      <c r="K20" s="116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8"/>
      <c r="AN20" s="3">
        <v>10</v>
      </c>
    </row>
    <row r="21" spans="1:40" ht="16.5" customHeight="1" x14ac:dyDescent="0.2">
      <c r="A21" s="115">
        <v>2</v>
      </c>
      <c r="B21" s="117" t="s">
        <v>6</v>
      </c>
      <c r="C21" s="117"/>
      <c r="D21" s="117"/>
      <c r="E21" s="117"/>
      <c r="F21" s="117"/>
      <c r="G21" s="117"/>
      <c r="H21" s="117"/>
      <c r="I21" s="117"/>
      <c r="J21" s="118"/>
      <c r="K21" s="115" t="s">
        <v>7</v>
      </c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6"/>
    </row>
    <row r="22" spans="1:40" ht="16.5" customHeight="1" x14ac:dyDescent="0.2">
      <c r="A22" s="116"/>
      <c r="B22" s="119"/>
      <c r="C22" s="119"/>
      <c r="D22" s="119"/>
      <c r="E22" s="119"/>
      <c r="F22" s="119"/>
      <c r="G22" s="119"/>
      <c r="H22" s="119"/>
      <c r="I22" s="119"/>
      <c r="J22" s="120"/>
      <c r="K22" s="116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8"/>
    </row>
    <row r="23" spans="1:40" ht="16.5" customHeight="1" x14ac:dyDescent="0.2">
      <c r="A23" s="115">
        <v>3</v>
      </c>
      <c r="B23" s="135" t="s">
        <v>42</v>
      </c>
      <c r="C23" s="135"/>
      <c r="D23" s="135"/>
      <c r="E23" s="135"/>
      <c r="F23" s="135"/>
      <c r="G23" s="135"/>
      <c r="H23" s="135"/>
      <c r="I23" s="135"/>
      <c r="J23" s="136"/>
      <c r="K23" s="20"/>
      <c r="L23" s="21"/>
      <c r="M23" s="21"/>
      <c r="N23" s="21"/>
      <c r="O23" s="21"/>
      <c r="P23" s="21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21" t="s">
        <v>23</v>
      </c>
      <c r="AH23" s="121"/>
      <c r="AI23" s="21"/>
      <c r="AJ23" s="21"/>
      <c r="AK23" s="10"/>
      <c r="AL23" s="22"/>
    </row>
    <row r="24" spans="1:40" ht="16.5" customHeight="1" x14ac:dyDescent="0.2">
      <c r="A24" s="116"/>
      <c r="B24" s="137"/>
      <c r="C24" s="137"/>
      <c r="D24" s="137"/>
      <c r="E24" s="137"/>
      <c r="F24" s="137"/>
      <c r="G24" s="137"/>
      <c r="H24" s="137"/>
      <c r="I24" s="137"/>
      <c r="J24" s="138"/>
      <c r="K24" s="23"/>
      <c r="L24" s="24"/>
      <c r="M24" s="24"/>
      <c r="N24" s="24"/>
      <c r="O24" s="24"/>
      <c r="P24" s="24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22"/>
      <c r="AH24" s="122"/>
      <c r="AI24" s="24"/>
      <c r="AJ24" s="24"/>
      <c r="AL24" s="12"/>
    </row>
    <row r="25" spans="1:40" ht="16.5" customHeight="1" x14ac:dyDescent="0.2">
      <c r="A25" s="115">
        <v>4</v>
      </c>
      <c r="B25" s="117" t="s">
        <v>43</v>
      </c>
      <c r="C25" s="117"/>
      <c r="D25" s="117"/>
      <c r="E25" s="117"/>
      <c r="F25" s="117"/>
      <c r="G25" s="117"/>
      <c r="H25" s="117"/>
      <c r="I25" s="117"/>
      <c r="J25" s="118"/>
      <c r="K25" s="20"/>
      <c r="L25" s="21"/>
      <c r="M25" s="21"/>
      <c r="N25" s="21"/>
      <c r="O25" s="21"/>
      <c r="P25" s="21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21" t="s">
        <v>23</v>
      </c>
      <c r="AH25" s="121"/>
      <c r="AI25" s="21"/>
      <c r="AJ25" s="21"/>
      <c r="AK25" s="10"/>
      <c r="AL25" s="22"/>
    </row>
    <row r="26" spans="1:40" ht="16.5" customHeight="1" x14ac:dyDescent="0.2">
      <c r="A26" s="116"/>
      <c r="B26" s="119"/>
      <c r="C26" s="119"/>
      <c r="D26" s="119"/>
      <c r="E26" s="119"/>
      <c r="F26" s="119"/>
      <c r="G26" s="119"/>
      <c r="H26" s="119"/>
      <c r="I26" s="119"/>
      <c r="J26" s="120"/>
      <c r="K26" s="25"/>
      <c r="L26" s="24"/>
      <c r="M26" s="24"/>
      <c r="N26" s="24"/>
      <c r="O26" s="24"/>
      <c r="P26" s="24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22"/>
      <c r="AH26" s="122"/>
      <c r="AI26" s="24"/>
      <c r="AJ26" s="24"/>
      <c r="AL26" s="12"/>
    </row>
    <row r="27" spans="1:40" ht="16.5" customHeight="1" x14ac:dyDescent="0.2">
      <c r="A27" s="115">
        <v>5</v>
      </c>
      <c r="B27" s="117" t="s">
        <v>44</v>
      </c>
      <c r="C27" s="117"/>
      <c r="D27" s="117"/>
      <c r="E27" s="117"/>
      <c r="F27" s="117"/>
      <c r="G27" s="117"/>
      <c r="H27" s="117"/>
      <c r="I27" s="117"/>
      <c r="J27" s="118"/>
      <c r="K27" s="23"/>
      <c r="L27" s="21"/>
      <c r="M27" s="21"/>
      <c r="N27" s="21"/>
      <c r="O27" s="21"/>
      <c r="P27" s="21"/>
      <c r="Q27" s="141">
        <f>Q23-Q25</f>
        <v>0</v>
      </c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21" t="s">
        <v>23</v>
      </c>
      <c r="AH27" s="121"/>
      <c r="AI27" s="21"/>
      <c r="AJ27" s="21"/>
      <c r="AK27" s="10"/>
      <c r="AL27" s="22"/>
    </row>
    <row r="28" spans="1:40" ht="16.5" customHeight="1" x14ac:dyDescent="0.2">
      <c r="A28" s="116"/>
      <c r="B28" s="119"/>
      <c r="C28" s="119"/>
      <c r="D28" s="119"/>
      <c r="E28" s="119"/>
      <c r="F28" s="119"/>
      <c r="G28" s="119"/>
      <c r="H28" s="119"/>
      <c r="I28" s="119"/>
      <c r="J28" s="120"/>
      <c r="K28" s="25"/>
      <c r="L28" s="24"/>
      <c r="M28" s="24"/>
      <c r="N28" s="24"/>
      <c r="O28" s="24"/>
      <c r="P28" s="24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22"/>
      <c r="AH28" s="122"/>
      <c r="AI28" s="24"/>
      <c r="AJ28" s="24"/>
      <c r="AL28" s="12"/>
    </row>
    <row r="29" spans="1:40" ht="16.5" customHeight="1" x14ac:dyDescent="0.2">
      <c r="A29" s="115">
        <v>6</v>
      </c>
      <c r="B29" s="117" t="s">
        <v>45</v>
      </c>
      <c r="C29" s="117"/>
      <c r="D29" s="117"/>
      <c r="E29" s="117"/>
      <c r="F29" s="117"/>
      <c r="G29" s="117"/>
      <c r="H29" s="117"/>
      <c r="I29" s="117"/>
      <c r="J29" s="118"/>
      <c r="K29" s="126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8"/>
    </row>
    <row r="30" spans="1:40" ht="16.5" customHeight="1" x14ac:dyDescent="0.2">
      <c r="A30" s="123"/>
      <c r="B30" s="124"/>
      <c r="C30" s="124"/>
      <c r="D30" s="124"/>
      <c r="E30" s="124"/>
      <c r="F30" s="124"/>
      <c r="G30" s="124"/>
      <c r="H30" s="124"/>
      <c r="I30" s="124"/>
      <c r="J30" s="125"/>
      <c r="K30" s="129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1"/>
    </row>
    <row r="31" spans="1:40" ht="16.5" customHeight="1" x14ac:dyDescent="0.2">
      <c r="A31" s="123"/>
      <c r="B31" s="124"/>
      <c r="C31" s="124"/>
      <c r="D31" s="124"/>
      <c r="E31" s="124"/>
      <c r="F31" s="124"/>
      <c r="G31" s="124"/>
      <c r="H31" s="124"/>
      <c r="I31" s="124"/>
      <c r="J31" s="125"/>
      <c r="K31" s="129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1"/>
    </row>
    <row r="32" spans="1:40" ht="16.5" customHeight="1" x14ac:dyDescent="0.2">
      <c r="A32" s="123"/>
      <c r="B32" s="124"/>
      <c r="C32" s="124"/>
      <c r="D32" s="124"/>
      <c r="E32" s="124"/>
      <c r="F32" s="124"/>
      <c r="G32" s="124"/>
      <c r="H32" s="124"/>
      <c r="I32" s="124"/>
      <c r="J32" s="125"/>
      <c r="K32" s="129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</row>
    <row r="33" spans="1:38" ht="16.5" customHeight="1" x14ac:dyDescent="0.2">
      <c r="A33" s="123"/>
      <c r="B33" s="124"/>
      <c r="C33" s="124"/>
      <c r="D33" s="124"/>
      <c r="E33" s="124"/>
      <c r="F33" s="124"/>
      <c r="G33" s="124"/>
      <c r="H33" s="124"/>
      <c r="I33" s="124"/>
      <c r="J33" s="125"/>
      <c r="K33" s="129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1"/>
    </row>
    <row r="34" spans="1:38" ht="16.5" customHeight="1" x14ac:dyDescent="0.2">
      <c r="A34" s="123"/>
      <c r="B34" s="124"/>
      <c r="C34" s="124"/>
      <c r="D34" s="124"/>
      <c r="E34" s="124"/>
      <c r="F34" s="124"/>
      <c r="G34" s="124"/>
      <c r="H34" s="124"/>
      <c r="I34" s="124"/>
      <c r="J34" s="125"/>
      <c r="K34" s="129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1"/>
    </row>
    <row r="35" spans="1:38" ht="16.5" customHeight="1" x14ac:dyDescent="0.2">
      <c r="A35" s="123"/>
      <c r="B35" s="124"/>
      <c r="C35" s="124"/>
      <c r="D35" s="124"/>
      <c r="E35" s="124"/>
      <c r="F35" s="124"/>
      <c r="G35" s="124"/>
      <c r="H35" s="124"/>
      <c r="I35" s="124"/>
      <c r="J35" s="125"/>
      <c r="K35" s="129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1"/>
    </row>
    <row r="36" spans="1:38" ht="16.5" customHeight="1" x14ac:dyDescent="0.2">
      <c r="A36" s="116"/>
      <c r="B36" s="119"/>
      <c r="C36" s="119"/>
      <c r="D36" s="119"/>
      <c r="E36" s="119"/>
      <c r="F36" s="119"/>
      <c r="G36" s="119"/>
      <c r="H36" s="119"/>
      <c r="I36" s="119"/>
      <c r="J36" s="120"/>
      <c r="K36" s="132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4"/>
    </row>
    <row r="37" spans="1:38" ht="45" customHeight="1" x14ac:dyDescent="0.2">
      <c r="A37" s="109" t="s">
        <v>20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</row>
    <row r="38" spans="1:38" ht="15" customHeight="1" x14ac:dyDescent="0.2">
      <c r="A38" s="26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</row>
    <row r="39" spans="1:38" ht="15" customHeight="1" x14ac:dyDescent="0.2">
      <c r="A39" s="26"/>
      <c r="B39" s="14"/>
      <c r="C39" s="14"/>
      <c r="D39" s="3" t="s">
        <v>26</v>
      </c>
      <c r="G39" s="111"/>
      <c r="H39" s="111"/>
      <c r="I39" s="111"/>
      <c r="J39" s="111"/>
      <c r="K39" s="111"/>
      <c r="L39" s="27" t="s">
        <v>27</v>
      </c>
      <c r="M39" s="112"/>
      <c r="N39" s="112"/>
      <c r="O39" s="112"/>
      <c r="P39" s="112"/>
      <c r="Q39" s="112"/>
      <c r="R39" s="27" t="s">
        <v>28</v>
      </c>
      <c r="S39" s="112"/>
      <c r="T39" s="112"/>
      <c r="U39" s="112"/>
      <c r="V39" s="112"/>
      <c r="W39" s="112"/>
      <c r="AD39" s="14"/>
      <c r="AE39" s="14"/>
      <c r="AF39" s="14"/>
      <c r="AG39" s="14"/>
      <c r="AH39" s="14"/>
      <c r="AI39" s="14"/>
      <c r="AJ39" s="14"/>
      <c r="AK39" s="14"/>
      <c r="AL39" s="14"/>
    </row>
    <row r="40" spans="1:38" ht="30" customHeight="1" x14ac:dyDescent="0.2">
      <c r="A40" s="109" t="s">
        <v>21</v>
      </c>
      <c r="B40" s="109"/>
      <c r="C40" s="109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09"/>
      <c r="AE40" s="109"/>
      <c r="AF40" s="109"/>
      <c r="AG40" s="109"/>
      <c r="AH40" s="109"/>
      <c r="AI40" s="109"/>
      <c r="AJ40" s="109"/>
      <c r="AK40" s="109"/>
      <c r="AL40" s="109"/>
    </row>
    <row r="41" spans="1:38" ht="15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</row>
    <row r="42" spans="1:38" ht="15" customHeight="1" x14ac:dyDescent="0.2">
      <c r="A42" s="26"/>
      <c r="B42" s="14"/>
      <c r="C42" s="14"/>
      <c r="D42" s="29" t="s">
        <v>13</v>
      </c>
      <c r="E42" s="29"/>
      <c r="F42" s="29"/>
      <c r="G42" s="29"/>
      <c r="H42" s="29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1:38" ht="15" customHeight="1" thickBot="1" x14ac:dyDescent="0.25">
      <c r="A43" s="26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</row>
    <row r="44" spans="1:38" ht="15" customHeight="1" thickTop="1" thickBo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4"/>
      <c r="P44" s="4"/>
      <c r="Q44" s="31"/>
      <c r="R44" s="100" t="s">
        <v>14</v>
      </c>
      <c r="S44" s="100"/>
      <c r="T44" s="100"/>
      <c r="U44" s="100"/>
      <c r="V44" s="100"/>
      <c r="W44" s="100"/>
      <c r="X44" s="101"/>
      <c r="Y44" s="106" t="s">
        <v>15</v>
      </c>
      <c r="Z44" s="107"/>
      <c r="AA44" s="107"/>
      <c r="AB44" s="108"/>
      <c r="AC44" s="106" t="s">
        <v>16</v>
      </c>
      <c r="AD44" s="107"/>
      <c r="AE44" s="107"/>
      <c r="AF44" s="107"/>
      <c r="AG44" s="107"/>
      <c r="AH44" s="107"/>
      <c r="AI44" s="107"/>
      <c r="AJ44" s="107"/>
      <c r="AK44" s="107"/>
      <c r="AL44" s="108"/>
    </row>
    <row r="45" spans="1:38" ht="15" customHeight="1" thickTop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4"/>
      <c r="P45" s="4"/>
      <c r="Q45" s="31"/>
      <c r="R45" s="102"/>
      <c r="S45" s="102"/>
      <c r="T45" s="102"/>
      <c r="U45" s="102"/>
      <c r="V45" s="102"/>
      <c r="W45" s="102"/>
      <c r="X45" s="103"/>
      <c r="Y45" s="32"/>
      <c r="Z45" s="33"/>
      <c r="AA45" s="33"/>
      <c r="AB45" s="34"/>
      <c r="AC45" s="33"/>
      <c r="AD45" s="33"/>
      <c r="AE45" s="33"/>
      <c r="AF45" s="33"/>
      <c r="AG45" s="33"/>
      <c r="AH45" s="33"/>
      <c r="AI45" s="33"/>
      <c r="AJ45" s="33"/>
      <c r="AK45" s="33"/>
      <c r="AL45" s="34"/>
    </row>
    <row r="46" spans="1:38" ht="15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4"/>
      <c r="P46" s="4"/>
      <c r="Q46" s="31"/>
      <c r="R46" s="102"/>
      <c r="S46" s="102"/>
      <c r="T46" s="102"/>
      <c r="U46" s="102"/>
      <c r="V46" s="102"/>
      <c r="W46" s="102"/>
      <c r="X46" s="103"/>
      <c r="Y46" s="18"/>
      <c r="Z46" s="18"/>
      <c r="AA46" s="18"/>
      <c r="AB46" s="35"/>
      <c r="AC46" s="18"/>
      <c r="AD46" s="18"/>
      <c r="AE46" s="18"/>
      <c r="AF46" s="18"/>
      <c r="AG46" s="18"/>
      <c r="AH46" s="18"/>
      <c r="AI46" s="18"/>
      <c r="AJ46" s="18"/>
      <c r="AK46" s="18"/>
      <c r="AL46" s="35"/>
    </row>
    <row r="47" spans="1:38" ht="15" customHeight="1" thickBo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4"/>
      <c r="P47" s="4"/>
      <c r="Q47" s="31"/>
      <c r="R47" s="104"/>
      <c r="S47" s="104"/>
      <c r="T47" s="104"/>
      <c r="U47" s="104"/>
      <c r="V47" s="104"/>
      <c r="W47" s="104"/>
      <c r="X47" s="105"/>
      <c r="Y47" s="36"/>
      <c r="Z47" s="37"/>
      <c r="AA47" s="37"/>
      <c r="AB47" s="38"/>
      <c r="AC47" s="37"/>
      <c r="AD47" s="37"/>
      <c r="AE47" s="37"/>
      <c r="AF47" s="37"/>
      <c r="AG47" s="37"/>
      <c r="AH47" s="37"/>
      <c r="AI47" s="37"/>
      <c r="AJ47" s="37"/>
      <c r="AK47" s="37"/>
      <c r="AL47" s="38"/>
    </row>
    <row r="48" spans="1:38" ht="37.5" hidden="1" customHeight="1" x14ac:dyDescent="0.2">
      <c r="A48" s="2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39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40"/>
    </row>
    <row r="49" spans="1:38" ht="7.5" hidden="1" customHeight="1" thickTop="1" x14ac:dyDescent="0.2">
      <c r="A49" s="3" t="s">
        <v>17</v>
      </c>
      <c r="O49" s="41"/>
      <c r="AL49" s="42"/>
    </row>
    <row r="50" spans="1:38" ht="13.5" thickTop="1" x14ac:dyDescent="0.2"/>
  </sheetData>
  <mergeCells count="46">
    <mergeCell ref="S9:AK9"/>
    <mergeCell ref="AI1:AL1"/>
    <mergeCell ref="A2:AL2"/>
    <mergeCell ref="AC4:AD4"/>
    <mergeCell ref="AF4:AG4"/>
    <mergeCell ref="AI4:AJ4"/>
    <mergeCell ref="X10:AK10"/>
    <mergeCell ref="S12:AK12"/>
    <mergeCell ref="S14:V14"/>
    <mergeCell ref="X14:AK14"/>
    <mergeCell ref="E16:F16"/>
    <mergeCell ref="H16:I16"/>
    <mergeCell ref="K16:L16"/>
    <mergeCell ref="X16:Z16"/>
    <mergeCell ref="A19:A20"/>
    <mergeCell ref="B19:J20"/>
    <mergeCell ref="K19:AL20"/>
    <mergeCell ref="A21:A22"/>
    <mergeCell ref="B21:J22"/>
    <mergeCell ref="K21:AL22"/>
    <mergeCell ref="K29:AL36"/>
    <mergeCell ref="A23:A24"/>
    <mergeCell ref="B23:J24"/>
    <mergeCell ref="Q23:AF24"/>
    <mergeCell ref="AG23:AH24"/>
    <mergeCell ref="A25:A26"/>
    <mergeCell ref="B25:J26"/>
    <mergeCell ref="Q25:AF26"/>
    <mergeCell ref="AG25:AH26"/>
    <mergeCell ref="Q27:AF28"/>
    <mergeCell ref="B17:AL17"/>
    <mergeCell ref="AA16:AL16"/>
    <mergeCell ref="R44:X47"/>
    <mergeCell ref="Y44:AB44"/>
    <mergeCell ref="AC44:AL44"/>
    <mergeCell ref="A37:AL37"/>
    <mergeCell ref="G39:K39"/>
    <mergeCell ref="M39:Q39"/>
    <mergeCell ref="S39:W39"/>
    <mergeCell ref="A40:AL40"/>
    <mergeCell ref="I42:AC42"/>
    <mergeCell ref="A27:A28"/>
    <mergeCell ref="B27:J28"/>
    <mergeCell ref="AG27:AH28"/>
    <mergeCell ref="A29:A36"/>
    <mergeCell ref="B29:J36"/>
  </mergeCells>
  <phoneticPr fontId="1"/>
  <dataValidations count="2">
    <dataValidation type="list" allowBlank="1" showInputMessage="1" showErrorMessage="1" sqref="S14:V14" xr:uid="{00000000-0002-0000-0000-000000000000}">
      <formula1>$AN$11:$AN$14</formula1>
    </dataValidation>
    <dataValidation type="list" allowBlank="1" showInputMessage="1" showErrorMessage="1" sqref="H16:I16" xr:uid="{00000000-0002-0000-0000-000001000000}">
      <formula1>$AN$18:$AN$20</formula1>
    </dataValidation>
  </dataValidations>
  <printOptions horizontalCentered="1" verticalCentered="1"/>
  <pageMargins left="0.59055118110236227" right="0.59055118110236227" top="0.59055118110236227" bottom="0.59055118110236227" header="0.31496062992125984" footer="0.31496062992125984"/>
  <pageSetup paperSize="9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AQ50"/>
  <sheetViews>
    <sheetView showGridLines="0" view="pageBreakPreview" zoomScaleNormal="100" zoomScaleSheetLayoutView="100" workbookViewId="0">
      <selection activeCell="AS9" sqref="AS9"/>
    </sheetView>
  </sheetViews>
  <sheetFormatPr defaultColWidth="9" defaultRowHeight="13" x14ac:dyDescent="0.2"/>
  <cols>
    <col min="1" max="38" width="2.36328125" style="3" customWidth="1"/>
    <col min="39" max="39" width="9" style="3" customWidth="1"/>
    <col min="40" max="40" width="5.453125" style="3" hidden="1" customWidth="1"/>
    <col min="41" max="42" width="9" style="3" customWidth="1"/>
    <col min="43" max="16384" width="9" style="3"/>
  </cols>
  <sheetData>
    <row r="1" spans="1:43" ht="13.5" thickBot="1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60" t="s">
        <v>51</v>
      </c>
      <c r="AJ1" s="161"/>
      <c r="AK1" s="161"/>
      <c r="AL1" s="162"/>
    </row>
    <row r="2" spans="1:43" ht="16.5" customHeight="1" x14ac:dyDescent="0.2">
      <c r="A2" s="157" t="s">
        <v>101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9"/>
    </row>
    <row r="3" spans="1:43" ht="16.5" customHeight="1" x14ac:dyDescent="0.2">
      <c r="A3" s="11"/>
      <c r="AL3" s="12"/>
    </row>
    <row r="4" spans="1:43" ht="16.5" customHeight="1" x14ac:dyDescent="0.2">
      <c r="A4" s="11"/>
      <c r="AA4" s="3" t="s">
        <v>0</v>
      </c>
      <c r="AC4" s="152">
        <v>9</v>
      </c>
      <c r="AD4" s="152"/>
      <c r="AE4" s="3" t="s">
        <v>10</v>
      </c>
      <c r="AF4" s="152">
        <v>3</v>
      </c>
      <c r="AG4" s="152"/>
      <c r="AH4" s="3" t="s">
        <v>11</v>
      </c>
      <c r="AI4" s="152">
        <v>31</v>
      </c>
      <c r="AJ4" s="152"/>
      <c r="AK4" s="3" t="s">
        <v>19</v>
      </c>
      <c r="AL4" s="12"/>
    </row>
    <row r="5" spans="1:43" ht="16.5" customHeight="1" x14ac:dyDescent="0.2">
      <c r="A5" s="11"/>
      <c r="AL5" s="12"/>
    </row>
    <row r="6" spans="1:43" ht="16.5" customHeight="1" x14ac:dyDescent="0.2">
      <c r="A6" s="11"/>
      <c r="B6" s="3" t="s">
        <v>1</v>
      </c>
      <c r="AL6" s="12"/>
    </row>
    <row r="7" spans="1:43" ht="16.5" customHeight="1" x14ac:dyDescent="0.2">
      <c r="A7" s="11"/>
      <c r="AL7" s="12"/>
    </row>
    <row r="8" spans="1:43" ht="16.5" customHeight="1" x14ac:dyDescent="0.2">
      <c r="A8" s="11"/>
      <c r="R8" s="3" t="s">
        <v>2</v>
      </c>
      <c r="AL8" s="12"/>
    </row>
    <row r="9" spans="1:43" ht="16.5" customHeight="1" x14ac:dyDescent="0.2">
      <c r="A9" s="11"/>
      <c r="R9" s="4"/>
      <c r="S9" s="168" t="s">
        <v>91</v>
      </c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5"/>
    </row>
    <row r="10" spans="1:43" ht="16.5" customHeight="1" x14ac:dyDescent="0.2">
      <c r="A10" s="11"/>
      <c r="R10" s="4"/>
      <c r="S10" s="4"/>
      <c r="T10" s="4"/>
      <c r="U10" s="4"/>
      <c r="V10" s="4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5"/>
    </row>
    <row r="11" spans="1:43" ht="16.5" customHeight="1" x14ac:dyDescent="0.2">
      <c r="A11" s="11"/>
      <c r="M11" s="13"/>
      <c r="N11" s="13"/>
      <c r="O11" s="13"/>
      <c r="P11" s="13"/>
      <c r="Q11" s="13"/>
      <c r="R11" s="14" t="s">
        <v>29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5"/>
    </row>
    <row r="12" spans="1:43" ht="16.5" customHeight="1" x14ac:dyDescent="0.2">
      <c r="A12" s="11"/>
      <c r="L12" s="13"/>
      <c r="M12" s="13"/>
      <c r="N12" s="13"/>
      <c r="O12" s="13" t="s">
        <v>33</v>
      </c>
      <c r="P12" s="13"/>
      <c r="Q12" s="13"/>
      <c r="R12" s="13"/>
      <c r="S12" s="168" t="s">
        <v>46</v>
      </c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2"/>
      <c r="AN12" s="3" t="s">
        <v>3</v>
      </c>
    </row>
    <row r="13" spans="1:43" ht="16.5" customHeight="1" x14ac:dyDescent="0.2">
      <c r="A13" s="11"/>
      <c r="R13" s="3" t="s">
        <v>18</v>
      </c>
      <c r="AL13" s="12"/>
      <c r="AN13" s="3" t="s">
        <v>4</v>
      </c>
    </row>
    <row r="14" spans="1:43" ht="16.5" customHeight="1" x14ac:dyDescent="0.2">
      <c r="A14" s="11"/>
      <c r="R14" s="4"/>
      <c r="S14" s="169" t="s">
        <v>47</v>
      </c>
      <c r="T14" s="169"/>
      <c r="U14" s="169"/>
      <c r="V14" s="169"/>
      <c r="W14" s="6"/>
      <c r="X14" s="168" t="s">
        <v>48</v>
      </c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2"/>
      <c r="AN14" s="3" t="s">
        <v>22</v>
      </c>
    </row>
    <row r="15" spans="1:43" ht="16.5" customHeight="1" x14ac:dyDescent="0.2">
      <c r="A15" s="11"/>
      <c r="AL15" s="12"/>
    </row>
    <row r="16" spans="1:43" ht="16.5" customHeight="1" x14ac:dyDescent="0.2">
      <c r="A16" s="16" t="s">
        <v>5</v>
      </c>
      <c r="C16" s="3" t="s">
        <v>0</v>
      </c>
      <c r="E16" s="152">
        <v>8</v>
      </c>
      <c r="F16" s="152"/>
      <c r="G16" s="3" t="s">
        <v>10</v>
      </c>
      <c r="H16" s="170">
        <v>4</v>
      </c>
      <c r="I16" s="170"/>
      <c r="J16" s="3" t="s">
        <v>11</v>
      </c>
      <c r="K16" s="152">
        <v>1</v>
      </c>
      <c r="L16" s="152"/>
      <c r="M16" s="3" t="s">
        <v>12</v>
      </c>
      <c r="N16" s="3" t="s">
        <v>24</v>
      </c>
      <c r="W16" s="17" t="s">
        <v>39</v>
      </c>
      <c r="X16" s="171">
        <v>123</v>
      </c>
      <c r="Y16" s="171"/>
      <c r="Z16" s="171"/>
      <c r="AA16" s="98" t="s">
        <v>82</v>
      </c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9"/>
    </row>
    <row r="17" spans="1:42" ht="16.5" customHeight="1" x14ac:dyDescent="0.2">
      <c r="A17" s="16"/>
      <c r="B17" s="98" t="s">
        <v>83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9"/>
    </row>
    <row r="18" spans="1:42" ht="16.5" customHeight="1" x14ac:dyDescent="0.2">
      <c r="A18" s="11"/>
      <c r="B18" s="3" t="s">
        <v>84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</row>
    <row r="19" spans="1:42" ht="16.5" customHeight="1" x14ac:dyDescent="0.2">
      <c r="A19" s="115">
        <v>1</v>
      </c>
      <c r="B19" s="143" t="s">
        <v>30</v>
      </c>
      <c r="C19" s="117"/>
      <c r="D19" s="117"/>
      <c r="E19" s="117"/>
      <c r="F19" s="117"/>
      <c r="G19" s="117"/>
      <c r="H19" s="117"/>
      <c r="I19" s="117"/>
      <c r="J19" s="118"/>
      <c r="K19" s="144" t="s">
        <v>9</v>
      </c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6"/>
      <c r="AN19" s="3">
        <v>4</v>
      </c>
    </row>
    <row r="20" spans="1:42" ht="16.5" customHeight="1" x14ac:dyDescent="0.2">
      <c r="A20" s="123"/>
      <c r="B20" s="124"/>
      <c r="C20" s="124"/>
      <c r="D20" s="124"/>
      <c r="E20" s="124"/>
      <c r="F20" s="124"/>
      <c r="G20" s="124"/>
      <c r="H20" s="124"/>
      <c r="I20" s="124"/>
      <c r="J20" s="125"/>
      <c r="K20" s="116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8"/>
      <c r="AN20" s="3">
        <v>10</v>
      </c>
    </row>
    <row r="21" spans="1:42" ht="16.5" customHeight="1" x14ac:dyDescent="0.2">
      <c r="A21" s="115">
        <v>2</v>
      </c>
      <c r="B21" s="117" t="s">
        <v>6</v>
      </c>
      <c r="C21" s="117"/>
      <c r="D21" s="117"/>
      <c r="E21" s="117"/>
      <c r="F21" s="117"/>
      <c r="G21" s="117"/>
      <c r="H21" s="117"/>
      <c r="I21" s="117"/>
      <c r="J21" s="118"/>
      <c r="K21" s="115" t="s">
        <v>7</v>
      </c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6"/>
    </row>
    <row r="22" spans="1:42" ht="16.5" customHeight="1" x14ac:dyDescent="0.2">
      <c r="A22" s="116"/>
      <c r="B22" s="119"/>
      <c r="C22" s="119"/>
      <c r="D22" s="119"/>
      <c r="E22" s="119"/>
      <c r="F22" s="119"/>
      <c r="G22" s="119"/>
      <c r="H22" s="119"/>
      <c r="I22" s="119"/>
      <c r="J22" s="120"/>
      <c r="K22" s="116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8"/>
    </row>
    <row r="23" spans="1:42" ht="16.5" customHeight="1" x14ac:dyDescent="0.2">
      <c r="A23" s="115">
        <v>3</v>
      </c>
      <c r="B23" s="135" t="s">
        <v>42</v>
      </c>
      <c r="C23" s="135"/>
      <c r="D23" s="135"/>
      <c r="E23" s="135"/>
      <c r="F23" s="135"/>
      <c r="G23" s="135"/>
      <c r="H23" s="135"/>
      <c r="I23" s="135"/>
      <c r="J23" s="136"/>
      <c r="K23" s="20"/>
      <c r="L23" s="21"/>
      <c r="M23" s="21"/>
      <c r="N23" s="21"/>
      <c r="O23" s="21"/>
      <c r="P23" s="21"/>
      <c r="Q23" s="164">
        <v>54000</v>
      </c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21" t="s">
        <v>23</v>
      </c>
      <c r="AH23" s="121"/>
      <c r="AI23" s="21"/>
      <c r="AJ23" s="21"/>
      <c r="AK23" s="10"/>
      <c r="AL23" s="22"/>
    </row>
    <row r="24" spans="1:42" ht="16.5" customHeight="1" x14ac:dyDescent="0.2">
      <c r="A24" s="116"/>
      <c r="B24" s="137"/>
      <c r="C24" s="137"/>
      <c r="D24" s="137"/>
      <c r="E24" s="137"/>
      <c r="F24" s="137"/>
      <c r="G24" s="137"/>
      <c r="H24" s="137"/>
      <c r="I24" s="137"/>
      <c r="J24" s="138"/>
      <c r="K24" s="23"/>
      <c r="L24" s="24"/>
      <c r="M24" s="24"/>
      <c r="N24" s="24"/>
      <c r="O24" s="24"/>
      <c r="P24" s="24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22"/>
      <c r="AH24" s="122"/>
      <c r="AI24" s="24"/>
      <c r="AJ24" s="24"/>
      <c r="AL24" s="12"/>
    </row>
    <row r="25" spans="1:42" ht="16.5" customHeight="1" x14ac:dyDescent="0.2">
      <c r="A25" s="115">
        <v>4</v>
      </c>
      <c r="B25" s="117" t="s">
        <v>43</v>
      </c>
      <c r="C25" s="117"/>
      <c r="D25" s="117"/>
      <c r="E25" s="117"/>
      <c r="F25" s="117"/>
      <c r="G25" s="117"/>
      <c r="H25" s="117"/>
      <c r="I25" s="117"/>
      <c r="J25" s="118"/>
      <c r="K25" s="20"/>
      <c r="L25" s="21"/>
      <c r="M25" s="21"/>
      <c r="N25" s="21"/>
      <c r="O25" s="21"/>
      <c r="P25" s="21"/>
      <c r="Q25" s="164">
        <v>54000</v>
      </c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21" t="s">
        <v>23</v>
      </c>
      <c r="AH25" s="121"/>
      <c r="AI25" s="21"/>
      <c r="AJ25" s="21"/>
      <c r="AK25" s="10"/>
      <c r="AL25" s="22"/>
    </row>
    <row r="26" spans="1:42" ht="16.5" customHeight="1" x14ac:dyDescent="0.2">
      <c r="A26" s="116"/>
      <c r="B26" s="119"/>
      <c r="C26" s="119"/>
      <c r="D26" s="119"/>
      <c r="E26" s="119"/>
      <c r="F26" s="119"/>
      <c r="G26" s="119"/>
      <c r="H26" s="119"/>
      <c r="I26" s="119"/>
      <c r="J26" s="120"/>
      <c r="K26" s="25"/>
      <c r="L26" s="24"/>
      <c r="M26" s="24"/>
      <c r="N26" s="24"/>
      <c r="O26" s="24"/>
      <c r="P26" s="24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22"/>
      <c r="AH26" s="122"/>
      <c r="AI26" s="24"/>
      <c r="AJ26" s="24"/>
      <c r="AL26" s="12"/>
    </row>
    <row r="27" spans="1:42" ht="16.5" customHeight="1" x14ac:dyDescent="0.2">
      <c r="A27" s="115">
        <v>5</v>
      </c>
      <c r="B27" s="117" t="s">
        <v>44</v>
      </c>
      <c r="C27" s="117"/>
      <c r="D27" s="117"/>
      <c r="E27" s="117"/>
      <c r="F27" s="117"/>
      <c r="G27" s="117"/>
      <c r="H27" s="117"/>
      <c r="I27" s="117"/>
      <c r="J27" s="118"/>
      <c r="K27" s="23"/>
      <c r="L27" s="21"/>
      <c r="M27" s="21"/>
      <c r="N27" s="21"/>
      <c r="O27" s="21"/>
      <c r="P27" s="21"/>
      <c r="Q27" s="164">
        <f>Q23-Q25</f>
        <v>0</v>
      </c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21" t="s">
        <v>23</v>
      </c>
      <c r="AH27" s="121"/>
      <c r="AI27" s="21"/>
      <c r="AJ27" s="21"/>
      <c r="AK27" s="10"/>
      <c r="AL27" s="22"/>
    </row>
    <row r="28" spans="1:42" ht="16.5" customHeight="1" x14ac:dyDescent="0.2">
      <c r="A28" s="116"/>
      <c r="B28" s="119"/>
      <c r="C28" s="119"/>
      <c r="D28" s="119"/>
      <c r="E28" s="119"/>
      <c r="F28" s="119"/>
      <c r="G28" s="119"/>
      <c r="H28" s="119"/>
      <c r="I28" s="119"/>
      <c r="J28" s="120"/>
      <c r="K28" s="25"/>
      <c r="L28" s="24"/>
      <c r="M28" s="24"/>
      <c r="N28" s="24"/>
      <c r="O28" s="24"/>
      <c r="P28" s="24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22"/>
      <c r="AH28" s="122"/>
      <c r="AI28" s="24"/>
      <c r="AJ28" s="24"/>
      <c r="AL28" s="12"/>
      <c r="AP28" s="78"/>
    </row>
    <row r="29" spans="1:42" ht="16.5" customHeight="1" x14ac:dyDescent="0.2">
      <c r="A29" s="115">
        <v>6</v>
      </c>
      <c r="B29" s="117" t="s">
        <v>45</v>
      </c>
      <c r="C29" s="117"/>
      <c r="D29" s="117"/>
      <c r="E29" s="117"/>
      <c r="F29" s="117"/>
      <c r="G29" s="117"/>
      <c r="H29" s="117"/>
      <c r="I29" s="117"/>
      <c r="J29" s="118"/>
      <c r="K29" s="126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8"/>
    </row>
    <row r="30" spans="1:42" ht="16.5" customHeight="1" x14ac:dyDescent="0.2">
      <c r="A30" s="123"/>
      <c r="B30" s="124"/>
      <c r="C30" s="124"/>
      <c r="D30" s="124"/>
      <c r="E30" s="124"/>
      <c r="F30" s="124"/>
      <c r="G30" s="124"/>
      <c r="H30" s="124"/>
      <c r="I30" s="124"/>
      <c r="J30" s="125"/>
      <c r="K30" s="129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1"/>
    </row>
    <row r="31" spans="1:42" ht="16.5" customHeight="1" x14ac:dyDescent="0.2">
      <c r="A31" s="123"/>
      <c r="B31" s="124"/>
      <c r="C31" s="124"/>
      <c r="D31" s="124"/>
      <c r="E31" s="124"/>
      <c r="F31" s="124"/>
      <c r="G31" s="124"/>
      <c r="H31" s="124"/>
      <c r="I31" s="124"/>
      <c r="J31" s="125"/>
      <c r="K31" s="129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1"/>
    </row>
    <row r="32" spans="1:42" ht="16.5" customHeight="1" x14ac:dyDescent="0.2">
      <c r="A32" s="123"/>
      <c r="B32" s="124"/>
      <c r="C32" s="124"/>
      <c r="D32" s="124"/>
      <c r="E32" s="124"/>
      <c r="F32" s="124"/>
      <c r="G32" s="124"/>
      <c r="H32" s="124"/>
      <c r="I32" s="124"/>
      <c r="J32" s="125"/>
      <c r="K32" s="129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</row>
    <row r="33" spans="1:38" ht="16.5" customHeight="1" x14ac:dyDescent="0.2">
      <c r="A33" s="123"/>
      <c r="B33" s="124"/>
      <c r="C33" s="124"/>
      <c r="D33" s="124"/>
      <c r="E33" s="124"/>
      <c r="F33" s="124"/>
      <c r="G33" s="124"/>
      <c r="H33" s="124"/>
      <c r="I33" s="124"/>
      <c r="J33" s="125"/>
      <c r="K33" s="129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1"/>
    </row>
    <row r="34" spans="1:38" ht="16.5" customHeight="1" x14ac:dyDescent="0.2">
      <c r="A34" s="123"/>
      <c r="B34" s="124"/>
      <c r="C34" s="124"/>
      <c r="D34" s="124"/>
      <c r="E34" s="124"/>
      <c r="F34" s="124"/>
      <c r="G34" s="124"/>
      <c r="H34" s="124"/>
      <c r="I34" s="124"/>
      <c r="J34" s="125"/>
      <c r="K34" s="129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1"/>
    </row>
    <row r="35" spans="1:38" ht="16.5" customHeight="1" x14ac:dyDescent="0.2">
      <c r="A35" s="123"/>
      <c r="B35" s="124"/>
      <c r="C35" s="124"/>
      <c r="D35" s="124"/>
      <c r="E35" s="124"/>
      <c r="F35" s="124"/>
      <c r="G35" s="124"/>
      <c r="H35" s="124"/>
      <c r="I35" s="124"/>
      <c r="J35" s="125"/>
      <c r="K35" s="129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1"/>
    </row>
    <row r="36" spans="1:38" ht="16.5" customHeight="1" x14ac:dyDescent="0.2">
      <c r="A36" s="116"/>
      <c r="B36" s="119"/>
      <c r="C36" s="119"/>
      <c r="D36" s="119"/>
      <c r="E36" s="119"/>
      <c r="F36" s="119"/>
      <c r="G36" s="119"/>
      <c r="H36" s="119"/>
      <c r="I36" s="119"/>
      <c r="J36" s="120"/>
      <c r="K36" s="132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4"/>
    </row>
    <row r="37" spans="1:38" ht="45" customHeight="1" x14ac:dyDescent="0.2">
      <c r="A37" s="109" t="s">
        <v>20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</row>
    <row r="38" spans="1:38" ht="15" customHeight="1" x14ac:dyDescent="0.2">
      <c r="A38" s="26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</row>
    <row r="39" spans="1:38" ht="15" customHeight="1" x14ac:dyDescent="0.2">
      <c r="A39" s="26"/>
      <c r="B39" s="14"/>
      <c r="C39" s="14"/>
      <c r="D39" s="3" t="s">
        <v>26</v>
      </c>
      <c r="G39" s="166" t="s">
        <v>49</v>
      </c>
      <c r="H39" s="166"/>
      <c r="I39" s="166"/>
      <c r="J39" s="166"/>
      <c r="K39" s="166"/>
      <c r="L39" s="79" t="s">
        <v>27</v>
      </c>
      <c r="M39" s="167" t="s">
        <v>50</v>
      </c>
      <c r="N39" s="167"/>
      <c r="O39" s="167"/>
      <c r="P39" s="167"/>
      <c r="Q39" s="167"/>
      <c r="R39" s="79" t="s">
        <v>28</v>
      </c>
      <c r="S39" s="167" t="s">
        <v>50</v>
      </c>
      <c r="T39" s="167"/>
      <c r="U39" s="167"/>
      <c r="V39" s="167"/>
      <c r="W39" s="167"/>
      <c r="AD39" s="14"/>
      <c r="AE39" s="14"/>
      <c r="AF39" s="14"/>
      <c r="AG39" s="14"/>
      <c r="AH39" s="14"/>
      <c r="AI39" s="14"/>
      <c r="AJ39" s="14"/>
      <c r="AK39" s="14"/>
      <c r="AL39" s="14"/>
    </row>
    <row r="40" spans="1:38" ht="30" customHeight="1" x14ac:dyDescent="0.2">
      <c r="A40" s="109" t="s">
        <v>21</v>
      </c>
      <c r="B40" s="109"/>
      <c r="C40" s="109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09"/>
      <c r="AE40" s="109"/>
      <c r="AF40" s="109"/>
      <c r="AG40" s="109"/>
      <c r="AH40" s="109"/>
      <c r="AI40" s="109"/>
      <c r="AJ40" s="109"/>
      <c r="AK40" s="109"/>
      <c r="AL40" s="109"/>
    </row>
    <row r="41" spans="1:38" ht="15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</row>
    <row r="42" spans="1:38" ht="15" customHeight="1" x14ac:dyDescent="0.2">
      <c r="A42" s="26"/>
      <c r="B42" s="14"/>
      <c r="C42" s="14"/>
      <c r="D42" s="29" t="s">
        <v>13</v>
      </c>
      <c r="E42" s="29"/>
      <c r="F42" s="29"/>
      <c r="G42" s="29"/>
      <c r="H42" s="29"/>
      <c r="I42" s="163" t="s">
        <v>48</v>
      </c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1:38" ht="15" customHeight="1" thickBot="1" x14ac:dyDescent="0.25">
      <c r="A43" s="26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</row>
    <row r="44" spans="1:38" ht="15" customHeight="1" thickTop="1" thickBo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4"/>
      <c r="P44" s="4"/>
      <c r="Q44" s="31"/>
      <c r="R44" s="100" t="s">
        <v>14</v>
      </c>
      <c r="S44" s="100"/>
      <c r="T44" s="100"/>
      <c r="U44" s="100"/>
      <c r="V44" s="100"/>
      <c r="W44" s="100"/>
      <c r="X44" s="101"/>
      <c r="Y44" s="106" t="s">
        <v>15</v>
      </c>
      <c r="Z44" s="107"/>
      <c r="AA44" s="107"/>
      <c r="AB44" s="108"/>
      <c r="AC44" s="106" t="s">
        <v>16</v>
      </c>
      <c r="AD44" s="107"/>
      <c r="AE44" s="107"/>
      <c r="AF44" s="107"/>
      <c r="AG44" s="107"/>
      <c r="AH44" s="107"/>
      <c r="AI44" s="107"/>
      <c r="AJ44" s="107"/>
      <c r="AK44" s="107"/>
      <c r="AL44" s="108"/>
    </row>
    <row r="45" spans="1:38" ht="15" customHeight="1" thickTop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4"/>
      <c r="P45" s="4"/>
      <c r="Q45" s="31"/>
      <c r="R45" s="102"/>
      <c r="S45" s="102"/>
      <c r="T45" s="102"/>
      <c r="U45" s="102"/>
      <c r="V45" s="102"/>
      <c r="W45" s="102"/>
      <c r="X45" s="103"/>
      <c r="Y45" s="32"/>
      <c r="Z45" s="33"/>
      <c r="AA45" s="33"/>
      <c r="AB45" s="34"/>
      <c r="AC45" s="33"/>
      <c r="AD45" s="33"/>
      <c r="AE45" s="33"/>
      <c r="AF45" s="33"/>
      <c r="AG45" s="33"/>
      <c r="AH45" s="33"/>
      <c r="AI45" s="33"/>
      <c r="AJ45" s="33"/>
      <c r="AK45" s="33"/>
      <c r="AL45" s="34"/>
    </row>
    <row r="46" spans="1:38" ht="15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4"/>
      <c r="P46" s="4"/>
      <c r="Q46" s="31"/>
      <c r="R46" s="102"/>
      <c r="S46" s="102"/>
      <c r="T46" s="102"/>
      <c r="U46" s="102"/>
      <c r="V46" s="102"/>
      <c r="W46" s="102"/>
      <c r="X46" s="103"/>
      <c r="Y46" s="18"/>
      <c r="Z46" s="18"/>
      <c r="AA46" s="18"/>
      <c r="AB46" s="35"/>
      <c r="AC46" s="18"/>
      <c r="AD46" s="18"/>
      <c r="AE46" s="18"/>
      <c r="AF46" s="18"/>
      <c r="AG46" s="18"/>
      <c r="AH46" s="18"/>
      <c r="AI46" s="18"/>
      <c r="AJ46" s="18"/>
      <c r="AK46" s="18"/>
      <c r="AL46" s="35"/>
    </row>
    <row r="47" spans="1:38" ht="15" customHeight="1" thickBo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4"/>
      <c r="P47" s="4"/>
      <c r="Q47" s="31"/>
      <c r="R47" s="104"/>
      <c r="S47" s="104"/>
      <c r="T47" s="104"/>
      <c r="U47" s="104"/>
      <c r="V47" s="104"/>
      <c r="W47" s="104"/>
      <c r="X47" s="105"/>
      <c r="Y47" s="36"/>
      <c r="Z47" s="37"/>
      <c r="AA47" s="37"/>
      <c r="AB47" s="38"/>
      <c r="AC47" s="37"/>
      <c r="AD47" s="37"/>
      <c r="AE47" s="37"/>
      <c r="AF47" s="37"/>
      <c r="AG47" s="37"/>
      <c r="AH47" s="37"/>
      <c r="AI47" s="37"/>
      <c r="AJ47" s="37"/>
      <c r="AK47" s="37"/>
      <c r="AL47" s="38"/>
    </row>
    <row r="48" spans="1:38" ht="37.5" hidden="1" customHeight="1" x14ac:dyDescent="0.2">
      <c r="A48" s="2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39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40"/>
    </row>
    <row r="49" spans="1:38" ht="7.5" hidden="1" customHeight="1" thickTop="1" x14ac:dyDescent="0.2">
      <c r="A49" s="3" t="s">
        <v>17</v>
      </c>
      <c r="O49" s="41"/>
      <c r="AL49" s="42"/>
    </row>
    <row r="50" spans="1:38" ht="13.5" thickTop="1" x14ac:dyDescent="0.2"/>
  </sheetData>
  <mergeCells count="46">
    <mergeCell ref="X10:AK10"/>
    <mergeCell ref="A2:AL2"/>
    <mergeCell ref="AC4:AD4"/>
    <mergeCell ref="AF4:AG4"/>
    <mergeCell ref="AI4:AJ4"/>
    <mergeCell ref="S9:AK9"/>
    <mergeCell ref="S12:AK12"/>
    <mergeCell ref="S14:V14"/>
    <mergeCell ref="X14:AK14"/>
    <mergeCell ref="E16:F16"/>
    <mergeCell ref="H16:I16"/>
    <mergeCell ref="K16:L16"/>
    <mergeCell ref="X16:Z16"/>
    <mergeCell ref="AG25:AH26"/>
    <mergeCell ref="A19:A20"/>
    <mergeCell ref="B19:J20"/>
    <mergeCell ref="K19:AL20"/>
    <mergeCell ref="A21:A22"/>
    <mergeCell ref="B21:J22"/>
    <mergeCell ref="K21:AL22"/>
    <mergeCell ref="R44:X47"/>
    <mergeCell ref="Y44:AB44"/>
    <mergeCell ref="AC44:AL44"/>
    <mergeCell ref="A29:A36"/>
    <mergeCell ref="B29:J36"/>
    <mergeCell ref="K29:AL36"/>
    <mergeCell ref="A37:AL37"/>
    <mergeCell ref="G39:K39"/>
    <mergeCell ref="M39:Q39"/>
    <mergeCell ref="S39:W39"/>
    <mergeCell ref="B17:AL17"/>
    <mergeCell ref="AA16:AL16"/>
    <mergeCell ref="AI1:AL1"/>
    <mergeCell ref="A40:AL40"/>
    <mergeCell ref="I42:AC42"/>
    <mergeCell ref="A27:A28"/>
    <mergeCell ref="B27:J28"/>
    <mergeCell ref="Q27:AF28"/>
    <mergeCell ref="AG27:AH28"/>
    <mergeCell ref="A23:A24"/>
    <mergeCell ref="B23:J24"/>
    <mergeCell ref="Q23:AF24"/>
    <mergeCell ref="AG23:AH24"/>
    <mergeCell ref="A25:A26"/>
    <mergeCell ref="B25:J26"/>
    <mergeCell ref="Q25:AF26"/>
  </mergeCells>
  <phoneticPr fontId="1"/>
  <dataValidations count="2">
    <dataValidation type="list" allowBlank="1" showInputMessage="1" showErrorMessage="1" sqref="S14:V14" xr:uid="{00000000-0002-0000-0100-000000000000}">
      <formula1>$AN$11:$AN$14</formula1>
    </dataValidation>
    <dataValidation type="list" allowBlank="1" showInputMessage="1" showErrorMessage="1" sqref="H16:I16" xr:uid="{00000000-0002-0000-0100-000001000000}">
      <formula1>$AN$18:$AN$20</formula1>
    </dataValidation>
  </dataValidations>
  <printOptions horizontalCentered="1" verticalCentered="1"/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Q52"/>
  <sheetViews>
    <sheetView showGridLines="0" view="pageBreakPreview" zoomScaleNormal="100" zoomScaleSheetLayoutView="100" workbookViewId="0">
      <selection activeCell="AU4" sqref="AU4"/>
    </sheetView>
  </sheetViews>
  <sheetFormatPr defaultColWidth="9" defaultRowHeight="13" x14ac:dyDescent="0.2"/>
  <cols>
    <col min="1" max="22" width="2.36328125" style="3" customWidth="1"/>
    <col min="23" max="23" width="2.81640625" style="3" customWidth="1"/>
    <col min="24" max="38" width="2.36328125" style="3" customWidth="1"/>
    <col min="39" max="39" width="8.6328125" style="3" customWidth="1"/>
    <col min="40" max="40" width="5.453125" style="3" hidden="1" customWidth="1"/>
    <col min="41" max="41" width="9" style="3" hidden="1" customWidth="1"/>
    <col min="42" max="42" width="9" style="3" customWidth="1"/>
    <col min="43" max="16384" width="9" style="3"/>
  </cols>
  <sheetData>
    <row r="1" spans="1:43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55"/>
      <c r="AJ1" s="155"/>
      <c r="AK1" s="155"/>
      <c r="AL1" s="156"/>
    </row>
    <row r="2" spans="1:43" ht="16.5" customHeight="1" x14ac:dyDescent="0.2">
      <c r="A2" s="157" t="s">
        <v>102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9"/>
    </row>
    <row r="3" spans="1:43" ht="16.5" customHeight="1" x14ac:dyDescent="0.2">
      <c r="A3" s="11"/>
      <c r="AL3" s="12"/>
    </row>
    <row r="4" spans="1:43" ht="16.5" customHeight="1" x14ac:dyDescent="0.2">
      <c r="A4" s="11"/>
      <c r="AA4" s="3" t="s">
        <v>0</v>
      </c>
      <c r="AC4" s="152">
        <v>9</v>
      </c>
      <c r="AD4" s="152"/>
      <c r="AE4" s="3" t="s">
        <v>10</v>
      </c>
      <c r="AF4" s="152">
        <v>4</v>
      </c>
      <c r="AG4" s="152"/>
      <c r="AH4" s="3" t="s">
        <v>11</v>
      </c>
      <c r="AI4" s="182"/>
      <c r="AJ4" s="182"/>
      <c r="AK4" s="3" t="s">
        <v>19</v>
      </c>
      <c r="AL4" s="12"/>
    </row>
    <row r="5" spans="1:43" ht="16.5" customHeight="1" x14ac:dyDescent="0.2">
      <c r="A5" s="11"/>
      <c r="AL5" s="12"/>
    </row>
    <row r="6" spans="1:43" ht="16.5" customHeight="1" x14ac:dyDescent="0.2">
      <c r="A6" s="11"/>
      <c r="B6" s="3" t="s">
        <v>40</v>
      </c>
      <c r="AL6" s="12"/>
    </row>
    <row r="7" spans="1:43" ht="16.5" customHeight="1" x14ac:dyDescent="0.2">
      <c r="A7" s="11"/>
      <c r="AL7" s="12"/>
    </row>
    <row r="8" spans="1:43" ht="16.5" customHeight="1" x14ac:dyDescent="0.2">
      <c r="A8" s="11"/>
      <c r="R8" s="3" t="s">
        <v>2</v>
      </c>
      <c r="AL8" s="12"/>
    </row>
    <row r="9" spans="1:43" ht="16.5" customHeight="1" x14ac:dyDescent="0.2">
      <c r="A9" s="11"/>
      <c r="R9" s="4"/>
      <c r="S9" s="179" t="str">
        <f>IF('精算書(通)'!S9="","",'精算書(通)'!S9)</f>
        <v/>
      </c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5"/>
    </row>
    <row r="10" spans="1:43" ht="16.5" customHeight="1" x14ac:dyDescent="0.2">
      <c r="A10" s="11"/>
      <c r="R10" s="4"/>
      <c r="S10" s="4"/>
      <c r="T10" s="4"/>
      <c r="U10" s="4"/>
      <c r="V10" s="4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5"/>
    </row>
    <row r="11" spans="1:43" ht="16.5" customHeight="1" x14ac:dyDescent="0.2">
      <c r="A11" s="11"/>
      <c r="M11" s="13"/>
      <c r="N11" s="13"/>
      <c r="O11" s="13"/>
      <c r="P11" s="13"/>
      <c r="Q11" s="13"/>
      <c r="R11" s="14" t="s">
        <v>29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5"/>
    </row>
    <row r="12" spans="1:43" ht="16.5" customHeight="1" x14ac:dyDescent="0.2">
      <c r="A12" s="11"/>
      <c r="L12" s="13"/>
      <c r="M12" s="13"/>
      <c r="N12" s="13"/>
      <c r="O12" s="13" t="s">
        <v>33</v>
      </c>
      <c r="P12" s="13"/>
      <c r="Q12" s="13"/>
      <c r="R12" s="13"/>
      <c r="S12" s="179" t="str">
        <f>IF('精算書(通)'!S12="","",'精算書(通)'!S12)</f>
        <v/>
      </c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2"/>
      <c r="AN12" s="3" t="s">
        <v>3</v>
      </c>
    </row>
    <row r="13" spans="1:43" ht="16.5" customHeight="1" x14ac:dyDescent="0.2">
      <c r="A13" s="11"/>
      <c r="R13" s="3" t="s">
        <v>18</v>
      </c>
      <c r="AL13" s="12"/>
      <c r="AN13" s="3" t="s">
        <v>4</v>
      </c>
    </row>
    <row r="14" spans="1:43" ht="16.5" customHeight="1" x14ac:dyDescent="0.2">
      <c r="A14" s="11"/>
      <c r="R14" s="4"/>
      <c r="S14" s="180" t="str">
        <f>IF('精算書(通)'!S14="","",'精算書(通)'!S14)</f>
        <v/>
      </c>
      <c r="T14" s="180"/>
      <c r="U14" s="180"/>
      <c r="V14" s="180"/>
      <c r="W14" s="6"/>
      <c r="X14" s="179" t="str">
        <f>IF('精算書(通)'!X14="","",'精算書(通)'!X14)</f>
        <v/>
      </c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2"/>
      <c r="AN14" s="3" t="s">
        <v>22</v>
      </c>
    </row>
    <row r="15" spans="1:43" ht="16.5" customHeight="1" x14ac:dyDescent="0.2">
      <c r="A15" s="11"/>
      <c r="AL15" s="12"/>
    </row>
    <row r="16" spans="1:43" ht="16.5" customHeight="1" x14ac:dyDescent="0.2">
      <c r="A16" s="16" t="s">
        <v>5</v>
      </c>
      <c r="C16" s="3" t="s">
        <v>0</v>
      </c>
      <c r="E16" s="152">
        <v>9</v>
      </c>
      <c r="F16" s="152"/>
      <c r="G16" s="3" t="s">
        <v>10</v>
      </c>
      <c r="H16" s="152">
        <v>3</v>
      </c>
      <c r="I16" s="152"/>
      <c r="J16" s="3" t="s">
        <v>11</v>
      </c>
      <c r="K16" s="152">
        <v>31</v>
      </c>
      <c r="L16" s="152"/>
      <c r="M16" s="3" t="s">
        <v>12</v>
      </c>
      <c r="N16" s="3" t="s">
        <v>24</v>
      </c>
      <c r="W16" s="17" t="s">
        <v>39</v>
      </c>
      <c r="X16" s="181"/>
      <c r="Y16" s="181"/>
      <c r="Z16" s="181"/>
      <c r="AA16" s="3" t="s">
        <v>100</v>
      </c>
      <c r="AB16" s="3" t="s">
        <v>41</v>
      </c>
      <c r="AL16" s="12"/>
    </row>
    <row r="17" spans="1:40" ht="16.5" customHeight="1" x14ac:dyDescent="0.2">
      <c r="A17" s="16"/>
      <c r="B17" s="3" t="s">
        <v>35</v>
      </c>
      <c r="E17" s="13"/>
      <c r="F17" s="13"/>
      <c r="H17" s="13"/>
      <c r="I17" s="13"/>
      <c r="K17" s="13"/>
      <c r="L17" s="13"/>
      <c r="W17" s="74"/>
      <c r="X17" s="74"/>
      <c r="Y17" s="74"/>
      <c r="AL17" s="12"/>
    </row>
    <row r="18" spans="1:40" ht="16.5" customHeight="1" x14ac:dyDescent="0.2">
      <c r="A18" s="11"/>
      <c r="B18" s="3" t="s">
        <v>34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</row>
    <row r="19" spans="1:40" ht="16.5" customHeight="1" x14ac:dyDescent="0.2">
      <c r="A19" s="115">
        <v>1</v>
      </c>
      <c r="B19" s="143" t="s">
        <v>30</v>
      </c>
      <c r="C19" s="117"/>
      <c r="D19" s="117"/>
      <c r="E19" s="117"/>
      <c r="F19" s="117"/>
      <c r="G19" s="117"/>
      <c r="H19" s="117"/>
      <c r="I19" s="117"/>
      <c r="J19" s="118"/>
      <c r="K19" s="144" t="s">
        <v>9</v>
      </c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6"/>
      <c r="AN19" s="3">
        <v>4</v>
      </c>
    </row>
    <row r="20" spans="1:40" ht="16.5" customHeight="1" x14ac:dyDescent="0.2">
      <c r="A20" s="123"/>
      <c r="B20" s="124"/>
      <c r="C20" s="124"/>
      <c r="D20" s="124"/>
      <c r="E20" s="124"/>
      <c r="F20" s="124"/>
      <c r="G20" s="124"/>
      <c r="H20" s="124"/>
      <c r="I20" s="124"/>
      <c r="J20" s="125"/>
      <c r="K20" s="116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8"/>
      <c r="AN20" s="3">
        <v>10</v>
      </c>
    </row>
    <row r="21" spans="1:40" ht="16.5" customHeight="1" x14ac:dyDescent="0.2">
      <c r="A21" s="115">
        <v>2</v>
      </c>
      <c r="B21" s="117" t="s">
        <v>6</v>
      </c>
      <c r="C21" s="117"/>
      <c r="D21" s="117"/>
      <c r="E21" s="117"/>
      <c r="F21" s="117"/>
      <c r="G21" s="117"/>
      <c r="H21" s="117"/>
      <c r="I21" s="117"/>
      <c r="J21" s="118"/>
      <c r="K21" s="115" t="s">
        <v>7</v>
      </c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6"/>
    </row>
    <row r="22" spans="1:40" ht="16.5" customHeight="1" x14ac:dyDescent="0.2">
      <c r="A22" s="116"/>
      <c r="B22" s="119"/>
      <c r="C22" s="119"/>
      <c r="D22" s="119"/>
      <c r="E22" s="119"/>
      <c r="F22" s="119"/>
      <c r="G22" s="119"/>
      <c r="H22" s="119"/>
      <c r="I22" s="119"/>
      <c r="J22" s="120"/>
      <c r="K22" s="116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8"/>
    </row>
    <row r="23" spans="1:40" ht="16.5" customHeight="1" x14ac:dyDescent="0.2">
      <c r="A23" s="115">
        <v>3</v>
      </c>
      <c r="B23" s="117" t="s">
        <v>37</v>
      </c>
      <c r="C23" s="117"/>
      <c r="D23" s="117"/>
      <c r="E23" s="117"/>
      <c r="F23" s="117"/>
      <c r="G23" s="117"/>
      <c r="H23" s="117"/>
      <c r="I23" s="117"/>
      <c r="J23" s="118"/>
      <c r="K23" s="20"/>
      <c r="L23" s="21"/>
      <c r="M23" s="21"/>
      <c r="N23" s="21"/>
      <c r="O23" s="21"/>
      <c r="P23" s="21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21" t="s">
        <v>23</v>
      </c>
      <c r="AH23" s="121"/>
      <c r="AI23" s="21"/>
      <c r="AJ23" s="21"/>
      <c r="AK23" s="10"/>
      <c r="AL23" s="22"/>
    </row>
    <row r="24" spans="1:40" ht="16.5" customHeight="1" x14ac:dyDescent="0.2">
      <c r="A24" s="116"/>
      <c r="B24" s="119"/>
      <c r="C24" s="119"/>
      <c r="D24" s="119"/>
      <c r="E24" s="119"/>
      <c r="F24" s="119"/>
      <c r="G24" s="119"/>
      <c r="H24" s="119"/>
      <c r="I24" s="119"/>
      <c r="J24" s="120"/>
      <c r="K24" s="23"/>
      <c r="L24" s="24"/>
      <c r="M24" s="24"/>
      <c r="N24" s="24"/>
      <c r="O24" s="24"/>
      <c r="P24" s="24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22"/>
      <c r="AH24" s="122"/>
      <c r="AI24" s="24"/>
      <c r="AJ24" s="24"/>
      <c r="AL24" s="12"/>
    </row>
    <row r="25" spans="1:40" ht="16.5" customHeight="1" x14ac:dyDescent="0.2">
      <c r="A25" s="115">
        <v>4</v>
      </c>
      <c r="B25" s="117" t="s">
        <v>36</v>
      </c>
      <c r="C25" s="117"/>
      <c r="D25" s="117"/>
      <c r="E25" s="117"/>
      <c r="F25" s="117"/>
      <c r="G25" s="117"/>
      <c r="H25" s="117"/>
      <c r="I25" s="117"/>
      <c r="J25" s="118"/>
      <c r="K25" s="20"/>
      <c r="L25" s="21"/>
      <c r="M25" s="21"/>
      <c r="N25" s="21"/>
      <c r="O25" s="21"/>
      <c r="P25" s="21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21" t="s">
        <v>23</v>
      </c>
      <c r="AH25" s="121"/>
      <c r="AI25" s="21"/>
      <c r="AJ25" s="21"/>
      <c r="AK25" s="10"/>
      <c r="AL25" s="22"/>
    </row>
    <row r="26" spans="1:40" ht="16.5" customHeight="1" x14ac:dyDescent="0.2">
      <c r="A26" s="116"/>
      <c r="B26" s="119"/>
      <c r="C26" s="119"/>
      <c r="D26" s="119"/>
      <c r="E26" s="119"/>
      <c r="F26" s="119"/>
      <c r="G26" s="119"/>
      <c r="H26" s="119"/>
      <c r="I26" s="119"/>
      <c r="J26" s="120"/>
      <c r="K26" s="25"/>
      <c r="L26" s="24"/>
      <c r="M26" s="24"/>
      <c r="N26" s="24"/>
      <c r="O26" s="24"/>
      <c r="P26" s="24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22"/>
      <c r="AH26" s="122"/>
      <c r="AI26" s="24"/>
      <c r="AJ26" s="24"/>
      <c r="AL26" s="12"/>
    </row>
    <row r="27" spans="1:40" ht="16.5" customHeight="1" x14ac:dyDescent="0.2">
      <c r="A27" s="115">
        <v>5</v>
      </c>
      <c r="B27" s="117" t="s">
        <v>31</v>
      </c>
      <c r="C27" s="117"/>
      <c r="D27" s="117"/>
      <c r="E27" s="117"/>
      <c r="F27" s="117"/>
      <c r="G27" s="117"/>
      <c r="H27" s="117"/>
      <c r="I27" s="117"/>
      <c r="J27" s="118"/>
      <c r="K27" s="23"/>
      <c r="L27" s="21"/>
      <c r="M27" s="21"/>
      <c r="N27" s="21"/>
      <c r="O27" s="21"/>
      <c r="P27" s="21"/>
      <c r="Q27" s="176">
        <f>Q23-Q25</f>
        <v>0</v>
      </c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21" t="s">
        <v>23</v>
      </c>
      <c r="AH27" s="121"/>
      <c r="AI27" s="21"/>
      <c r="AJ27" s="21"/>
      <c r="AK27" s="10"/>
      <c r="AL27" s="22"/>
    </row>
    <row r="28" spans="1:40" ht="16.5" customHeight="1" x14ac:dyDescent="0.2">
      <c r="A28" s="116"/>
      <c r="B28" s="119"/>
      <c r="C28" s="119"/>
      <c r="D28" s="119"/>
      <c r="E28" s="119"/>
      <c r="F28" s="119"/>
      <c r="G28" s="119"/>
      <c r="H28" s="119"/>
      <c r="I28" s="119"/>
      <c r="J28" s="120"/>
      <c r="K28" s="25"/>
      <c r="L28" s="24"/>
      <c r="M28" s="24"/>
      <c r="N28" s="24"/>
      <c r="O28" s="24"/>
      <c r="P28" s="24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22"/>
      <c r="AH28" s="122"/>
      <c r="AI28" s="24"/>
      <c r="AJ28" s="24"/>
      <c r="AL28" s="12"/>
    </row>
    <row r="29" spans="1:40" ht="16.5" customHeight="1" x14ac:dyDescent="0.2">
      <c r="A29" s="115">
        <v>6</v>
      </c>
      <c r="B29" s="117" t="s">
        <v>32</v>
      </c>
      <c r="C29" s="117"/>
      <c r="D29" s="117"/>
      <c r="E29" s="117"/>
      <c r="F29" s="117"/>
      <c r="G29" s="117"/>
      <c r="H29" s="117"/>
      <c r="I29" s="117"/>
      <c r="J29" s="118"/>
      <c r="K29" s="20"/>
      <c r="L29" s="21"/>
      <c r="M29" s="21"/>
      <c r="N29" s="21"/>
      <c r="O29" s="21"/>
      <c r="P29" s="21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21" t="s">
        <v>23</v>
      </c>
      <c r="AH29" s="121"/>
      <c r="AI29" s="21"/>
      <c r="AJ29" s="21"/>
      <c r="AK29" s="172"/>
      <c r="AL29" s="173"/>
    </row>
    <row r="30" spans="1:40" ht="16.5" customHeight="1" x14ac:dyDescent="0.2">
      <c r="A30" s="116"/>
      <c r="B30" s="119"/>
      <c r="C30" s="119"/>
      <c r="D30" s="119"/>
      <c r="E30" s="119"/>
      <c r="F30" s="119"/>
      <c r="G30" s="119"/>
      <c r="H30" s="119"/>
      <c r="I30" s="119"/>
      <c r="J30" s="120"/>
      <c r="K30" s="25"/>
      <c r="L30" s="75"/>
      <c r="M30" s="75"/>
      <c r="N30" s="75"/>
      <c r="O30" s="75"/>
      <c r="P30" s="75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22"/>
      <c r="AH30" s="122"/>
      <c r="AI30" s="75"/>
      <c r="AJ30" s="75"/>
      <c r="AK30" s="174"/>
      <c r="AL30" s="175"/>
    </row>
    <row r="31" spans="1:40" ht="16.5" customHeight="1" x14ac:dyDescent="0.2">
      <c r="A31" s="115">
        <v>7</v>
      </c>
      <c r="B31" s="117" t="s">
        <v>8</v>
      </c>
      <c r="C31" s="117"/>
      <c r="D31" s="117"/>
      <c r="E31" s="117"/>
      <c r="F31" s="117"/>
      <c r="G31" s="117"/>
      <c r="H31" s="117"/>
      <c r="I31" s="117"/>
      <c r="J31" s="118"/>
      <c r="K31" s="126" t="s">
        <v>38</v>
      </c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8"/>
    </row>
    <row r="32" spans="1:40" ht="16.5" customHeight="1" x14ac:dyDescent="0.2">
      <c r="A32" s="123"/>
      <c r="B32" s="124"/>
      <c r="C32" s="124"/>
      <c r="D32" s="124"/>
      <c r="E32" s="124"/>
      <c r="F32" s="124"/>
      <c r="G32" s="124"/>
      <c r="H32" s="124"/>
      <c r="I32" s="124"/>
      <c r="J32" s="125"/>
      <c r="K32" s="129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</row>
    <row r="33" spans="1:38" ht="16.5" customHeight="1" x14ac:dyDescent="0.2">
      <c r="A33" s="123"/>
      <c r="B33" s="124"/>
      <c r="C33" s="124"/>
      <c r="D33" s="124"/>
      <c r="E33" s="124"/>
      <c r="F33" s="124"/>
      <c r="G33" s="124"/>
      <c r="H33" s="124"/>
      <c r="I33" s="124"/>
      <c r="J33" s="125"/>
      <c r="K33" s="129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1"/>
    </row>
    <row r="34" spans="1:38" ht="16.5" customHeight="1" x14ac:dyDescent="0.2">
      <c r="A34" s="123"/>
      <c r="B34" s="124"/>
      <c r="C34" s="124"/>
      <c r="D34" s="124"/>
      <c r="E34" s="124"/>
      <c r="F34" s="124"/>
      <c r="G34" s="124"/>
      <c r="H34" s="124"/>
      <c r="I34" s="124"/>
      <c r="J34" s="125"/>
      <c r="K34" s="129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1"/>
    </row>
    <row r="35" spans="1:38" ht="16.5" customHeight="1" x14ac:dyDescent="0.2">
      <c r="A35" s="123"/>
      <c r="B35" s="124"/>
      <c r="C35" s="124"/>
      <c r="D35" s="124"/>
      <c r="E35" s="124"/>
      <c r="F35" s="124"/>
      <c r="G35" s="124"/>
      <c r="H35" s="124"/>
      <c r="I35" s="124"/>
      <c r="J35" s="125"/>
      <c r="K35" s="129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1"/>
    </row>
    <row r="36" spans="1:38" ht="16.5" customHeight="1" x14ac:dyDescent="0.2">
      <c r="A36" s="123"/>
      <c r="B36" s="124"/>
      <c r="C36" s="124"/>
      <c r="D36" s="124"/>
      <c r="E36" s="124"/>
      <c r="F36" s="124"/>
      <c r="G36" s="124"/>
      <c r="H36" s="124"/>
      <c r="I36" s="124"/>
      <c r="J36" s="125"/>
      <c r="K36" s="129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1"/>
    </row>
    <row r="37" spans="1:38" ht="16.5" customHeight="1" x14ac:dyDescent="0.2">
      <c r="A37" s="123"/>
      <c r="B37" s="124"/>
      <c r="C37" s="124"/>
      <c r="D37" s="124"/>
      <c r="E37" s="124"/>
      <c r="F37" s="124"/>
      <c r="G37" s="124"/>
      <c r="H37" s="124"/>
      <c r="I37" s="124"/>
      <c r="J37" s="125"/>
      <c r="K37" s="129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1"/>
    </row>
    <row r="38" spans="1:38" ht="16.5" customHeight="1" x14ac:dyDescent="0.2">
      <c r="A38" s="116"/>
      <c r="B38" s="119"/>
      <c r="C38" s="119"/>
      <c r="D38" s="119"/>
      <c r="E38" s="119"/>
      <c r="F38" s="119"/>
      <c r="G38" s="119"/>
      <c r="H38" s="119"/>
      <c r="I38" s="119"/>
      <c r="J38" s="120"/>
      <c r="K38" s="132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4"/>
    </row>
    <row r="39" spans="1:38" ht="45" customHeight="1" x14ac:dyDescent="0.2">
      <c r="A39" s="109" t="s">
        <v>20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</row>
    <row r="40" spans="1:38" ht="15" customHeight="1" x14ac:dyDescent="0.2">
      <c r="A40" s="26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1:38" ht="15" customHeight="1" x14ac:dyDescent="0.2">
      <c r="A41" s="26"/>
      <c r="B41" s="14"/>
      <c r="C41" s="14"/>
      <c r="D41" s="3" t="s">
        <v>26</v>
      </c>
      <c r="G41" s="111" t="str">
        <f>IF('精算書(通)'!G39="","",'精算書(通)'!G39)</f>
        <v/>
      </c>
      <c r="H41" s="111"/>
      <c r="I41" s="111"/>
      <c r="J41" s="111"/>
      <c r="K41" s="111"/>
      <c r="L41" s="77" t="s">
        <v>27</v>
      </c>
      <c r="M41" s="112" t="str">
        <f>IF('精算書(通)'!M39="","",'精算書(通)'!M39)</f>
        <v/>
      </c>
      <c r="N41" s="112"/>
      <c r="O41" s="112"/>
      <c r="P41" s="112"/>
      <c r="Q41" s="112"/>
      <c r="R41" s="77" t="s">
        <v>28</v>
      </c>
      <c r="S41" s="112" t="str">
        <f>IF('精算書(通)'!S39="","",'精算書(通)'!S39)</f>
        <v/>
      </c>
      <c r="T41" s="112"/>
      <c r="U41" s="112"/>
      <c r="V41" s="112"/>
      <c r="W41" s="112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1:38" ht="30" customHeight="1" x14ac:dyDescent="0.2">
      <c r="A42" s="109" t="s">
        <v>21</v>
      </c>
      <c r="B42" s="109"/>
      <c r="C42" s="109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09"/>
      <c r="AE42" s="109"/>
      <c r="AF42" s="109"/>
      <c r="AG42" s="109"/>
      <c r="AH42" s="109"/>
      <c r="AI42" s="109"/>
      <c r="AJ42" s="109"/>
      <c r="AK42" s="109"/>
      <c r="AL42" s="109"/>
    </row>
    <row r="43" spans="1:38" ht="1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</row>
    <row r="44" spans="1:38" ht="15" customHeight="1" x14ac:dyDescent="0.2">
      <c r="A44" s="26"/>
      <c r="B44" s="14"/>
      <c r="C44" s="14"/>
      <c r="D44" s="29" t="s">
        <v>13</v>
      </c>
      <c r="E44" s="29"/>
      <c r="F44" s="29"/>
      <c r="G44" s="29"/>
      <c r="H44" s="29"/>
      <c r="I44" s="114" t="str">
        <f>IF('精算書(通)'!I42="","",'精算書(通)'!I42)</f>
        <v/>
      </c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1:38" ht="15" customHeight="1" thickBot="1" x14ac:dyDescent="0.25">
      <c r="A45" s="26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</row>
    <row r="46" spans="1:38" ht="15" customHeight="1" thickTop="1" thickBo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4"/>
      <c r="P46" s="4"/>
      <c r="Q46" s="31"/>
      <c r="R46" s="100" t="s">
        <v>14</v>
      </c>
      <c r="S46" s="100"/>
      <c r="T46" s="100"/>
      <c r="U46" s="100"/>
      <c r="V46" s="100"/>
      <c r="W46" s="100"/>
      <c r="X46" s="101"/>
      <c r="Y46" s="106" t="s">
        <v>15</v>
      </c>
      <c r="Z46" s="107"/>
      <c r="AA46" s="107"/>
      <c r="AB46" s="108"/>
      <c r="AC46" s="106" t="s">
        <v>16</v>
      </c>
      <c r="AD46" s="107"/>
      <c r="AE46" s="107"/>
      <c r="AF46" s="107"/>
      <c r="AG46" s="107"/>
      <c r="AH46" s="107"/>
      <c r="AI46" s="107"/>
      <c r="AJ46" s="107"/>
      <c r="AK46" s="107"/>
      <c r="AL46" s="108"/>
    </row>
    <row r="47" spans="1:38" ht="15" customHeight="1" thickTop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4"/>
      <c r="P47" s="4"/>
      <c r="Q47" s="31"/>
      <c r="R47" s="102"/>
      <c r="S47" s="102"/>
      <c r="T47" s="102"/>
      <c r="U47" s="102"/>
      <c r="V47" s="102"/>
      <c r="W47" s="102"/>
      <c r="X47" s="103"/>
      <c r="Y47" s="32"/>
      <c r="Z47" s="33"/>
      <c r="AA47" s="33"/>
      <c r="AB47" s="34"/>
      <c r="AC47" s="33"/>
      <c r="AD47" s="33"/>
      <c r="AE47" s="33"/>
      <c r="AF47" s="33"/>
      <c r="AG47" s="33"/>
      <c r="AH47" s="33"/>
      <c r="AI47" s="33"/>
      <c r="AJ47" s="33"/>
      <c r="AK47" s="33"/>
      <c r="AL47" s="34"/>
    </row>
    <row r="48" spans="1:38" ht="15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4"/>
      <c r="P48" s="4"/>
      <c r="Q48" s="31"/>
      <c r="R48" s="102"/>
      <c r="S48" s="102"/>
      <c r="T48" s="102"/>
      <c r="U48" s="102"/>
      <c r="V48" s="102"/>
      <c r="W48" s="102"/>
      <c r="X48" s="103"/>
      <c r="Y48" s="18"/>
      <c r="Z48" s="18"/>
      <c r="AA48" s="18"/>
      <c r="AB48" s="35"/>
      <c r="AC48" s="18"/>
      <c r="AD48" s="18"/>
      <c r="AE48" s="18"/>
      <c r="AF48" s="18"/>
      <c r="AG48" s="18"/>
      <c r="AH48" s="18"/>
      <c r="AI48" s="18"/>
      <c r="AJ48" s="18"/>
      <c r="AK48" s="18"/>
      <c r="AL48" s="35"/>
    </row>
    <row r="49" spans="1:38" ht="15" customHeight="1" thickBot="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4"/>
      <c r="P49" s="4"/>
      <c r="Q49" s="31"/>
      <c r="R49" s="104"/>
      <c r="S49" s="104"/>
      <c r="T49" s="104"/>
      <c r="U49" s="104"/>
      <c r="V49" s="104"/>
      <c r="W49" s="104"/>
      <c r="X49" s="105"/>
      <c r="Y49" s="36"/>
      <c r="Z49" s="37"/>
      <c r="AA49" s="37"/>
      <c r="AB49" s="38"/>
      <c r="AC49" s="37"/>
      <c r="AD49" s="37"/>
      <c r="AE49" s="37"/>
      <c r="AF49" s="37"/>
      <c r="AG49" s="37"/>
      <c r="AH49" s="37"/>
      <c r="AI49" s="37"/>
      <c r="AJ49" s="37"/>
      <c r="AK49" s="37"/>
      <c r="AL49" s="38"/>
    </row>
    <row r="50" spans="1:38" ht="37.5" hidden="1" customHeight="1" x14ac:dyDescent="0.2">
      <c r="A50" s="26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39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40"/>
    </row>
    <row r="51" spans="1:38" ht="7.5" hidden="1" customHeight="1" thickTop="1" x14ac:dyDescent="0.2">
      <c r="A51" s="3" t="s">
        <v>17</v>
      </c>
      <c r="O51" s="41"/>
      <c r="AL51" s="42"/>
    </row>
    <row r="52" spans="1:38" ht="13.5" thickTop="1" x14ac:dyDescent="0.2"/>
  </sheetData>
  <mergeCells count="49">
    <mergeCell ref="S9:AK9"/>
    <mergeCell ref="AI1:AL1"/>
    <mergeCell ref="A2:AL2"/>
    <mergeCell ref="AC4:AD4"/>
    <mergeCell ref="AF4:AG4"/>
    <mergeCell ref="AI4:AJ4"/>
    <mergeCell ref="X10:AK10"/>
    <mergeCell ref="S12:AK12"/>
    <mergeCell ref="S14:V14"/>
    <mergeCell ref="X14:AK14"/>
    <mergeCell ref="E16:F16"/>
    <mergeCell ref="H16:I16"/>
    <mergeCell ref="K16:L16"/>
    <mergeCell ref="X16:Z16"/>
    <mergeCell ref="A19:A20"/>
    <mergeCell ref="B19:J20"/>
    <mergeCell ref="K19:AL20"/>
    <mergeCell ref="A21:A22"/>
    <mergeCell ref="B21:J22"/>
    <mergeCell ref="K21:AL22"/>
    <mergeCell ref="A23:A24"/>
    <mergeCell ref="B23:J24"/>
    <mergeCell ref="Q23:AF24"/>
    <mergeCell ref="AG23:AH24"/>
    <mergeCell ref="A25:A26"/>
    <mergeCell ref="B25:J26"/>
    <mergeCell ref="Q25:AF26"/>
    <mergeCell ref="AG25:AH26"/>
    <mergeCell ref="AG27:AH28"/>
    <mergeCell ref="A29:A30"/>
    <mergeCell ref="B29:J30"/>
    <mergeCell ref="Q29:AF30"/>
    <mergeCell ref="AG29:AH30"/>
    <mergeCell ref="G41:K41"/>
    <mergeCell ref="M41:Q41"/>
    <mergeCell ref="S41:W41"/>
    <mergeCell ref="A27:A28"/>
    <mergeCell ref="B27:J28"/>
    <mergeCell ref="Q27:AF28"/>
    <mergeCell ref="AK29:AL30"/>
    <mergeCell ref="A31:A38"/>
    <mergeCell ref="B31:J38"/>
    <mergeCell ref="K31:AL38"/>
    <mergeCell ref="A39:AL39"/>
    <mergeCell ref="A42:AL42"/>
    <mergeCell ref="I44:AC44"/>
    <mergeCell ref="R46:X49"/>
    <mergeCell ref="Y46:AB46"/>
    <mergeCell ref="AC46:AL46"/>
  </mergeCells>
  <phoneticPr fontId="1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6" orientation="portrait" blackAndWhite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Q52"/>
  <sheetViews>
    <sheetView showGridLines="0" view="pageBreakPreview" topLeftCell="A22" zoomScaleNormal="100" zoomScaleSheetLayoutView="100" workbookViewId="0">
      <selection activeCell="AR14" sqref="AR14"/>
    </sheetView>
  </sheetViews>
  <sheetFormatPr defaultColWidth="9" defaultRowHeight="13" x14ac:dyDescent="0.2"/>
  <cols>
    <col min="1" max="38" width="2.36328125" style="3" customWidth="1"/>
    <col min="39" max="39" width="8.6328125" style="3" customWidth="1"/>
    <col min="40" max="40" width="5.453125" style="3" hidden="1" customWidth="1"/>
    <col min="41" max="41" width="9" style="3" hidden="1" customWidth="1"/>
    <col min="42" max="42" width="9" style="3" customWidth="1"/>
    <col min="43" max="16384" width="9" style="3"/>
  </cols>
  <sheetData>
    <row r="1" spans="1:43" ht="13.5" thickBot="1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96"/>
      <c r="AF1" s="97"/>
      <c r="AG1" s="93" t="s">
        <v>104</v>
      </c>
      <c r="AH1" s="95"/>
      <c r="AI1" s="93"/>
      <c r="AJ1" s="94"/>
      <c r="AK1" s="94"/>
      <c r="AL1" s="95"/>
    </row>
    <row r="2" spans="1:43" ht="16.5" customHeight="1" x14ac:dyDescent="0.2">
      <c r="A2" s="157" t="s">
        <v>102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9"/>
    </row>
    <row r="3" spans="1:43" ht="16.5" customHeight="1" x14ac:dyDescent="0.2">
      <c r="A3" s="11"/>
      <c r="AL3" s="12"/>
    </row>
    <row r="4" spans="1:43" ht="16.5" customHeight="1" x14ac:dyDescent="0.2">
      <c r="A4" s="11"/>
      <c r="AA4" s="3" t="s">
        <v>0</v>
      </c>
      <c r="AC4" s="152">
        <v>9</v>
      </c>
      <c r="AD4" s="152"/>
      <c r="AE4" s="3" t="s">
        <v>10</v>
      </c>
      <c r="AF4" s="152">
        <v>4</v>
      </c>
      <c r="AG4" s="152"/>
      <c r="AH4" s="3" t="s">
        <v>11</v>
      </c>
      <c r="AI4" s="182"/>
      <c r="AJ4" s="182"/>
      <c r="AK4" s="3" t="s">
        <v>19</v>
      </c>
      <c r="AL4" s="12"/>
    </row>
    <row r="5" spans="1:43" ht="16.5" customHeight="1" x14ac:dyDescent="0.2">
      <c r="A5" s="11"/>
      <c r="AL5" s="12"/>
    </row>
    <row r="6" spans="1:43" ht="16.5" customHeight="1" x14ac:dyDescent="0.2">
      <c r="A6" s="11"/>
      <c r="B6" s="3" t="s">
        <v>40</v>
      </c>
      <c r="AL6" s="12"/>
    </row>
    <row r="7" spans="1:43" ht="16.5" customHeight="1" x14ac:dyDescent="0.2">
      <c r="A7" s="11"/>
      <c r="AL7" s="12"/>
    </row>
    <row r="8" spans="1:43" ht="16.5" customHeight="1" x14ac:dyDescent="0.2">
      <c r="A8" s="11"/>
      <c r="R8" s="3" t="s">
        <v>2</v>
      </c>
      <c r="AL8" s="12"/>
    </row>
    <row r="9" spans="1:43" ht="16.5" customHeight="1" x14ac:dyDescent="0.2">
      <c r="A9" s="11"/>
      <c r="R9" s="4"/>
      <c r="S9" s="168" t="str">
        <f>IF('精算書(通)(例)'!S9="","",'精算書(通)(例)'!S9)</f>
        <v>相模原市中央区中央2-11-15-501</v>
      </c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5"/>
    </row>
    <row r="10" spans="1:43" ht="16.5" customHeight="1" x14ac:dyDescent="0.2">
      <c r="A10" s="11"/>
      <c r="R10" s="4"/>
      <c r="S10" s="4"/>
      <c r="T10" s="4"/>
      <c r="U10" s="4"/>
      <c r="V10" s="4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5"/>
    </row>
    <row r="11" spans="1:43" ht="16.5" customHeight="1" x14ac:dyDescent="0.2">
      <c r="A11" s="11"/>
      <c r="M11" s="13"/>
      <c r="N11" s="13"/>
      <c r="O11" s="13"/>
      <c r="P11" s="13"/>
      <c r="Q11" s="13"/>
      <c r="R11" s="14" t="s">
        <v>29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5"/>
    </row>
    <row r="12" spans="1:43" ht="16.5" customHeight="1" x14ac:dyDescent="0.2">
      <c r="A12" s="11"/>
      <c r="L12" s="13"/>
      <c r="M12" s="13"/>
      <c r="N12" s="13"/>
      <c r="O12" s="13" t="s">
        <v>33</v>
      </c>
      <c r="P12" s="13"/>
      <c r="Q12" s="13"/>
      <c r="R12" s="13"/>
      <c r="S12" s="168" t="str">
        <f>IF('精算書(通)(例)'!S12="","",'精算書(通)(例)'!S12)</f>
        <v>中央シニア倶楽部</v>
      </c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2"/>
      <c r="AN12" s="3" t="s">
        <v>3</v>
      </c>
    </row>
    <row r="13" spans="1:43" ht="16.5" customHeight="1" x14ac:dyDescent="0.2">
      <c r="A13" s="11"/>
      <c r="R13" s="3" t="s">
        <v>18</v>
      </c>
      <c r="AL13" s="12"/>
      <c r="AN13" s="3" t="s">
        <v>4</v>
      </c>
    </row>
    <row r="14" spans="1:43" ht="16.5" customHeight="1" x14ac:dyDescent="0.2">
      <c r="A14" s="11"/>
      <c r="R14" s="4"/>
      <c r="S14" s="169" t="str">
        <f>IF('精算書(通)(例)'!S14="","",'精算書(通)(例)'!S14)</f>
        <v>代表</v>
      </c>
      <c r="T14" s="169"/>
      <c r="U14" s="169"/>
      <c r="V14" s="169"/>
      <c r="W14" s="6"/>
      <c r="X14" s="168" t="str">
        <f>IF('精算書(通)(例)'!X14="","",'精算書(通)(例)'!X14)</f>
        <v>相模　太郎</v>
      </c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2"/>
      <c r="AN14" s="3" t="s">
        <v>22</v>
      </c>
    </row>
    <row r="15" spans="1:43" ht="16.5" customHeight="1" x14ac:dyDescent="0.2">
      <c r="A15" s="11"/>
      <c r="AL15" s="12"/>
    </row>
    <row r="16" spans="1:43" ht="16.5" customHeight="1" x14ac:dyDescent="0.2">
      <c r="A16" s="16" t="s">
        <v>5</v>
      </c>
      <c r="C16" s="3" t="s">
        <v>0</v>
      </c>
      <c r="E16" s="152">
        <v>9</v>
      </c>
      <c r="F16" s="152"/>
      <c r="G16" s="3" t="s">
        <v>10</v>
      </c>
      <c r="H16" s="152">
        <v>3</v>
      </c>
      <c r="I16" s="152"/>
      <c r="J16" s="3" t="s">
        <v>11</v>
      </c>
      <c r="K16" s="152">
        <v>31</v>
      </c>
      <c r="L16" s="152"/>
      <c r="M16" s="3" t="s">
        <v>12</v>
      </c>
      <c r="N16" s="3" t="s">
        <v>24</v>
      </c>
      <c r="W16" s="17" t="s">
        <v>39</v>
      </c>
      <c r="X16" s="181"/>
      <c r="Y16" s="181"/>
      <c r="Z16" s="181"/>
      <c r="AA16" s="3" t="s">
        <v>25</v>
      </c>
      <c r="AB16" s="3" t="s">
        <v>41</v>
      </c>
      <c r="AL16" s="12"/>
    </row>
    <row r="17" spans="1:40" ht="16.5" customHeight="1" x14ac:dyDescent="0.2">
      <c r="A17" s="16"/>
      <c r="B17" s="3" t="s">
        <v>35</v>
      </c>
      <c r="E17" s="13"/>
      <c r="F17" s="13"/>
      <c r="H17" s="13"/>
      <c r="I17" s="13"/>
      <c r="K17" s="13"/>
      <c r="L17" s="13"/>
      <c r="W17" s="74"/>
      <c r="X17" s="74"/>
      <c r="Y17" s="74"/>
      <c r="AL17" s="12"/>
    </row>
    <row r="18" spans="1:40" ht="16.5" customHeight="1" x14ac:dyDescent="0.2">
      <c r="A18" s="11"/>
      <c r="B18" s="3" t="s">
        <v>34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</row>
    <row r="19" spans="1:40" ht="16.5" customHeight="1" x14ac:dyDescent="0.2">
      <c r="A19" s="115">
        <v>1</v>
      </c>
      <c r="B19" s="143" t="s">
        <v>30</v>
      </c>
      <c r="C19" s="117"/>
      <c r="D19" s="117"/>
      <c r="E19" s="117"/>
      <c r="F19" s="117"/>
      <c r="G19" s="117"/>
      <c r="H19" s="117"/>
      <c r="I19" s="117"/>
      <c r="J19" s="118"/>
      <c r="K19" s="144" t="s">
        <v>9</v>
      </c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6"/>
      <c r="AN19" s="3">
        <v>4</v>
      </c>
    </row>
    <row r="20" spans="1:40" ht="16.5" customHeight="1" x14ac:dyDescent="0.2">
      <c r="A20" s="123"/>
      <c r="B20" s="124"/>
      <c r="C20" s="124"/>
      <c r="D20" s="124"/>
      <c r="E20" s="124"/>
      <c r="F20" s="124"/>
      <c r="G20" s="124"/>
      <c r="H20" s="124"/>
      <c r="I20" s="124"/>
      <c r="J20" s="125"/>
      <c r="K20" s="116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8"/>
      <c r="AN20" s="3">
        <v>10</v>
      </c>
    </row>
    <row r="21" spans="1:40" ht="16.5" customHeight="1" x14ac:dyDescent="0.2">
      <c r="A21" s="115">
        <v>2</v>
      </c>
      <c r="B21" s="117" t="s">
        <v>6</v>
      </c>
      <c r="C21" s="117"/>
      <c r="D21" s="117"/>
      <c r="E21" s="117"/>
      <c r="F21" s="117"/>
      <c r="G21" s="117"/>
      <c r="H21" s="117"/>
      <c r="I21" s="117"/>
      <c r="J21" s="118"/>
      <c r="K21" s="115" t="s">
        <v>7</v>
      </c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6"/>
    </row>
    <row r="22" spans="1:40" ht="16.5" customHeight="1" x14ac:dyDescent="0.2">
      <c r="A22" s="116"/>
      <c r="B22" s="119"/>
      <c r="C22" s="119"/>
      <c r="D22" s="119"/>
      <c r="E22" s="119"/>
      <c r="F22" s="119"/>
      <c r="G22" s="119"/>
      <c r="H22" s="119"/>
      <c r="I22" s="119"/>
      <c r="J22" s="120"/>
      <c r="K22" s="116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8"/>
    </row>
    <row r="23" spans="1:40" ht="16.5" customHeight="1" x14ac:dyDescent="0.2">
      <c r="A23" s="115">
        <v>3</v>
      </c>
      <c r="B23" s="117" t="s">
        <v>37</v>
      </c>
      <c r="C23" s="117"/>
      <c r="D23" s="117"/>
      <c r="E23" s="117"/>
      <c r="F23" s="117"/>
      <c r="G23" s="117"/>
      <c r="H23" s="117"/>
      <c r="I23" s="117"/>
      <c r="J23" s="118"/>
      <c r="K23" s="20"/>
      <c r="L23" s="21"/>
      <c r="M23" s="21"/>
      <c r="N23" s="21"/>
      <c r="O23" s="21"/>
      <c r="P23" s="21"/>
      <c r="Q23" s="164">
        <v>106000</v>
      </c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21" t="s">
        <v>23</v>
      </c>
      <c r="AH23" s="121"/>
      <c r="AI23" s="21"/>
      <c r="AJ23" s="21"/>
      <c r="AK23" s="10"/>
      <c r="AL23" s="22"/>
    </row>
    <row r="24" spans="1:40" ht="16.5" customHeight="1" x14ac:dyDescent="0.2">
      <c r="A24" s="116"/>
      <c r="B24" s="119"/>
      <c r="C24" s="119"/>
      <c r="D24" s="119"/>
      <c r="E24" s="119"/>
      <c r="F24" s="119"/>
      <c r="G24" s="119"/>
      <c r="H24" s="119"/>
      <c r="I24" s="119"/>
      <c r="J24" s="120"/>
      <c r="K24" s="23"/>
      <c r="L24" s="24"/>
      <c r="M24" s="24"/>
      <c r="N24" s="24"/>
      <c r="O24" s="24"/>
      <c r="P24" s="24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22"/>
      <c r="AH24" s="122"/>
      <c r="AI24" s="24"/>
      <c r="AJ24" s="24"/>
      <c r="AL24" s="12"/>
    </row>
    <row r="25" spans="1:40" ht="16.5" customHeight="1" x14ac:dyDescent="0.2">
      <c r="A25" s="115">
        <v>4</v>
      </c>
      <c r="B25" s="117" t="s">
        <v>36</v>
      </c>
      <c r="C25" s="117"/>
      <c r="D25" s="117"/>
      <c r="E25" s="117"/>
      <c r="F25" s="117"/>
      <c r="G25" s="117"/>
      <c r="H25" s="117"/>
      <c r="I25" s="117"/>
      <c r="J25" s="118"/>
      <c r="K25" s="20"/>
      <c r="L25" s="21"/>
      <c r="M25" s="21"/>
      <c r="N25" s="21"/>
      <c r="O25" s="21"/>
      <c r="P25" s="21"/>
      <c r="Q25" s="164">
        <v>54000</v>
      </c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21" t="s">
        <v>23</v>
      </c>
      <c r="AH25" s="121"/>
      <c r="AI25" s="21"/>
      <c r="AJ25" s="21"/>
      <c r="AK25" s="10"/>
      <c r="AL25" s="22"/>
    </row>
    <row r="26" spans="1:40" ht="16.5" customHeight="1" x14ac:dyDescent="0.2">
      <c r="A26" s="116"/>
      <c r="B26" s="119"/>
      <c r="C26" s="119"/>
      <c r="D26" s="119"/>
      <c r="E26" s="119"/>
      <c r="F26" s="119"/>
      <c r="G26" s="119"/>
      <c r="H26" s="119"/>
      <c r="I26" s="119"/>
      <c r="J26" s="120"/>
      <c r="K26" s="25"/>
      <c r="L26" s="24"/>
      <c r="M26" s="24"/>
      <c r="N26" s="24"/>
      <c r="O26" s="24"/>
      <c r="P26" s="24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22"/>
      <c r="AH26" s="122"/>
      <c r="AI26" s="24"/>
      <c r="AJ26" s="24"/>
      <c r="AL26" s="12"/>
    </row>
    <row r="27" spans="1:40" ht="16.5" customHeight="1" x14ac:dyDescent="0.2">
      <c r="A27" s="115">
        <v>5</v>
      </c>
      <c r="B27" s="117" t="s">
        <v>31</v>
      </c>
      <c r="C27" s="117"/>
      <c r="D27" s="117"/>
      <c r="E27" s="117"/>
      <c r="F27" s="117"/>
      <c r="G27" s="117"/>
      <c r="H27" s="117"/>
      <c r="I27" s="117"/>
      <c r="J27" s="118"/>
      <c r="K27" s="23"/>
      <c r="L27" s="21"/>
      <c r="M27" s="21"/>
      <c r="N27" s="21"/>
      <c r="O27" s="21"/>
      <c r="P27" s="21"/>
      <c r="Q27" s="183">
        <f>Q23-Q25</f>
        <v>52000</v>
      </c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3"/>
      <c r="AE27" s="183"/>
      <c r="AF27" s="183"/>
      <c r="AG27" s="121" t="s">
        <v>23</v>
      </c>
      <c r="AH27" s="121"/>
      <c r="AI27" s="21"/>
      <c r="AJ27" s="21"/>
      <c r="AK27" s="10"/>
      <c r="AL27" s="22"/>
    </row>
    <row r="28" spans="1:40" ht="16.5" customHeight="1" x14ac:dyDescent="0.2">
      <c r="A28" s="116"/>
      <c r="B28" s="119"/>
      <c r="C28" s="119"/>
      <c r="D28" s="119"/>
      <c r="E28" s="119"/>
      <c r="F28" s="119"/>
      <c r="G28" s="119"/>
      <c r="H28" s="119"/>
      <c r="I28" s="119"/>
      <c r="J28" s="120"/>
      <c r="K28" s="25"/>
      <c r="L28" s="24"/>
      <c r="M28" s="24"/>
      <c r="N28" s="24"/>
      <c r="O28" s="24"/>
      <c r="P28" s="2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22"/>
      <c r="AH28" s="122"/>
      <c r="AI28" s="24"/>
      <c r="AJ28" s="24"/>
      <c r="AL28" s="12"/>
    </row>
    <row r="29" spans="1:40" ht="16.5" customHeight="1" x14ac:dyDescent="0.2">
      <c r="A29" s="115">
        <v>6</v>
      </c>
      <c r="B29" s="117" t="s">
        <v>32</v>
      </c>
      <c r="C29" s="117"/>
      <c r="D29" s="117"/>
      <c r="E29" s="117"/>
      <c r="F29" s="117"/>
      <c r="G29" s="117"/>
      <c r="H29" s="117"/>
      <c r="I29" s="117"/>
      <c r="J29" s="118"/>
      <c r="K29" s="20"/>
      <c r="L29" s="21"/>
      <c r="M29" s="21"/>
      <c r="N29" s="21"/>
      <c r="O29" s="21"/>
      <c r="P29" s="21"/>
      <c r="Q29" s="186">
        <v>0</v>
      </c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21" t="s">
        <v>23</v>
      </c>
      <c r="AH29" s="121"/>
      <c r="AI29" s="21"/>
      <c r="AJ29" s="21"/>
      <c r="AK29" s="172"/>
      <c r="AL29" s="173"/>
    </row>
    <row r="30" spans="1:40" ht="16.5" customHeight="1" x14ac:dyDescent="0.2">
      <c r="A30" s="116"/>
      <c r="B30" s="119"/>
      <c r="C30" s="119"/>
      <c r="D30" s="119"/>
      <c r="E30" s="119"/>
      <c r="F30" s="119"/>
      <c r="G30" s="119"/>
      <c r="H30" s="119"/>
      <c r="I30" s="119"/>
      <c r="J30" s="120"/>
      <c r="K30" s="25"/>
      <c r="L30" s="75"/>
      <c r="M30" s="75"/>
      <c r="N30" s="75"/>
      <c r="O30" s="75"/>
      <c r="P30" s="75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22"/>
      <c r="AH30" s="122"/>
      <c r="AI30" s="75"/>
      <c r="AJ30" s="75"/>
      <c r="AK30" s="174"/>
      <c r="AL30" s="175"/>
    </row>
    <row r="31" spans="1:40" ht="16.5" customHeight="1" x14ac:dyDescent="0.2">
      <c r="A31" s="115">
        <v>7</v>
      </c>
      <c r="B31" s="117" t="s">
        <v>8</v>
      </c>
      <c r="C31" s="117"/>
      <c r="D31" s="117"/>
      <c r="E31" s="117"/>
      <c r="F31" s="117"/>
      <c r="G31" s="117"/>
      <c r="H31" s="117"/>
      <c r="I31" s="117"/>
      <c r="J31" s="118"/>
      <c r="K31" s="126" t="s">
        <v>38</v>
      </c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8"/>
    </row>
    <row r="32" spans="1:40" ht="16.5" customHeight="1" x14ac:dyDescent="0.2">
      <c r="A32" s="123"/>
      <c r="B32" s="124"/>
      <c r="C32" s="124"/>
      <c r="D32" s="124"/>
      <c r="E32" s="124"/>
      <c r="F32" s="124"/>
      <c r="G32" s="124"/>
      <c r="H32" s="124"/>
      <c r="I32" s="124"/>
      <c r="J32" s="125"/>
      <c r="K32" s="129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</row>
    <row r="33" spans="1:38" ht="16.5" customHeight="1" x14ac:dyDescent="0.2">
      <c r="A33" s="123"/>
      <c r="B33" s="124"/>
      <c r="C33" s="124"/>
      <c r="D33" s="124"/>
      <c r="E33" s="124"/>
      <c r="F33" s="124"/>
      <c r="G33" s="124"/>
      <c r="H33" s="124"/>
      <c r="I33" s="124"/>
      <c r="J33" s="125"/>
      <c r="K33" s="129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1"/>
    </row>
    <row r="34" spans="1:38" ht="16.5" customHeight="1" x14ac:dyDescent="0.2">
      <c r="A34" s="123"/>
      <c r="B34" s="124"/>
      <c r="C34" s="124"/>
      <c r="D34" s="124"/>
      <c r="E34" s="124"/>
      <c r="F34" s="124"/>
      <c r="G34" s="124"/>
      <c r="H34" s="124"/>
      <c r="I34" s="124"/>
      <c r="J34" s="125"/>
      <c r="K34" s="129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1"/>
    </row>
    <row r="35" spans="1:38" ht="16.5" customHeight="1" x14ac:dyDescent="0.2">
      <c r="A35" s="123"/>
      <c r="B35" s="124"/>
      <c r="C35" s="124"/>
      <c r="D35" s="124"/>
      <c r="E35" s="124"/>
      <c r="F35" s="124"/>
      <c r="G35" s="124"/>
      <c r="H35" s="124"/>
      <c r="I35" s="124"/>
      <c r="J35" s="125"/>
      <c r="K35" s="129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1"/>
    </row>
    <row r="36" spans="1:38" ht="16.5" customHeight="1" x14ac:dyDescent="0.2">
      <c r="A36" s="123"/>
      <c r="B36" s="124"/>
      <c r="C36" s="124"/>
      <c r="D36" s="124"/>
      <c r="E36" s="124"/>
      <c r="F36" s="124"/>
      <c r="G36" s="124"/>
      <c r="H36" s="124"/>
      <c r="I36" s="124"/>
      <c r="J36" s="125"/>
      <c r="K36" s="129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1"/>
    </row>
    <row r="37" spans="1:38" ht="16.5" customHeight="1" x14ac:dyDescent="0.2">
      <c r="A37" s="123"/>
      <c r="B37" s="124"/>
      <c r="C37" s="124"/>
      <c r="D37" s="124"/>
      <c r="E37" s="124"/>
      <c r="F37" s="124"/>
      <c r="G37" s="124"/>
      <c r="H37" s="124"/>
      <c r="I37" s="124"/>
      <c r="J37" s="125"/>
      <c r="K37" s="129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1"/>
    </row>
    <row r="38" spans="1:38" ht="16.5" customHeight="1" x14ac:dyDescent="0.2">
      <c r="A38" s="116"/>
      <c r="B38" s="119"/>
      <c r="C38" s="119"/>
      <c r="D38" s="119"/>
      <c r="E38" s="119"/>
      <c r="F38" s="119"/>
      <c r="G38" s="119"/>
      <c r="H38" s="119"/>
      <c r="I38" s="119"/>
      <c r="J38" s="120"/>
      <c r="K38" s="132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4"/>
    </row>
    <row r="39" spans="1:38" ht="45" customHeight="1" x14ac:dyDescent="0.2">
      <c r="A39" s="109" t="s">
        <v>20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</row>
    <row r="40" spans="1:38" ht="15" customHeight="1" x14ac:dyDescent="0.2">
      <c r="A40" s="26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1:38" ht="15" customHeight="1" x14ac:dyDescent="0.2">
      <c r="A41" s="26"/>
      <c r="B41" s="14"/>
      <c r="C41" s="14"/>
      <c r="D41" s="3" t="s">
        <v>26</v>
      </c>
      <c r="G41" s="185" t="s">
        <v>49</v>
      </c>
      <c r="H41" s="185"/>
      <c r="I41" s="185"/>
      <c r="J41" s="185"/>
      <c r="K41" s="185"/>
      <c r="L41" s="76" t="s">
        <v>27</v>
      </c>
      <c r="M41" s="167" t="s">
        <v>50</v>
      </c>
      <c r="N41" s="167"/>
      <c r="O41" s="167"/>
      <c r="P41" s="167"/>
      <c r="Q41" s="167"/>
      <c r="R41" s="76" t="s">
        <v>28</v>
      </c>
      <c r="S41" s="167" t="s">
        <v>50</v>
      </c>
      <c r="T41" s="167"/>
      <c r="U41" s="167"/>
      <c r="V41" s="167"/>
      <c r="W41" s="167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1:38" ht="30" customHeight="1" x14ac:dyDescent="0.2">
      <c r="A42" s="113" t="s">
        <v>21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</row>
    <row r="43" spans="1:38" ht="1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</row>
    <row r="44" spans="1:38" ht="15" customHeight="1" x14ac:dyDescent="0.2">
      <c r="A44" s="26"/>
      <c r="B44" s="14"/>
      <c r="C44" s="14"/>
      <c r="D44" s="29" t="s">
        <v>13</v>
      </c>
      <c r="E44" s="29"/>
      <c r="F44" s="29"/>
      <c r="G44" s="29"/>
      <c r="H44" s="29"/>
      <c r="I44" s="163" t="s">
        <v>48</v>
      </c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1:38" ht="15" customHeight="1" thickBot="1" x14ac:dyDescent="0.25">
      <c r="A45" s="26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</row>
    <row r="46" spans="1:38" ht="15" customHeight="1" thickTop="1" thickBo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4"/>
      <c r="P46" s="4"/>
      <c r="Q46" s="31"/>
      <c r="R46" s="100" t="s">
        <v>14</v>
      </c>
      <c r="S46" s="100"/>
      <c r="T46" s="100"/>
      <c r="U46" s="100"/>
      <c r="V46" s="100"/>
      <c r="W46" s="100"/>
      <c r="X46" s="101"/>
      <c r="Y46" s="106" t="s">
        <v>15</v>
      </c>
      <c r="Z46" s="107"/>
      <c r="AA46" s="107"/>
      <c r="AB46" s="108"/>
      <c r="AC46" s="106" t="s">
        <v>16</v>
      </c>
      <c r="AD46" s="107"/>
      <c r="AE46" s="107"/>
      <c r="AF46" s="107"/>
      <c r="AG46" s="107"/>
      <c r="AH46" s="107"/>
      <c r="AI46" s="107"/>
      <c r="AJ46" s="107"/>
      <c r="AK46" s="107"/>
      <c r="AL46" s="108"/>
    </row>
    <row r="47" spans="1:38" ht="15" customHeight="1" thickTop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4"/>
      <c r="P47" s="4"/>
      <c r="Q47" s="31"/>
      <c r="R47" s="102"/>
      <c r="S47" s="102"/>
      <c r="T47" s="102"/>
      <c r="U47" s="102"/>
      <c r="V47" s="102"/>
      <c r="W47" s="102"/>
      <c r="X47" s="103"/>
      <c r="Y47" s="32"/>
      <c r="Z47" s="33"/>
      <c r="AA47" s="33"/>
      <c r="AB47" s="34"/>
      <c r="AC47" s="33"/>
      <c r="AD47" s="33"/>
      <c r="AE47" s="33"/>
      <c r="AF47" s="33"/>
      <c r="AG47" s="33"/>
      <c r="AH47" s="33"/>
      <c r="AI47" s="33"/>
      <c r="AJ47" s="33"/>
      <c r="AK47" s="33"/>
      <c r="AL47" s="34"/>
    </row>
    <row r="48" spans="1:38" ht="15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4"/>
      <c r="P48" s="4"/>
      <c r="Q48" s="31"/>
      <c r="R48" s="102"/>
      <c r="S48" s="102"/>
      <c r="T48" s="102"/>
      <c r="U48" s="102"/>
      <c r="V48" s="102"/>
      <c r="W48" s="102"/>
      <c r="X48" s="103"/>
      <c r="Y48" s="18"/>
      <c r="Z48" s="18"/>
      <c r="AA48" s="18"/>
      <c r="AB48" s="35"/>
      <c r="AC48" s="18"/>
      <c r="AD48" s="18"/>
      <c r="AE48" s="18"/>
      <c r="AF48" s="18"/>
      <c r="AG48" s="18"/>
      <c r="AH48" s="18"/>
      <c r="AI48" s="18"/>
      <c r="AJ48" s="18"/>
      <c r="AK48" s="18"/>
      <c r="AL48" s="35"/>
    </row>
    <row r="49" spans="1:38" ht="15" customHeight="1" thickBot="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4"/>
      <c r="P49" s="4"/>
      <c r="Q49" s="31"/>
      <c r="R49" s="104"/>
      <c r="S49" s="104"/>
      <c r="T49" s="104"/>
      <c r="U49" s="104"/>
      <c r="V49" s="104"/>
      <c r="W49" s="104"/>
      <c r="X49" s="105"/>
      <c r="Y49" s="36"/>
      <c r="Z49" s="37"/>
      <c r="AA49" s="37"/>
      <c r="AB49" s="38"/>
      <c r="AC49" s="37"/>
      <c r="AD49" s="37"/>
      <c r="AE49" s="37"/>
      <c r="AF49" s="37"/>
      <c r="AG49" s="37"/>
      <c r="AH49" s="37"/>
      <c r="AI49" s="37"/>
      <c r="AJ49" s="37"/>
      <c r="AK49" s="37"/>
      <c r="AL49" s="38"/>
    </row>
    <row r="50" spans="1:38" ht="37.5" hidden="1" customHeight="1" x14ac:dyDescent="0.2">
      <c r="A50" s="26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39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40"/>
    </row>
    <row r="51" spans="1:38" ht="7.5" hidden="1" customHeight="1" thickTop="1" x14ac:dyDescent="0.2">
      <c r="A51" s="3" t="s">
        <v>17</v>
      </c>
      <c r="O51" s="41"/>
      <c r="AL51" s="42"/>
    </row>
    <row r="52" spans="1:38" ht="13.5" thickTop="1" x14ac:dyDescent="0.2"/>
  </sheetData>
  <mergeCells count="48">
    <mergeCell ref="A2:AL2"/>
    <mergeCell ref="X16:Z16"/>
    <mergeCell ref="Q29:AF30"/>
    <mergeCell ref="AG29:AH30"/>
    <mergeCell ref="AC4:AD4"/>
    <mergeCell ref="AF4:AG4"/>
    <mergeCell ref="AI4:AJ4"/>
    <mergeCell ref="S9:AK9"/>
    <mergeCell ref="X10:AK10"/>
    <mergeCell ref="S12:AK12"/>
    <mergeCell ref="S14:V14"/>
    <mergeCell ref="X14:AK14"/>
    <mergeCell ref="E16:F16"/>
    <mergeCell ref="H16:I16"/>
    <mergeCell ref="K16:L16"/>
    <mergeCell ref="A19:A20"/>
    <mergeCell ref="B19:J20"/>
    <mergeCell ref="K19:AL20"/>
    <mergeCell ref="A21:A22"/>
    <mergeCell ref="B21:J22"/>
    <mergeCell ref="K21:AL22"/>
    <mergeCell ref="A23:A24"/>
    <mergeCell ref="B23:J24"/>
    <mergeCell ref="Q23:AF24"/>
    <mergeCell ref="AG23:AH24"/>
    <mergeCell ref="A25:A26"/>
    <mergeCell ref="B25:J26"/>
    <mergeCell ref="A31:A38"/>
    <mergeCell ref="B31:J38"/>
    <mergeCell ref="K31:AL38"/>
    <mergeCell ref="A27:A28"/>
    <mergeCell ref="B27:J28"/>
    <mergeCell ref="R46:X49"/>
    <mergeCell ref="Y46:AB46"/>
    <mergeCell ref="AC46:AL46"/>
    <mergeCell ref="Q25:AF26"/>
    <mergeCell ref="AG25:AH26"/>
    <mergeCell ref="Q27:AF28"/>
    <mergeCell ref="AG27:AH28"/>
    <mergeCell ref="A39:AL39"/>
    <mergeCell ref="G41:K41"/>
    <mergeCell ref="M41:Q41"/>
    <mergeCell ref="S41:W41"/>
    <mergeCell ref="A42:AL42"/>
    <mergeCell ref="I44:AC44"/>
    <mergeCell ref="A29:A30"/>
    <mergeCell ref="B29:J30"/>
    <mergeCell ref="AK29:AL30"/>
  </mergeCells>
  <phoneticPr fontId="1"/>
  <dataValidations disablePrompts="1" count="1">
    <dataValidation type="list" allowBlank="1" showInputMessage="1" showErrorMessage="1" sqref="S14:V14" xr:uid="{00000000-0002-0000-0300-000000000000}">
      <formula1>$AN$11:$AN$14</formula1>
    </dataValidation>
  </dataValidation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AV27"/>
  <sheetViews>
    <sheetView showGridLines="0" view="pageBreakPreview" topLeftCell="D1" zoomScaleNormal="100" zoomScaleSheetLayoutView="100" workbookViewId="0">
      <selection activeCell="AB6" sqref="AB6:AC6"/>
    </sheetView>
  </sheetViews>
  <sheetFormatPr defaultColWidth="9" defaultRowHeight="13" x14ac:dyDescent="0.2"/>
  <cols>
    <col min="1" max="41" width="3.36328125" style="73" customWidth="1"/>
    <col min="42" max="16384" width="9" style="73"/>
  </cols>
  <sheetData>
    <row r="1" spans="1:48" s="48" customFormat="1" ht="22.5" customHeight="1" x14ac:dyDescent="0.2">
      <c r="A1" s="43"/>
      <c r="C1" s="43"/>
      <c r="D1" s="45"/>
      <c r="E1" s="45"/>
      <c r="F1" s="352" t="s">
        <v>103</v>
      </c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2"/>
      <c r="AC1" s="352"/>
      <c r="AD1" s="352"/>
      <c r="AE1" s="352"/>
      <c r="AF1" s="352"/>
      <c r="AG1" s="352"/>
      <c r="AH1" s="352"/>
      <c r="AI1" s="352"/>
      <c r="AJ1" s="352"/>
      <c r="AK1" s="72"/>
      <c r="AL1" s="72"/>
      <c r="AM1" s="72"/>
      <c r="AN1" s="72"/>
      <c r="AO1" s="72"/>
      <c r="AP1" s="47"/>
      <c r="AV1" s="49"/>
    </row>
    <row r="2" spans="1:48" s="48" customFormat="1" ht="15" customHeight="1" thickBo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  <c r="N2" s="50"/>
      <c r="O2" s="51"/>
      <c r="P2" s="50"/>
      <c r="Q2" s="51"/>
      <c r="R2" s="50"/>
      <c r="S2" s="51"/>
      <c r="T2" s="50"/>
      <c r="U2" s="51"/>
      <c r="V2" s="50"/>
      <c r="W2" s="51"/>
      <c r="X2" s="50"/>
      <c r="Y2" s="51"/>
      <c r="Z2" s="50"/>
      <c r="AA2" s="51"/>
      <c r="AB2" s="50"/>
      <c r="AC2" s="51"/>
      <c r="AD2" s="50"/>
      <c r="AE2" s="51"/>
      <c r="AF2" s="50"/>
      <c r="AG2" s="51"/>
      <c r="AH2" s="50"/>
      <c r="AI2" s="51"/>
      <c r="AJ2" s="50"/>
      <c r="AK2" s="50"/>
      <c r="AL2" s="50"/>
      <c r="AM2" s="52"/>
      <c r="AN2" s="52"/>
      <c r="AO2" s="53"/>
      <c r="AP2" s="47"/>
    </row>
    <row r="3" spans="1:48" s="48" customFormat="1" ht="18.75" customHeight="1" thickBot="1" x14ac:dyDescent="0.25">
      <c r="A3" s="226" t="s">
        <v>52</v>
      </c>
      <c r="B3" s="227"/>
      <c r="C3" s="227"/>
      <c r="D3" s="227"/>
      <c r="E3" s="227"/>
      <c r="F3" s="228"/>
      <c r="G3" s="229" t="s">
        <v>53</v>
      </c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66"/>
      <c r="V3" s="226" t="s">
        <v>54</v>
      </c>
      <c r="W3" s="227"/>
      <c r="X3" s="227"/>
      <c r="Y3" s="227"/>
      <c r="Z3" s="227"/>
      <c r="AA3" s="228"/>
      <c r="AB3" s="229" t="s">
        <v>55</v>
      </c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  <c r="AO3" s="231"/>
      <c r="AP3" s="47"/>
    </row>
    <row r="4" spans="1:48" s="48" customFormat="1" ht="18.75" customHeight="1" thickBot="1" x14ac:dyDescent="0.25">
      <c r="A4" s="232" t="s">
        <v>56</v>
      </c>
      <c r="B4" s="233"/>
      <c r="C4" s="233"/>
      <c r="D4" s="233"/>
      <c r="E4" s="233"/>
      <c r="F4" s="234"/>
      <c r="G4" s="235" t="str">
        <f>IF('精算書(通)'!S12="","",'精算書(通)'!S12)</f>
        <v/>
      </c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6"/>
      <c r="AP4" s="47"/>
    </row>
    <row r="5" spans="1:48" s="48" customFormat="1" ht="15" customHeight="1" thickBot="1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54"/>
      <c r="M5" s="55"/>
      <c r="N5" s="44"/>
      <c r="O5" s="55"/>
      <c r="P5" s="44"/>
      <c r="Q5" s="55"/>
      <c r="R5" s="54"/>
      <c r="S5" s="55"/>
      <c r="T5" s="44"/>
      <c r="U5" s="55"/>
      <c r="V5" s="44"/>
      <c r="W5" s="55"/>
      <c r="X5" s="44"/>
      <c r="Y5" s="55"/>
      <c r="Z5" s="44"/>
      <c r="AA5" s="55"/>
      <c r="AB5" s="44"/>
      <c r="AC5" s="55"/>
      <c r="AD5" s="44"/>
      <c r="AE5" s="55"/>
      <c r="AF5" s="44"/>
      <c r="AG5" s="55"/>
      <c r="AH5" s="44"/>
      <c r="AI5" s="55"/>
      <c r="AJ5" s="44"/>
      <c r="AK5" s="44"/>
      <c r="AL5" s="44"/>
      <c r="AM5" s="54"/>
      <c r="AN5" s="54"/>
      <c r="AO5" s="53"/>
      <c r="AP5" s="47"/>
    </row>
    <row r="6" spans="1:48" s="85" customFormat="1" ht="30" customHeight="1" thickBot="1" x14ac:dyDescent="0.25">
      <c r="A6" s="197" t="s">
        <v>88</v>
      </c>
      <c r="B6" s="265"/>
      <c r="C6" s="265"/>
      <c r="D6" s="265"/>
      <c r="E6" s="195">
        <f>SUM(P6,W6,AD6,AK6)</f>
        <v>0</v>
      </c>
      <c r="F6" s="196"/>
      <c r="G6" s="196"/>
      <c r="H6" s="196"/>
      <c r="I6" s="196"/>
      <c r="J6" s="80" t="s">
        <v>57</v>
      </c>
      <c r="K6" s="197" t="s">
        <v>58</v>
      </c>
      <c r="L6" s="196"/>
      <c r="M6" s="196"/>
      <c r="N6" s="190" t="s">
        <v>59</v>
      </c>
      <c r="O6" s="198"/>
      <c r="P6" s="199" t="str">
        <f>R8</f>
        <v>　</v>
      </c>
      <c r="Q6" s="199"/>
      <c r="R6" s="199"/>
      <c r="S6" s="199"/>
      <c r="T6" s="81" t="s">
        <v>57</v>
      </c>
      <c r="U6" s="200" t="s">
        <v>60</v>
      </c>
      <c r="V6" s="191"/>
      <c r="W6" s="192">
        <f>IF(AL11="","",AL11)</f>
        <v>0</v>
      </c>
      <c r="X6" s="192"/>
      <c r="Y6" s="192"/>
      <c r="Z6" s="192"/>
      <c r="AA6" s="82" t="s">
        <v>57</v>
      </c>
      <c r="AB6" s="190" t="s">
        <v>61</v>
      </c>
      <c r="AC6" s="191"/>
      <c r="AD6" s="192">
        <f>IF(AL12+AL13+AL14+AL15+AL16+AL17+AL18+AL19+AL20+AL21="","",AL12+AL13+AL14+AL15+AL16+AL17+AL18+AL19+AL20+AL21)</f>
        <v>0</v>
      </c>
      <c r="AE6" s="192"/>
      <c r="AF6" s="192"/>
      <c r="AG6" s="192"/>
      <c r="AH6" s="83" t="s">
        <v>57</v>
      </c>
      <c r="AI6" s="193" t="s">
        <v>95</v>
      </c>
      <c r="AJ6" s="194"/>
      <c r="AK6" s="262">
        <f>AL22</f>
        <v>0</v>
      </c>
      <c r="AL6" s="263"/>
      <c r="AM6" s="263"/>
      <c r="AN6" s="264"/>
      <c r="AO6" s="84" t="s">
        <v>23</v>
      </c>
    </row>
    <row r="7" spans="1:48" s="48" customFormat="1" ht="15" customHeight="1" x14ac:dyDescent="0.2">
      <c r="A7" s="57"/>
      <c r="B7" s="57"/>
      <c r="C7" s="57"/>
      <c r="D7" s="57"/>
      <c r="E7" s="57"/>
      <c r="F7" s="57"/>
      <c r="G7" s="58"/>
      <c r="H7" s="58"/>
      <c r="I7" s="237"/>
      <c r="J7" s="237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8"/>
      <c r="AL7" s="58"/>
      <c r="AM7" s="60"/>
      <c r="AN7" s="60"/>
      <c r="AO7" s="57"/>
      <c r="AP7" s="57"/>
    </row>
    <row r="8" spans="1:48" s="48" customFormat="1" ht="18.75" customHeight="1" thickBot="1" x14ac:dyDescent="0.25">
      <c r="A8" s="61" t="s">
        <v>62</v>
      </c>
      <c r="B8" s="57"/>
      <c r="C8" s="57"/>
      <c r="D8" s="57"/>
      <c r="E8" s="57"/>
      <c r="F8" s="44" t="s">
        <v>63</v>
      </c>
      <c r="G8" s="58"/>
      <c r="H8" s="58"/>
      <c r="I8" s="7"/>
      <c r="J8" s="7"/>
      <c r="K8" s="7"/>
      <c r="L8" s="8"/>
      <c r="M8" s="7"/>
      <c r="N8" s="8"/>
      <c r="O8" s="238" t="s">
        <v>59</v>
      </c>
      <c r="P8" s="238"/>
      <c r="Q8" s="238"/>
      <c r="R8" s="239" t="s">
        <v>64</v>
      </c>
      <c r="S8" s="239"/>
      <c r="T8" s="239"/>
      <c r="U8" s="239"/>
      <c r="V8" s="44" t="s">
        <v>65</v>
      </c>
      <c r="W8" s="44"/>
      <c r="X8" s="58"/>
      <c r="Y8" s="59"/>
      <c r="Z8" s="58"/>
      <c r="AA8" s="59"/>
      <c r="AB8" s="58"/>
      <c r="AC8" s="59"/>
      <c r="AD8" s="58"/>
      <c r="AE8" s="59"/>
      <c r="AF8" s="58"/>
      <c r="AG8" s="59"/>
      <c r="AH8" s="58"/>
      <c r="AI8" s="59"/>
      <c r="AJ8" s="58"/>
      <c r="AK8" s="58"/>
      <c r="AL8" s="58"/>
      <c r="AM8" s="60"/>
      <c r="AN8" s="60"/>
      <c r="AO8" s="57"/>
      <c r="AP8" s="57"/>
    </row>
    <row r="9" spans="1:48" s="48" customFormat="1" ht="21" customHeight="1" x14ac:dyDescent="0.2">
      <c r="A9" s="240" t="s">
        <v>66</v>
      </c>
      <c r="B9" s="241"/>
      <c r="C9" s="241"/>
      <c r="D9" s="241"/>
      <c r="E9" s="241"/>
      <c r="F9" s="241"/>
      <c r="G9" s="241"/>
      <c r="H9" s="248" t="s">
        <v>67</v>
      </c>
      <c r="I9" s="249"/>
      <c r="J9" s="249"/>
      <c r="K9" s="250"/>
      <c r="L9" s="244">
        <v>4</v>
      </c>
      <c r="M9" s="245"/>
      <c r="N9" s="244">
        <v>5</v>
      </c>
      <c r="O9" s="245"/>
      <c r="P9" s="244">
        <v>6</v>
      </c>
      <c r="Q9" s="245"/>
      <c r="R9" s="244">
        <v>7</v>
      </c>
      <c r="S9" s="245"/>
      <c r="T9" s="244">
        <v>8</v>
      </c>
      <c r="U9" s="245"/>
      <c r="V9" s="244">
        <v>9</v>
      </c>
      <c r="W9" s="245"/>
      <c r="X9" s="244">
        <v>10</v>
      </c>
      <c r="Y9" s="245"/>
      <c r="Z9" s="244">
        <v>11</v>
      </c>
      <c r="AA9" s="245"/>
      <c r="AB9" s="244">
        <v>12</v>
      </c>
      <c r="AC9" s="245"/>
      <c r="AD9" s="244">
        <v>1</v>
      </c>
      <c r="AE9" s="245"/>
      <c r="AF9" s="244">
        <v>2</v>
      </c>
      <c r="AG9" s="245"/>
      <c r="AH9" s="244">
        <v>3</v>
      </c>
      <c r="AI9" s="245"/>
      <c r="AJ9" s="254" t="s">
        <v>68</v>
      </c>
      <c r="AK9" s="255"/>
      <c r="AL9" s="254" t="s">
        <v>69</v>
      </c>
      <c r="AM9" s="258"/>
      <c r="AN9" s="258"/>
      <c r="AO9" s="259"/>
      <c r="AP9" s="47"/>
    </row>
    <row r="10" spans="1:48" s="48" customFormat="1" ht="21" customHeight="1" thickBot="1" x14ac:dyDescent="0.25">
      <c r="A10" s="242"/>
      <c r="B10" s="243"/>
      <c r="C10" s="243"/>
      <c r="D10" s="243"/>
      <c r="E10" s="243"/>
      <c r="F10" s="243"/>
      <c r="G10" s="243"/>
      <c r="H10" s="251" t="s">
        <v>70</v>
      </c>
      <c r="I10" s="252"/>
      <c r="J10" s="252"/>
      <c r="K10" s="253"/>
      <c r="L10" s="246"/>
      <c r="M10" s="247"/>
      <c r="N10" s="246"/>
      <c r="O10" s="247"/>
      <c r="P10" s="246"/>
      <c r="Q10" s="247"/>
      <c r="R10" s="246"/>
      <c r="S10" s="247"/>
      <c r="T10" s="246"/>
      <c r="U10" s="247"/>
      <c r="V10" s="246"/>
      <c r="W10" s="247"/>
      <c r="X10" s="246"/>
      <c r="Y10" s="247"/>
      <c r="Z10" s="246"/>
      <c r="AA10" s="247"/>
      <c r="AB10" s="246"/>
      <c r="AC10" s="247"/>
      <c r="AD10" s="246"/>
      <c r="AE10" s="247"/>
      <c r="AF10" s="246"/>
      <c r="AG10" s="247"/>
      <c r="AH10" s="246"/>
      <c r="AI10" s="247"/>
      <c r="AJ10" s="256"/>
      <c r="AK10" s="257"/>
      <c r="AL10" s="256"/>
      <c r="AM10" s="260"/>
      <c r="AN10" s="260"/>
      <c r="AO10" s="261"/>
      <c r="AP10" s="47"/>
      <c r="AR10" s="62"/>
    </row>
    <row r="11" spans="1:48" s="48" customFormat="1" ht="21" customHeight="1" thickBot="1" x14ac:dyDescent="0.25">
      <c r="A11" s="188" t="s">
        <v>92</v>
      </c>
      <c r="B11" s="288" t="s">
        <v>71</v>
      </c>
      <c r="C11" s="289"/>
      <c r="D11" s="289"/>
      <c r="E11" s="289"/>
      <c r="F11" s="289"/>
      <c r="G11" s="289"/>
      <c r="H11" s="290"/>
      <c r="I11" s="291"/>
      <c r="J11" s="282" t="s">
        <v>85</v>
      </c>
      <c r="K11" s="283"/>
      <c r="L11" s="224"/>
      <c r="M11" s="225"/>
      <c r="N11" s="224"/>
      <c r="O11" s="225"/>
      <c r="P11" s="224"/>
      <c r="Q11" s="225"/>
      <c r="R11" s="224"/>
      <c r="S11" s="225"/>
      <c r="T11" s="224"/>
      <c r="U11" s="225"/>
      <c r="V11" s="224"/>
      <c r="W11" s="225"/>
      <c r="X11" s="224"/>
      <c r="Y11" s="225"/>
      <c r="Z11" s="224"/>
      <c r="AA11" s="225"/>
      <c r="AB11" s="224"/>
      <c r="AC11" s="225"/>
      <c r="AD11" s="224"/>
      <c r="AE11" s="225"/>
      <c r="AF11" s="224"/>
      <c r="AG11" s="225"/>
      <c r="AH11" s="224"/>
      <c r="AI11" s="225"/>
      <c r="AJ11" s="292">
        <f>SUM(L11:AH11)</f>
        <v>0</v>
      </c>
      <c r="AK11" s="293"/>
      <c r="AL11" s="294">
        <f>H11*AJ11</f>
        <v>0</v>
      </c>
      <c r="AM11" s="295"/>
      <c r="AN11" s="295"/>
      <c r="AO11" s="56" t="s">
        <v>72</v>
      </c>
      <c r="AP11" s="47"/>
    </row>
    <row r="12" spans="1:48" s="48" customFormat="1" ht="21" customHeight="1" x14ac:dyDescent="0.2">
      <c r="A12" s="189"/>
      <c r="B12" s="205" t="s">
        <v>73</v>
      </c>
      <c r="C12" s="268" t="s">
        <v>74</v>
      </c>
      <c r="D12" s="268"/>
      <c r="E12" s="268"/>
      <c r="F12" s="268"/>
      <c r="G12" s="268"/>
      <c r="H12" s="269">
        <v>1000</v>
      </c>
      <c r="I12" s="270"/>
      <c r="J12" s="284" t="s">
        <v>85</v>
      </c>
      <c r="K12" s="285"/>
      <c r="L12" s="222"/>
      <c r="M12" s="223"/>
      <c r="N12" s="222"/>
      <c r="O12" s="223"/>
      <c r="P12" s="222"/>
      <c r="Q12" s="223"/>
      <c r="R12" s="222"/>
      <c r="S12" s="223"/>
      <c r="T12" s="222"/>
      <c r="U12" s="223"/>
      <c r="V12" s="222"/>
      <c r="W12" s="223"/>
      <c r="X12" s="222"/>
      <c r="Y12" s="223"/>
      <c r="Z12" s="222"/>
      <c r="AA12" s="223"/>
      <c r="AB12" s="222"/>
      <c r="AC12" s="223"/>
      <c r="AD12" s="222"/>
      <c r="AE12" s="223"/>
      <c r="AF12" s="222"/>
      <c r="AG12" s="223"/>
      <c r="AH12" s="222"/>
      <c r="AI12" s="223"/>
      <c r="AJ12" s="296">
        <f t="shared" ref="AJ12:AJ24" si="0">SUM(L12:AH12)</f>
        <v>0</v>
      </c>
      <c r="AK12" s="297"/>
      <c r="AL12" s="298">
        <f>H12*AJ12</f>
        <v>0</v>
      </c>
      <c r="AM12" s="299"/>
      <c r="AN12" s="299"/>
      <c r="AO12" s="86" t="s">
        <v>72</v>
      </c>
      <c r="AP12" s="47"/>
    </row>
    <row r="13" spans="1:48" s="48" customFormat="1" ht="21" customHeight="1" x14ac:dyDescent="0.2">
      <c r="A13" s="189"/>
      <c r="B13" s="267"/>
      <c r="C13" s="271" t="s">
        <v>75</v>
      </c>
      <c r="D13" s="271"/>
      <c r="E13" s="271" t="s">
        <v>89</v>
      </c>
      <c r="F13" s="271"/>
      <c r="G13" s="271"/>
      <c r="H13" s="272">
        <v>1500</v>
      </c>
      <c r="I13" s="273"/>
      <c r="J13" s="286" t="s">
        <v>85</v>
      </c>
      <c r="K13" s="287"/>
      <c r="L13" s="201"/>
      <c r="M13" s="202"/>
      <c r="N13" s="201"/>
      <c r="O13" s="202"/>
      <c r="P13" s="201"/>
      <c r="Q13" s="202"/>
      <c r="R13" s="201"/>
      <c r="S13" s="202"/>
      <c r="T13" s="201"/>
      <c r="U13" s="202"/>
      <c r="V13" s="201"/>
      <c r="W13" s="202"/>
      <c r="X13" s="201"/>
      <c r="Y13" s="202"/>
      <c r="Z13" s="201"/>
      <c r="AA13" s="202"/>
      <c r="AB13" s="201"/>
      <c r="AC13" s="202"/>
      <c r="AD13" s="201"/>
      <c r="AE13" s="202"/>
      <c r="AF13" s="201"/>
      <c r="AG13" s="202"/>
      <c r="AH13" s="201"/>
      <c r="AI13" s="202"/>
      <c r="AJ13" s="300">
        <f t="shared" si="0"/>
        <v>0</v>
      </c>
      <c r="AK13" s="301"/>
      <c r="AL13" s="302">
        <f>H13*AJ13</f>
        <v>0</v>
      </c>
      <c r="AM13" s="303"/>
      <c r="AN13" s="303"/>
      <c r="AO13" s="63" t="s">
        <v>72</v>
      </c>
      <c r="AP13" s="47"/>
    </row>
    <row r="14" spans="1:48" s="48" customFormat="1" ht="21" customHeight="1" x14ac:dyDescent="0.2">
      <c r="A14" s="189"/>
      <c r="B14" s="267"/>
      <c r="C14" s="271"/>
      <c r="D14" s="271"/>
      <c r="E14" s="279" t="s">
        <v>90</v>
      </c>
      <c r="F14" s="280"/>
      <c r="G14" s="281"/>
      <c r="H14" s="272">
        <v>2000</v>
      </c>
      <c r="I14" s="273"/>
      <c r="J14" s="286" t="s">
        <v>85</v>
      </c>
      <c r="K14" s="287"/>
      <c r="L14" s="201"/>
      <c r="M14" s="202"/>
      <c r="N14" s="201"/>
      <c r="O14" s="202"/>
      <c r="P14" s="201"/>
      <c r="Q14" s="202"/>
      <c r="R14" s="201"/>
      <c r="S14" s="202"/>
      <c r="T14" s="201"/>
      <c r="U14" s="202"/>
      <c r="V14" s="201"/>
      <c r="W14" s="202"/>
      <c r="X14" s="201"/>
      <c r="Y14" s="202"/>
      <c r="Z14" s="201"/>
      <c r="AA14" s="202"/>
      <c r="AB14" s="201"/>
      <c r="AC14" s="202"/>
      <c r="AD14" s="201"/>
      <c r="AE14" s="202"/>
      <c r="AF14" s="201"/>
      <c r="AG14" s="202"/>
      <c r="AH14" s="201"/>
      <c r="AI14" s="202"/>
      <c r="AJ14" s="300">
        <f t="shared" si="0"/>
        <v>0</v>
      </c>
      <c r="AK14" s="301"/>
      <c r="AL14" s="302">
        <f>H14*AJ14</f>
        <v>0</v>
      </c>
      <c r="AM14" s="303"/>
      <c r="AN14" s="303"/>
      <c r="AO14" s="63" t="s">
        <v>72</v>
      </c>
      <c r="AP14" s="47"/>
    </row>
    <row r="15" spans="1:48" s="48" customFormat="1" ht="21" customHeight="1" x14ac:dyDescent="0.2">
      <c r="A15" s="189"/>
      <c r="B15" s="267"/>
      <c r="C15" s="271"/>
      <c r="D15" s="271"/>
      <c r="E15" s="279" t="s">
        <v>93</v>
      </c>
      <c r="F15" s="280"/>
      <c r="G15" s="281"/>
      <c r="H15" s="272">
        <v>2500</v>
      </c>
      <c r="I15" s="273"/>
      <c r="J15" s="286" t="s">
        <v>85</v>
      </c>
      <c r="K15" s="287"/>
      <c r="L15" s="201"/>
      <c r="M15" s="202"/>
      <c r="N15" s="201"/>
      <c r="O15" s="202"/>
      <c r="P15" s="201"/>
      <c r="Q15" s="202"/>
      <c r="R15" s="201"/>
      <c r="S15" s="202"/>
      <c r="T15" s="201"/>
      <c r="U15" s="202"/>
      <c r="V15" s="201"/>
      <c r="W15" s="202"/>
      <c r="X15" s="201"/>
      <c r="Y15" s="202"/>
      <c r="Z15" s="201"/>
      <c r="AA15" s="202"/>
      <c r="AB15" s="201"/>
      <c r="AC15" s="202"/>
      <c r="AD15" s="201"/>
      <c r="AE15" s="202"/>
      <c r="AF15" s="201"/>
      <c r="AG15" s="202"/>
      <c r="AH15" s="201"/>
      <c r="AI15" s="202"/>
      <c r="AJ15" s="300">
        <f t="shared" si="0"/>
        <v>0</v>
      </c>
      <c r="AK15" s="301"/>
      <c r="AL15" s="302">
        <f>H15*AJ15</f>
        <v>0</v>
      </c>
      <c r="AM15" s="303"/>
      <c r="AN15" s="303"/>
      <c r="AO15" s="63" t="s">
        <v>72</v>
      </c>
      <c r="AP15" s="47"/>
    </row>
    <row r="16" spans="1:48" s="48" customFormat="1" ht="21" customHeight="1" x14ac:dyDescent="0.2">
      <c r="A16" s="189"/>
      <c r="B16" s="267"/>
      <c r="C16" s="271"/>
      <c r="D16" s="271"/>
      <c r="E16" s="274"/>
      <c r="F16" s="275"/>
      <c r="G16" s="276"/>
      <c r="H16" s="277"/>
      <c r="I16" s="278"/>
      <c r="J16" s="286" t="s">
        <v>85</v>
      </c>
      <c r="K16" s="287"/>
      <c r="L16" s="201"/>
      <c r="M16" s="202"/>
      <c r="N16" s="201"/>
      <c r="O16" s="202"/>
      <c r="P16" s="201"/>
      <c r="Q16" s="202"/>
      <c r="R16" s="201"/>
      <c r="S16" s="202"/>
      <c r="T16" s="201"/>
      <c r="U16" s="202"/>
      <c r="V16" s="201"/>
      <c r="W16" s="202"/>
      <c r="X16" s="201"/>
      <c r="Y16" s="202"/>
      <c r="Z16" s="201"/>
      <c r="AA16" s="202"/>
      <c r="AB16" s="201"/>
      <c r="AC16" s="202"/>
      <c r="AD16" s="201"/>
      <c r="AE16" s="202"/>
      <c r="AF16" s="201"/>
      <c r="AG16" s="202"/>
      <c r="AH16" s="201"/>
      <c r="AI16" s="202"/>
      <c r="AJ16" s="300">
        <f t="shared" si="0"/>
        <v>0</v>
      </c>
      <c r="AK16" s="301"/>
      <c r="AL16" s="302">
        <f t="shared" ref="AL16:AL24" si="1">H16*AJ16</f>
        <v>0</v>
      </c>
      <c r="AM16" s="303"/>
      <c r="AN16" s="303"/>
      <c r="AO16" s="63" t="s">
        <v>72</v>
      </c>
      <c r="AP16" s="47"/>
    </row>
    <row r="17" spans="1:42" s="48" customFormat="1" ht="21" customHeight="1" x14ac:dyDescent="0.2">
      <c r="A17" s="189"/>
      <c r="B17" s="203" t="s">
        <v>76</v>
      </c>
      <c r="C17" s="304" t="s">
        <v>74</v>
      </c>
      <c r="D17" s="304"/>
      <c r="E17" s="304"/>
      <c r="F17" s="304"/>
      <c r="G17" s="304"/>
      <c r="H17" s="272">
        <v>500</v>
      </c>
      <c r="I17" s="273"/>
      <c r="J17" s="286" t="s">
        <v>85</v>
      </c>
      <c r="K17" s="287"/>
      <c r="L17" s="201"/>
      <c r="M17" s="202"/>
      <c r="N17" s="201"/>
      <c r="O17" s="202"/>
      <c r="P17" s="201"/>
      <c r="Q17" s="202"/>
      <c r="R17" s="201"/>
      <c r="S17" s="202"/>
      <c r="T17" s="201"/>
      <c r="U17" s="202"/>
      <c r="V17" s="201"/>
      <c r="W17" s="202"/>
      <c r="X17" s="201"/>
      <c r="Y17" s="202"/>
      <c r="Z17" s="201"/>
      <c r="AA17" s="202"/>
      <c r="AB17" s="201"/>
      <c r="AC17" s="202"/>
      <c r="AD17" s="201"/>
      <c r="AE17" s="202"/>
      <c r="AF17" s="201"/>
      <c r="AG17" s="202"/>
      <c r="AH17" s="201"/>
      <c r="AI17" s="202"/>
      <c r="AJ17" s="300">
        <f t="shared" si="0"/>
        <v>0</v>
      </c>
      <c r="AK17" s="301"/>
      <c r="AL17" s="302">
        <f t="shared" si="1"/>
        <v>0</v>
      </c>
      <c r="AM17" s="303"/>
      <c r="AN17" s="303"/>
      <c r="AO17" s="63" t="s">
        <v>72</v>
      </c>
      <c r="AP17" s="47"/>
    </row>
    <row r="18" spans="1:42" s="48" customFormat="1" ht="21" customHeight="1" x14ac:dyDescent="0.2">
      <c r="A18" s="189"/>
      <c r="B18" s="204"/>
      <c r="C18" s="206" t="s">
        <v>75</v>
      </c>
      <c r="D18" s="207"/>
      <c r="E18" s="271" t="s">
        <v>89</v>
      </c>
      <c r="F18" s="271"/>
      <c r="G18" s="271"/>
      <c r="H18" s="272">
        <v>700</v>
      </c>
      <c r="I18" s="273"/>
      <c r="J18" s="286" t="s">
        <v>85</v>
      </c>
      <c r="K18" s="287"/>
      <c r="L18" s="201"/>
      <c r="M18" s="202"/>
      <c r="N18" s="201"/>
      <c r="O18" s="202"/>
      <c r="P18" s="201"/>
      <c r="Q18" s="202"/>
      <c r="R18" s="201"/>
      <c r="S18" s="202"/>
      <c r="T18" s="201"/>
      <c r="U18" s="202"/>
      <c r="V18" s="201"/>
      <c r="W18" s="202"/>
      <c r="X18" s="201"/>
      <c r="Y18" s="202"/>
      <c r="Z18" s="201"/>
      <c r="AA18" s="202"/>
      <c r="AB18" s="201"/>
      <c r="AC18" s="202"/>
      <c r="AD18" s="201"/>
      <c r="AE18" s="202"/>
      <c r="AF18" s="201"/>
      <c r="AG18" s="202"/>
      <c r="AH18" s="201"/>
      <c r="AI18" s="202"/>
      <c r="AJ18" s="300">
        <f t="shared" si="0"/>
        <v>0</v>
      </c>
      <c r="AK18" s="301"/>
      <c r="AL18" s="302">
        <f t="shared" si="1"/>
        <v>0</v>
      </c>
      <c r="AM18" s="303"/>
      <c r="AN18" s="303"/>
      <c r="AO18" s="63" t="s">
        <v>72</v>
      </c>
      <c r="AP18" s="47"/>
    </row>
    <row r="19" spans="1:42" s="48" customFormat="1" ht="21" customHeight="1" x14ac:dyDescent="0.2">
      <c r="A19" s="189"/>
      <c r="B19" s="204"/>
      <c r="C19" s="208"/>
      <c r="D19" s="209"/>
      <c r="E19" s="279" t="s">
        <v>90</v>
      </c>
      <c r="F19" s="280"/>
      <c r="G19" s="281"/>
      <c r="H19" s="272">
        <v>900</v>
      </c>
      <c r="I19" s="273"/>
      <c r="J19" s="286" t="s">
        <v>85</v>
      </c>
      <c r="K19" s="287"/>
      <c r="L19" s="201"/>
      <c r="M19" s="202"/>
      <c r="N19" s="201"/>
      <c r="O19" s="202"/>
      <c r="P19" s="201"/>
      <c r="Q19" s="202"/>
      <c r="R19" s="201"/>
      <c r="S19" s="202"/>
      <c r="T19" s="201"/>
      <c r="U19" s="202"/>
      <c r="V19" s="201"/>
      <c r="W19" s="202"/>
      <c r="X19" s="201"/>
      <c r="Y19" s="202"/>
      <c r="Z19" s="201"/>
      <c r="AA19" s="202"/>
      <c r="AB19" s="201"/>
      <c r="AC19" s="202"/>
      <c r="AD19" s="201"/>
      <c r="AE19" s="202"/>
      <c r="AF19" s="201"/>
      <c r="AG19" s="202"/>
      <c r="AH19" s="201"/>
      <c r="AI19" s="202"/>
      <c r="AJ19" s="300">
        <f t="shared" si="0"/>
        <v>0</v>
      </c>
      <c r="AK19" s="301"/>
      <c r="AL19" s="302">
        <f t="shared" si="1"/>
        <v>0</v>
      </c>
      <c r="AM19" s="303"/>
      <c r="AN19" s="303"/>
      <c r="AO19" s="63" t="s">
        <v>72</v>
      </c>
      <c r="AP19" s="47"/>
    </row>
    <row r="20" spans="1:42" s="48" customFormat="1" ht="21" customHeight="1" x14ac:dyDescent="0.2">
      <c r="A20" s="189"/>
      <c r="B20" s="204"/>
      <c r="C20" s="208"/>
      <c r="D20" s="209"/>
      <c r="E20" s="279" t="s">
        <v>93</v>
      </c>
      <c r="F20" s="280"/>
      <c r="G20" s="281"/>
      <c r="H20" s="272">
        <v>1100</v>
      </c>
      <c r="I20" s="273"/>
      <c r="J20" s="286" t="s">
        <v>85</v>
      </c>
      <c r="K20" s="287"/>
      <c r="L20" s="201"/>
      <c r="M20" s="202"/>
      <c r="N20" s="201"/>
      <c r="O20" s="202"/>
      <c r="P20" s="201"/>
      <c r="Q20" s="202"/>
      <c r="R20" s="201"/>
      <c r="S20" s="202"/>
      <c r="T20" s="201"/>
      <c r="U20" s="202"/>
      <c r="V20" s="201"/>
      <c r="W20" s="202"/>
      <c r="X20" s="201"/>
      <c r="Y20" s="202"/>
      <c r="Z20" s="201"/>
      <c r="AA20" s="202"/>
      <c r="AB20" s="201"/>
      <c r="AC20" s="202"/>
      <c r="AD20" s="201"/>
      <c r="AE20" s="202"/>
      <c r="AF20" s="201"/>
      <c r="AG20" s="202"/>
      <c r="AH20" s="201"/>
      <c r="AI20" s="202"/>
      <c r="AJ20" s="300">
        <f t="shared" si="0"/>
        <v>0</v>
      </c>
      <c r="AK20" s="301"/>
      <c r="AL20" s="302">
        <f t="shared" si="1"/>
        <v>0</v>
      </c>
      <c r="AM20" s="303"/>
      <c r="AN20" s="303"/>
      <c r="AO20" s="63" t="s">
        <v>72</v>
      </c>
      <c r="AP20" s="47"/>
    </row>
    <row r="21" spans="1:42" s="48" customFormat="1" ht="21" customHeight="1" thickBot="1" x14ac:dyDescent="0.25">
      <c r="A21" s="189"/>
      <c r="B21" s="205"/>
      <c r="C21" s="210"/>
      <c r="D21" s="211"/>
      <c r="E21" s="311"/>
      <c r="F21" s="311"/>
      <c r="G21" s="311"/>
      <c r="H21" s="277"/>
      <c r="I21" s="278"/>
      <c r="J21" s="286" t="s">
        <v>85</v>
      </c>
      <c r="K21" s="287"/>
      <c r="L21" s="201"/>
      <c r="M21" s="202"/>
      <c r="N21" s="201"/>
      <c r="O21" s="202"/>
      <c r="P21" s="201"/>
      <c r="Q21" s="202"/>
      <c r="R21" s="201"/>
      <c r="S21" s="202"/>
      <c r="T21" s="201"/>
      <c r="U21" s="202"/>
      <c r="V21" s="201"/>
      <c r="W21" s="202"/>
      <c r="X21" s="201"/>
      <c r="Y21" s="202"/>
      <c r="Z21" s="201"/>
      <c r="AA21" s="202"/>
      <c r="AB21" s="201"/>
      <c r="AC21" s="202"/>
      <c r="AD21" s="201"/>
      <c r="AE21" s="202"/>
      <c r="AF21" s="201"/>
      <c r="AG21" s="202"/>
      <c r="AH21" s="201"/>
      <c r="AI21" s="202"/>
      <c r="AJ21" s="300">
        <f t="shared" si="0"/>
        <v>0</v>
      </c>
      <c r="AK21" s="301"/>
      <c r="AL21" s="302">
        <f t="shared" si="1"/>
        <v>0</v>
      </c>
      <c r="AM21" s="303"/>
      <c r="AN21" s="303"/>
      <c r="AO21" s="63" t="s">
        <v>72</v>
      </c>
      <c r="AP21" s="47"/>
    </row>
    <row r="22" spans="1:42" s="48" customFormat="1" ht="19.5" customHeight="1" thickBot="1" x14ac:dyDescent="0.25">
      <c r="A22" s="87"/>
      <c r="B22" s="346" t="s">
        <v>96</v>
      </c>
      <c r="C22" s="347"/>
      <c r="D22" s="347"/>
      <c r="E22" s="347"/>
      <c r="F22" s="347"/>
      <c r="G22" s="347"/>
      <c r="H22" s="347"/>
      <c r="I22" s="347"/>
      <c r="J22" s="347"/>
      <c r="K22" s="348"/>
      <c r="L22" s="349" t="s">
        <v>98</v>
      </c>
      <c r="M22" s="350"/>
      <c r="N22" s="350"/>
      <c r="O22" s="350"/>
      <c r="P22" s="350"/>
      <c r="Q22" s="88"/>
      <c r="R22" s="89" t="s">
        <v>97</v>
      </c>
      <c r="S22" s="351"/>
      <c r="T22" s="350"/>
      <c r="U22" s="307"/>
      <c r="V22" s="307"/>
      <c r="W22" s="307"/>
      <c r="X22" s="307"/>
      <c r="Y22" s="307"/>
      <c r="Z22" s="307"/>
      <c r="AA22" s="307"/>
      <c r="AB22" s="90"/>
      <c r="AC22" s="91"/>
      <c r="AD22" s="308"/>
      <c r="AE22" s="308"/>
      <c r="AF22" s="308"/>
      <c r="AG22" s="89"/>
      <c r="AH22" s="89"/>
      <c r="AI22" s="89"/>
      <c r="AJ22" s="312"/>
      <c r="AK22" s="313"/>
      <c r="AL22" s="314"/>
      <c r="AM22" s="315"/>
      <c r="AN22" s="315"/>
      <c r="AO22" s="56" t="s">
        <v>57</v>
      </c>
      <c r="AP22" s="47"/>
    </row>
    <row r="23" spans="1:42" s="48" customFormat="1" ht="19.5" customHeight="1" x14ac:dyDescent="0.2">
      <c r="A23" s="240" t="s">
        <v>77</v>
      </c>
      <c r="B23" s="241"/>
      <c r="C23" s="328"/>
      <c r="D23" s="333" t="s">
        <v>78</v>
      </c>
      <c r="E23" s="334"/>
      <c r="F23" s="334"/>
      <c r="G23" s="335"/>
      <c r="H23" s="336"/>
      <c r="I23" s="337"/>
      <c r="J23" s="309" t="s">
        <v>86</v>
      </c>
      <c r="K23" s="310"/>
      <c r="L23" s="305"/>
      <c r="M23" s="306"/>
      <c r="N23" s="305"/>
      <c r="O23" s="306"/>
      <c r="P23" s="305"/>
      <c r="Q23" s="306"/>
      <c r="R23" s="305"/>
      <c r="S23" s="306"/>
      <c r="T23" s="305"/>
      <c r="U23" s="306"/>
      <c r="V23" s="305"/>
      <c r="W23" s="306"/>
      <c r="X23" s="305"/>
      <c r="Y23" s="306"/>
      <c r="Z23" s="305"/>
      <c r="AA23" s="306"/>
      <c r="AB23" s="305"/>
      <c r="AC23" s="306"/>
      <c r="AD23" s="305"/>
      <c r="AE23" s="306"/>
      <c r="AF23" s="305"/>
      <c r="AG23" s="306"/>
      <c r="AH23" s="305"/>
      <c r="AI23" s="306"/>
      <c r="AJ23" s="338">
        <f t="shared" si="0"/>
        <v>0</v>
      </c>
      <c r="AK23" s="339"/>
      <c r="AL23" s="340">
        <f t="shared" si="1"/>
        <v>0</v>
      </c>
      <c r="AM23" s="341"/>
      <c r="AN23" s="341"/>
      <c r="AO23" s="67" t="s">
        <v>72</v>
      </c>
      <c r="AP23" s="47"/>
    </row>
    <row r="24" spans="1:42" s="48" customFormat="1" ht="19.5" customHeight="1" x14ac:dyDescent="0.2">
      <c r="A24" s="329"/>
      <c r="B24" s="330"/>
      <c r="C24" s="331"/>
      <c r="D24" s="217" t="s">
        <v>79</v>
      </c>
      <c r="E24" s="218"/>
      <c r="F24" s="218"/>
      <c r="G24" s="219"/>
      <c r="H24" s="220"/>
      <c r="I24" s="221"/>
      <c r="J24" s="286" t="s">
        <v>87</v>
      </c>
      <c r="K24" s="287"/>
      <c r="L24" s="215"/>
      <c r="M24" s="216"/>
      <c r="N24" s="215"/>
      <c r="O24" s="216"/>
      <c r="P24" s="215"/>
      <c r="Q24" s="216"/>
      <c r="R24" s="215"/>
      <c r="S24" s="216"/>
      <c r="T24" s="215"/>
      <c r="U24" s="216"/>
      <c r="V24" s="215"/>
      <c r="W24" s="216"/>
      <c r="X24" s="215"/>
      <c r="Y24" s="216"/>
      <c r="Z24" s="215"/>
      <c r="AA24" s="216"/>
      <c r="AB24" s="215"/>
      <c r="AC24" s="216"/>
      <c r="AD24" s="215"/>
      <c r="AE24" s="216"/>
      <c r="AF24" s="215"/>
      <c r="AG24" s="216"/>
      <c r="AH24" s="215"/>
      <c r="AI24" s="216"/>
      <c r="AJ24" s="342">
        <f t="shared" si="0"/>
        <v>0</v>
      </c>
      <c r="AK24" s="343"/>
      <c r="AL24" s="344">
        <f t="shared" si="1"/>
        <v>0</v>
      </c>
      <c r="AM24" s="345"/>
      <c r="AN24" s="345"/>
      <c r="AO24" s="70" t="s">
        <v>72</v>
      </c>
      <c r="AP24" s="47"/>
    </row>
    <row r="25" spans="1:42" s="48" customFormat="1" ht="21" customHeight="1" thickBot="1" x14ac:dyDescent="0.25">
      <c r="A25" s="242"/>
      <c r="B25" s="243"/>
      <c r="C25" s="332"/>
      <c r="D25" s="212" t="s">
        <v>80</v>
      </c>
      <c r="E25" s="213"/>
      <c r="F25" s="213"/>
      <c r="G25" s="213"/>
      <c r="H25" s="213"/>
      <c r="I25" s="213"/>
      <c r="J25" s="213"/>
      <c r="K25" s="214"/>
      <c r="L25" s="326"/>
      <c r="M25" s="327"/>
      <c r="N25" s="326"/>
      <c r="O25" s="327"/>
      <c r="P25" s="326"/>
      <c r="Q25" s="327"/>
      <c r="R25" s="326"/>
      <c r="S25" s="327"/>
      <c r="T25" s="326"/>
      <c r="U25" s="327"/>
      <c r="V25" s="326"/>
      <c r="W25" s="327"/>
      <c r="X25" s="326"/>
      <c r="Y25" s="327"/>
      <c r="Z25" s="326"/>
      <c r="AA25" s="327"/>
      <c r="AB25" s="326"/>
      <c r="AC25" s="327"/>
      <c r="AD25" s="326"/>
      <c r="AE25" s="327"/>
      <c r="AF25" s="326"/>
      <c r="AG25" s="327"/>
      <c r="AH25" s="326"/>
      <c r="AI25" s="327"/>
      <c r="AJ25" s="353"/>
      <c r="AK25" s="354"/>
      <c r="AL25" s="355">
        <f>SUM(L25:AI25)</f>
        <v>0</v>
      </c>
      <c r="AM25" s="356"/>
      <c r="AN25" s="356"/>
      <c r="AO25" s="64" t="s">
        <v>72</v>
      </c>
      <c r="AP25" s="47"/>
    </row>
    <row r="26" spans="1:42" s="48" customFormat="1" ht="21" customHeight="1" x14ac:dyDescent="0.2">
      <c r="A26" s="316" t="s">
        <v>45</v>
      </c>
      <c r="B26" s="317"/>
      <c r="C26" s="318"/>
      <c r="D26" s="320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1"/>
      <c r="AA26" s="321"/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1"/>
      <c r="AM26" s="321"/>
      <c r="AN26" s="321"/>
      <c r="AO26" s="322"/>
      <c r="AP26" s="47"/>
    </row>
    <row r="27" spans="1:42" s="48" customFormat="1" ht="21" customHeight="1" thickBot="1" x14ac:dyDescent="0.25">
      <c r="A27" s="232"/>
      <c r="B27" s="233"/>
      <c r="C27" s="319"/>
      <c r="D27" s="323"/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4"/>
      <c r="U27" s="324"/>
      <c r="V27" s="324"/>
      <c r="W27" s="324"/>
      <c r="X27" s="324"/>
      <c r="Y27" s="324"/>
      <c r="Z27" s="324"/>
      <c r="AA27" s="324"/>
      <c r="AB27" s="324"/>
      <c r="AC27" s="324"/>
      <c r="AD27" s="324"/>
      <c r="AE27" s="324"/>
      <c r="AF27" s="324"/>
      <c r="AG27" s="324"/>
      <c r="AH27" s="324"/>
      <c r="AI27" s="324"/>
      <c r="AJ27" s="324"/>
      <c r="AK27" s="324"/>
      <c r="AL27" s="324"/>
      <c r="AM27" s="324"/>
      <c r="AN27" s="324"/>
      <c r="AO27" s="325"/>
      <c r="AP27" s="47"/>
    </row>
  </sheetData>
  <mergeCells count="289">
    <mergeCell ref="B22:K22"/>
    <mergeCell ref="L22:P22"/>
    <mergeCell ref="S22:T22"/>
    <mergeCell ref="F1:AJ1"/>
    <mergeCell ref="AJ25:AK25"/>
    <mergeCell ref="AL25:AN25"/>
    <mergeCell ref="E19:G19"/>
    <mergeCell ref="L20:M20"/>
    <mergeCell ref="N20:O20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V23:W23"/>
    <mergeCell ref="X23:Y23"/>
    <mergeCell ref="AJ17:AK17"/>
    <mergeCell ref="AL17:AN17"/>
    <mergeCell ref="E18:G18"/>
    <mergeCell ref="H18:I18"/>
    <mergeCell ref="AJ18:AK18"/>
    <mergeCell ref="AJ22:AK22"/>
    <mergeCell ref="AL22:AN22"/>
    <mergeCell ref="A26:C27"/>
    <mergeCell ref="D26:AO27"/>
    <mergeCell ref="X25:Y25"/>
    <mergeCell ref="Z25:AA25"/>
    <mergeCell ref="AB25:AC25"/>
    <mergeCell ref="AD25:AE25"/>
    <mergeCell ref="AF25:AG25"/>
    <mergeCell ref="AH25:AI25"/>
    <mergeCell ref="L25:M25"/>
    <mergeCell ref="N25:O25"/>
    <mergeCell ref="P25:Q25"/>
    <mergeCell ref="R25:S25"/>
    <mergeCell ref="T25:U25"/>
    <mergeCell ref="V25:W25"/>
    <mergeCell ref="A23:C25"/>
    <mergeCell ref="D23:G23"/>
    <mergeCell ref="H23:I23"/>
    <mergeCell ref="AJ23:AK23"/>
    <mergeCell ref="AL23:AN23"/>
    <mergeCell ref="AJ24:AK24"/>
    <mergeCell ref="AL24:AN24"/>
    <mergeCell ref="J23:K23"/>
    <mergeCell ref="J24:K24"/>
    <mergeCell ref="T23:U23"/>
    <mergeCell ref="AL18:AN18"/>
    <mergeCell ref="E21:G21"/>
    <mergeCell ref="H21:I21"/>
    <mergeCell ref="AJ21:AK21"/>
    <mergeCell ref="AL21:AN21"/>
    <mergeCell ref="J19:K19"/>
    <mergeCell ref="J20:K20"/>
    <mergeCell ref="J21:K21"/>
    <mergeCell ref="L18:M18"/>
    <mergeCell ref="N18:O18"/>
    <mergeCell ref="P18:Q18"/>
    <mergeCell ref="R18:S18"/>
    <mergeCell ref="H19:I19"/>
    <mergeCell ref="AD24:AE24"/>
    <mergeCell ref="AF24:AG24"/>
    <mergeCell ref="AH24:AI24"/>
    <mergeCell ref="AB24:AC24"/>
    <mergeCell ref="L23:M23"/>
    <mergeCell ref="N23:O23"/>
    <mergeCell ref="P23:Q23"/>
    <mergeCell ref="R23:S23"/>
    <mergeCell ref="AD17:AE17"/>
    <mergeCell ref="AF17:AG17"/>
    <mergeCell ref="AH17:AI17"/>
    <mergeCell ref="AD15:AE15"/>
    <mergeCell ref="Z23:AA23"/>
    <mergeCell ref="AB23:AC23"/>
    <mergeCell ref="AD23:AE23"/>
    <mergeCell ref="AF23:AG23"/>
    <mergeCell ref="AH23:AI23"/>
    <mergeCell ref="AF21:AG21"/>
    <mergeCell ref="Z16:AA16"/>
    <mergeCell ref="AB16:AC16"/>
    <mergeCell ref="AD16:AE16"/>
    <mergeCell ref="AF16:AG16"/>
    <mergeCell ref="Z17:AA17"/>
    <mergeCell ref="AB17:AC17"/>
    <mergeCell ref="U22:AA22"/>
    <mergeCell ref="AD22:AF22"/>
    <mergeCell ref="X16:Y16"/>
    <mergeCell ref="L14:M14"/>
    <mergeCell ref="N14:O14"/>
    <mergeCell ref="P14:Q14"/>
    <mergeCell ref="R14:S14"/>
    <mergeCell ref="T14:U14"/>
    <mergeCell ref="X15:Y15"/>
    <mergeCell ref="AJ19:AK19"/>
    <mergeCell ref="AL19:AN19"/>
    <mergeCell ref="E20:G20"/>
    <mergeCell ref="H20:I20"/>
    <mergeCell ref="AJ20:AK20"/>
    <mergeCell ref="AL20:AN20"/>
    <mergeCell ref="AJ14:AK14"/>
    <mergeCell ref="AL14:AN14"/>
    <mergeCell ref="E15:G15"/>
    <mergeCell ref="H15:I15"/>
    <mergeCell ref="AJ15:AK15"/>
    <mergeCell ref="AL15:AN15"/>
    <mergeCell ref="AJ16:AK16"/>
    <mergeCell ref="AL16:AN16"/>
    <mergeCell ref="J17:K17"/>
    <mergeCell ref="J18:K18"/>
    <mergeCell ref="C17:G17"/>
    <mergeCell ref="H17:I17"/>
    <mergeCell ref="N13:O13"/>
    <mergeCell ref="P13:Q13"/>
    <mergeCell ref="R13:S13"/>
    <mergeCell ref="T13:U13"/>
    <mergeCell ref="V13:W13"/>
    <mergeCell ref="X13:Y13"/>
    <mergeCell ref="Z15:AA15"/>
    <mergeCell ref="AB15:AC15"/>
    <mergeCell ref="Z13:AA13"/>
    <mergeCell ref="AB13:AC13"/>
    <mergeCell ref="AF13:AG13"/>
    <mergeCell ref="AH13:AI13"/>
    <mergeCell ref="V14:W14"/>
    <mergeCell ref="X14:Y14"/>
    <mergeCell ref="Z14:AA14"/>
    <mergeCell ref="AB14:AC14"/>
    <mergeCell ref="AJ11:AK11"/>
    <mergeCell ref="AL11:AN11"/>
    <mergeCell ref="AJ12:AK12"/>
    <mergeCell ref="AL12:AN12"/>
    <mergeCell ref="AJ13:AK13"/>
    <mergeCell ref="AL13:AN13"/>
    <mergeCell ref="AD11:AE11"/>
    <mergeCell ref="AF11:AG11"/>
    <mergeCell ref="AH11:AI11"/>
    <mergeCell ref="AD12:AE12"/>
    <mergeCell ref="AF12:AG12"/>
    <mergeCell ref="AH12:AI12"/>
    <mergeCell ref="AD14:AE14"/>
    <mergeCell ref="AF14:AG14"/>
    <mergeCell ref="AH14:AI14"/>
    <mergeCell ref="X9:Y10"/>
    <mergeCell ref="Z9:AA10"/>
    <mergeCell ref="AB9:AC10"/>
    <mergeCell ref="AD9:AE10"/>
    <mergeCell ref="B12:B16"/>
    <mergeCell ref="C12:G12"/>
    <mergeCell ref="H12:I12"/>
    <mergeCell ref="C13:D16"/>
    <mergeCell ref="E13:G13"/>
    <mergeCell ref="H13:I13"/>
    <mergeCell ref="E16:G16"/>
    <mergeCell ref="H16:I16"/>
    <mergeCell ref="E14:G14"/>
    <mergeCell ref="H14:I14"/>
    <mergeCell ref="J11:K11"/>
    <mergeCell ref="J12:K12"/>
    <mergeCell ref="J13:K13"/>
    <mergeCell ref="J14:K14"/>
    <mergeCell ref="J15:K15"/>
    <mergeCell ref="J16:K16"/>
    <mergeCell ref="B11:G11"/>
    <mergeCell ref="H11:I11"/>
    <mergeCell ref="AD13:AE13"/>
    <mergeCell ref="L13:M13"/>
    <mergeCell ref="V3:AA3"/>
    <mergeCell ref="AB3:AO3"/>
    <mergeCell ref="A4:F4"/>
    <mergeCell ref="G4:AO4"/>
    <mergeCell ref="I7:J7"/>
    <mergeCell ref="O8:Q8"/>
    <mergeCell ref="R8:U8"/>
    <mergeCell ref="A9:G10"/>
    <mergeCell ref="L9:M10"/>
    <mergeCell ref="N9:O10"/>
    <mergeCell ref="P9:Q10"/>
    <mergeCell ref="R9:S10"/>
    <mergeCell ref="H9:K9"/>
    <mergeCell ref="H10:K10"/>
    <mergeCell ref="AF9:AG10"/>
    <mergeCell ref="AH9:AI10"/>
    <mergeCell ref="AJ9:AK10"/>
    <mergeCell ref="AL9:AO10"/>
    <mergeCell ref="AK6:AN6"/>
    <mergeCell ref="A6:D6"/>
    <mergeCell ref="A3:F3"/>
    <mergeCell ref="G3:U3"/>
    <mergeCell ref="T9:U10"/>
    <mergeCell ref="V9:W10"/>
    <mergeCell ref="L11:M11"/>
    <mergeCell ref="N11:O11"/>
    <mergeCell ref="P11:Q11"/>
    <mergeCell ref="R11:S11"/>
    <mergeCell ref="T11:U11"/>
    <mergeCell ref="V11:W11"/>
    <mergeCell ref="X11:Y11"/>
    <mergeCell ref="Z11:AA11"/>
    <mergeCell ref="AB11:AC11"/>
    <mergeCell ref="L12:M12"/>
    <mergeCell ref="N12:O12"/>
    <mergeCell ref="P12:Q12"/>
    <mergeCell ref="R12:S12"/>
    <mergeCell ref="T12:U12"/>
    <mergeCell ref="V12:W12"/>
    <mergeCell ref="X12:Y12"/>
    <mergeCell ref="Z12:AA12"/>
    <mergeCell ref="AB12:AC12"/>
    <mergeCell ref="D25:K25"/>
    <mergeCell ref="L24:M24"/>
    <mergeCell ref="N24:O24"/>
    <mergeCell ref="P24:Q24"/>
    <mergeCell ref="R24:S24"/>
    <mergeCell ref="T24:U24"/>
    <mergeCell ref="V24:W24"/>
    <mergeCell ref="X24:Y24"/>
    <mergeCell ref="Z24:AA24"/>
    <mergeCell ref="D24:G24"/>
    <mergeCell ref="H24:I24"/>
    <mergeCell ref="B17:B21"/>
    <mergeCell ref="C18:D21"/>
    <mergeCell ref="AD19:AE19"/>
    <mergeCell ref="AF19:AG19"/>
    <mergeCell ref="AH19:AI19"/>
    <mergeCell ref="AH20:AI20"/>
    <mergeCell ref="L21:M21"/>
    <mergeCell ref="AH21:AI21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N21:O21"/>
    <mergeCell ref="P21:Q21"/>
    <mergeCell ref="R21:S21"/>
    <mergeCell ref="X17:Y17"/>
    <mergeCell ref="T21:U21"/>
    <mergeCell ref="V21:W21"/>
    <mergeCell ref="X21:Y21"/>
    <mergeCell ref="L15:M15"/>
    <mergeCell ref="N15:O15"/>
    <mergeCell ref="P15:Q15"/>
    <mergeCell ref="R15:S15"/>
    <mergeCell ref="T15:U15"/>
    <mergeCell ref="V15:W15"/>
    <mergeCell ref="P16:Q16"/>
    <mergeCell ref="R16:S16"/>
    <mergeCell ref="L17:M17"/>
    <mergeCell ref="N17:O17"/>
    <mergeCell ref="P17:Q17"/>
    <mergeCell ref="R17:S17"/>
    <mergeCell ref="T17:U17"/>
    <mergeCell ref="V17:W17"/>
    <mergeCell ref="T16:U16"/>
    <mergeCell ref="V16:W16"/>
    <mergeCell ref="L16:M16"/>
    <mergeCell ref="N16:O16"/>
    <mergeCell ref="A11:A21"/>
    <mergeCell ref="AB6:AC6"/>
    <mergeCell ref="AD6:AG6"/>
    <mergeCell ref="AI6:AJ6"/>
    <mergeCell ref="E6:I6"/>
    <mergeCell ref="K6:M6"/>
    <mergeCell ref="N6:O6"/>
    <mergeCell ref="P6:S6"/>
    <mergeCell ref="U6:V6"/>
    <mergeCell ref="W6:Z6"/>
    <mergeCell ref="Z21:AA21"/>
    <mergeCell ref="AB21:AC21"/>
    <mergeCell ref="AD21:AE21"/>
    <mergeCell ref="AD18:AE18"/>
    <mergeCell ref="AF18:AG18"/>
    <mergeCell ref="AH18:AI18"/>
    <mergeCell ref="T18:U18"/>
    <mergeCell ref="V18:W18"/>
    <mergeCell ref="X18:Y18"/>
    <mergeCell ref="AF15:AG15"/>
    <mergeCell ref="AH15:AI15"/>
    <mergeCell ref="AH16:AI16"/>
    <mergeCell ref="Z18:AA18"/>
    <mergeCell ref="AB18:AC18"/>
  </mergeCells>
  <phoneticPr fontId="1"/>
  <printOptions horizontalCentered="1" verticalCentered="1"/>
  <pageMargins left="0.59055118110236227" right="0.39370078740157483" top="0.39370078740157483" bottom="0.19685039370078741" header="0.31496062992125984" footer="0.31496062992125984"/>
  <pageSetup paperSize="9" orientation="landscape" blackAndWhite="1" verticalDpi="300" r:id="rId1"/>
  <colBreaks count="1" manualBreakCount="1">
    <brk id="41" max="29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8</xdr:col>
                    <xdr:colOff>6350</xdr:colOff>
                    <xdr:row>6</xdr:row>
                    <xdr:rowOff>158750</xdr:rowOff>
                  </from>
                  <to>
                    <xdr:col>9</xdr:col>
                    <xdr:colOff>228600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11</xdr:col>
                    <xdr:colOff>6350</xdr:colOff>
                    <xdr:row>6</xdr:row>
                    <xdr:rowOff>177800</xdr:rowOff>
                  </from>
                  <to>
                    <xdr:col>12</xdr:col>
                    <xdr:colOff>228600</xdr:colOff>
                    <xdr:row>8</xdr:row>
                    <xdr:rowOff>6350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AV28"/>
  <sheetViews>
    <sheetView showGridLines="0" view="pageBreakPreview" zoomScaleNormal="100" zoomScaleSheetLayoutView="100" workbookViewId="0">
      <selection activeCell="R8" sqref="R8:U8"/>
    </sheetView>
  </sheetViews>
  <sheetFormatPr defaultColWidth="9" defaultRowHeight="13" x14ac:dyDescent="0.2"/>
  <cols>
    <col min="1" max="12" width="3.36328125" style="44" customWidth="1"/>
    <col min="13" max="13" width="3.36328125" style="55" customWidth="1"/>
    <col min="14" max="14" width="3.36328125" style="44" customWidth="1"/>
    <col min="15" max="15" width="3.36328125" style="55" customWidth="1"/>
    <col min="16" max="16" width="3.36328125" style="44" customWidth="1"/>
    <col min="17" max="17" width="3.36328125" style="55" customWidth="1"/>
    <col min="18" max="18" width="3.36328125" style="44" customWidth="1"/>
    <col min="19" max="19" width="3.36328125" style="55" customWidth="1"/>
    <col min="20" max="20" width="3.36328125" style="44" customWidth="1"/>
    <col min="21" max="21" width="3.36328125" style="55" customWidth="1"/>
    <col min="22" max="22" width="3.36328125" style="44" customWidth="1"/>
    <col min="23" max="23" width="3.36328125" style="55" customWidth="1"/>
    <col min="24" max="24" width="3.36328125" style="44" customWidth="1"/>
    <col min="25" max="25" width="3.36328125" style="55" customWidth="1"/>
    <col min="26" max="26" width="3.36328125" style="44" customWidth="1"/>
    <col min="27" max="27" width="3.36328125" style="55" customWidth="1"/>
    <col min="28" max="28" width="3.36328125" style="44" customWidth="1"/>
    <col min="29" max="29" width="3.36328125" style="55" customWidth="1"/>
    <col min="30" max="30" width="3.36328125" style="44" customWidth="1"/>
    <col min="31" max="31" width="3.36328125" style="55" customWidth="1"/>
    <col min="32" max="32" width="3.36328125" style="44" customWidth="1"/>
    <col min="33" max="33" width="3.36328125" style="55" customWidth="1"/>
    <col min="34" max="34" width="3.36328125" style="44" customWidth="1"/>
    <col min="35" max="35" width="3.36328125" style="55" customWidth="1"/>
    <col min="36" max="38" width="3.36328125" style="44" customWidth="1"/>
    <col min="39" max="40" width="3.36328125" style="54" customWidth="1"/>
    <col min="41" max="41" width="3.36328125" style="53" customWidth="1"/>
    <col min="42" max="42" width="10.453125" style="47" customWidth="1"/>
    <col min="43" max="43" width="9" style="48" customWidth="1"/>
    <col min="44" max="44" width="3.1796875" style="48" customWidth="1"/>
    <col min="45" max="46" width="9" style="48" customWidth="1"/>
    <col min="47" max="47" width="9" style="48"/>
    <col min="48" max="48" width="5.1796875" style="48" bestFit="1" customWidth="1"/>
    <col min="49" max="16384" width="9" style="48"/>
  </cols>
  <sheetData>
    <row r="1" spans="1:48" ht="22.5" customHeight="1" thickBot="1" x14ac:dyDescent="0.25">
      <c r="A1" s="43"/>
      <c r="C1" s="43"/>
      <c r="D1" s="45"/>
      <c r="E1" s="45"/>
      <c r="F1" s="352" t="s">
        <v>103</v>
      </c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46"/>
      <c r="AB1" s="382" t="s">
        <v>99</v>
      </c>
      <c r="AC1" s="383"/>
      <c r="AD1" s="383"/>
      <c r="AE1" s="383"/>
      <c r="AF1" s="383"/>
      <c r="AG1" s="383"/>
      <c r="AH1" s="383"/>
      <c r="AI1" s="383"/>
      <c r="AJ1" s="383"/>
      <c r="AK1" s="383"/>
      <c r="AL1" s="383"/>
      <c r="AM1" s="383"/>
      <c r="AN1" s="383"/>
      <c r="AO1" s="384"/>
      <c r="AV1" s="49"/>
    </row>
    <row r="2" spans="1:48" ht="18.75" customHeight="1" thickBo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  <c r="N2" s="50"/>
      <c r="O2" s="51"/>
      <c r="P2" s="50"/>
      <c r="Q2" s="51"/>
      <c r="R2" s="50"/>
      <c r="S2" s="51"/>
      <c r="T2" s="50"/>
      <c r="U2" s="51"/>
      <c r="V2" s="50"/>
      <c r="W2" s="51"/>
      <c r="X2" s="50"/>
      <c r="Y2" s="51"/>
      <c r="Z2" s="50"/>
      <c r="AA2" s="51"/>
      <c r="AB2" s="50"/>
      <c r="AC2" s="51"/>
      <c r="AD2" s="50"/>
      <c r="AE2" s="51"/>
      <c r="AF2" s="50"/>
      <c r="AG2" s="51"/>
      <c r="AH2" s="50"/>
      <c r="AI2" s="51"/>
      <c r="AJ2" s="50"/>
      <c r="AK2" s="50"/>
      <c r="AL2" s="50"/>
      <c r="AM2" s="52"/>
      <c r="AN2" s="52"/>
    </row>
    <row r="3" spans="1:48" ht="18.75" customHeight="1" thickBot="1" x14ac:dyDescent="0.25">
      <c r="A3" s="226" t="s">
        <v>52</v>
      </c>
      <c r="B3" s="227"/>
      <c r="C3" s="227"/>
      <c r="D3" s="227"/>
      <c r="E3" s="227"/>
      <c r="F3" s="228"/>
      <c r="G3" s="229" t="s">
        <v>53</v>
      </c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66"/>
      <c r="V3" s="226" t="s">
        <v>54</v>
      </c>
      <c r="W3" s="227"/>
      <c r="X3" s="227"/>
      <c r="Y3" s="227"/>
      <c r="Z3" s="227"/>
      <c r="AA3" s="228"/>
      <c r="AB3" s="229" t="s">
        <v>55</v>
      </c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  <c r="AO3" s="231"/>
    </row>
    <row r="4" spans="1:48" ht="18.75" customHeight="1" thickBot="1" x14ac:dyDescent="0.25">
      <c r="A4" s="232" t="s">
        <v>56</v>
      </c>
      <c r="B4" s="233"/>
      <c r="C4" s="233"/>
      <c r="D4" s="233"/>
      <c r="E4" s="233"/>
      <c r="F4" s="234"/>
      <c r="G4" s="375" t="s">
        <v>81</v>
      </c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  <c r="AE4" s="376"/>
      <c r="AF4" s="376"/>
      <c r="AG4" s="376"/>
      <c r="AH4" s="376"/>
      <c r="AI4" s="376"/>
      <c r="AJ4" s="376"/>
      <c r="AK4" s="376"/>
      <c r="AL4" s="376"/>
      <c r="AM4" s="376"/>
      <c r="AN4" s="376"/>
      <c r="AO4" s="377"/>
    </row>
    <row r="5" spans="1:48" ht="18.75" customHeight="1" thickBot="1" x14ac:dyDescent="0.25">
      <c r="L5" s="54"/>
      <c r="R5" s="54"/>
    </row>
    <row r="6" spans="1:48" s="85" customFormat="1" ht="30" customHeight="1" thickBot="1" x14ac:dyDescent="0.25">
      <c r="A6" s="197" t="s">
        <v>88</v>
      </c>
      <c r="B6" s="265"/>
      <c r="C6" s="265"/>
      <c r="D6" s="265"/>
      <c r="E6" s="372">
        <f>P6+W6+AD6+AK6</f>
        <v>52000</v>
      </c>
      <c r="F6" s="373"/>
      <c r="G6" s="373"/>
      <c r="H6" s="373"/>
      <c r="I6" s="373"/>
      <c r="J6" s="80" t="s">
        <v>57</v>
      </c>
      <c r="K6" s="197" t="s">
        <v>58</v>
      </c>
      <c r="L6" s="196"/>
      <c r="M6" s="196"/>
      <c r="N6" s="190" t="s">
        <v>59</v>
      </c>
      <c r="O6" s="198"/>
      <c r="P6" s="374"/>
      <c r="Q6" s="374"/>
      <c r="R6" s="374"/>
      <c r="S6" s="374"/>
      <c r="T6" s="81" t="s">
        <v>57</v>
      </c>
      <c r="U6" s="200" t="s">
        <v>60</v>
      </c>
      <c r="V6" s="191"/>
      <c r="W6" s="385">
        <f>IF(AL11="","",AL11)</f>
        <v>0</v>
      </c>
      <c r="X6" s="385"/>
      <c r="Y6" s="385"/>
      <c r="Z6" s="385"/>
      <c r="AA6" s="82" t="s">
        <v>57</v>
      </c>
      <c r="AB6" s="190" t="s">
        <v>61</v>
      </c>
      <c r="AC6" s="191"/>
      <c r="AD6" s="385">
        <f>IF(AL12+AL13+AL14+AL15+AL16+AL17+AL18+AL19+AL20+AL21="","",AL12+AL13+AL14+AL15+AL16+AL17+AL18+AL19+AL20+AL21)</f>
        <v>42000</v>
      </c>
      <c r="AE6" s="385"/>
      <c r="AF6" s="385"/>
      <c r="AG6" s="385"/>
      <c r="AH6" s="83" t="s">
        <v>57</v>
      </c>
      <c r="AI6" s="193" t="s">
        <v>95</v>
      </c>
      <c r="AJ6" s="194"/>
      <c r="AK6" s="379">
        <f>AL22</f>
        <v>10000</v>
      </c>
      <c r="AL6" s="380"/>
      <c r="AM6" s="380"/>
      <c r="AN6" s="381"/>
      <c r="AO6" s="84" t="s">
        <v>23</v>
      </c>
    </row>
    <row r="7" spans="1:48" ht="18.75" customHeight="1" x14ac:dyDescent="0.2">
      <c r="A7" s="57"/>
      <c r="B7" s="57"/>
      <c r="C7" s="57"/>
      <c r="D7" s="57"/>
      <c r="E7" s="57"/>
      <c r="F7" s="57"/>
      <c r="G7" s="58"/>
      <c r="H7" s="58"/>
      <c r="I7" s="237"/>
      <c r="J7" s="237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8"/>
      <c r="AL7" s="58"/>
      <c r="AM7" s="60"/>
      <c r="AN7" s="60"/>
      <c r="AO7" s="57"/>
      <c r="AP7" s="57"/>
    </row>
    <row r="8" spans="1:48" ht="18.75" customHeight="1" thickBot="1" x14ac:dyDescent="0.25">
      <c r="A8" s="61" t="s">
        <v>62</v>
      </c>
      <c r="B8" s="57"/>
      <c r="C8" s="57"/>
      <c r="D8" s="57"/>
      <c r="E8" s="57"/>
      <c r="F8" s="44" t="s">
        <v>63</v>
      </c>
      <c r="G8" s="58"/>
      <c r="H8" s="58"/>
      <c r="I8" s="7"/>
      <c r="J8" s="7"/>
      <c r="K8" s="7"/>
      <c r="L8" s="8"/>
      <c r="M8" s="7"/>
      <c r="N8" s="8"/>
      <c r="O8" s="238" t="s">
        <v>59</v>
      </c>
      <c r="P8" s="238"/>
      <c r="Q8" s="238"/>
      <c r="R8" s="378"/>
      <c r="S8" s="378"/>
      <c r="T8" s="378"/>
      <c r="U8" s="378"/>
      <c r="V8" s="44" t="s">
        <v>65</v>
      </c>
      <c r="W8" s="44"/>
      <c r="X8" s="58"/>
      <c r="Y8" s="59"/>
      <c r="Z8" s="58"/>
      <c r="AA8" s="59"/>
      <c r="AB8" s="58"/>
      <c r="AC8" s="59"/>
      <c r="AD8" s="58"/>
      <c r="AE8" s="59"/>
      <c r="AF8" s="58"/>
      <c r="AG8" s="59"/>
      <c r="AH8" s="58"/>
      <c r="AI8" s="59"/>
      <c r="AJ8" s="58"/>
      <c r="AK8" s="58"/>
      <c r="AL8" s="58"/>
      <c r="AM8" s="60"/>
      <c r="AN8" s="60"/>
      <c r="AO8" s="57"/>
      <c r="AP8" s="57"/>
    </row>
    <row r="9" spans="1:48" ht="20.25" customHeight="1" x14ac:dyDescent="0.2">
      <c r="A9" s="240" t="s">
        <v>66</v>
      </c>
      <c r="B9" s="241"/>
      <c r="C9" s="241"/>
      <c r="D9" s="241"/>
      <c r="E9" s="241"/>
      <c r="F9" s="241"/>
      <c r="G9" s="241"/>
      <c r="H9" s="248" t="s">
        <v>67</v>
      </c>
      <c r="I9" s="249"/>
      <c r="J9" s="249"/>
      <c r="K9" s="250"/>
      <c r="L9" s="244">
        <v>4</v>
      </c>
      <c r="M9" s="245"/>
      <c r="N9" s="244">
        <v>5</v>
      </c>
      <c r="O9" s="245"/>
      <c r="P9" s="244">
        <v>6</v>
      </c>
      <c r="Q9" s="245"/>
      <c r="R9" s="244">
        <v>7</v>
      </c>
      <c r="S9" s="245"/>
      <c r="T9" s="244">
        <v>8</v>
      </c>
      <c r="U9" s="245"/>
      <c r="V9" s="244">
        <v>9</v>
      </c>
      <c r="W9" s="245"/>
      <c r="X9" s="244">
        <v>10</v>
      </c>
      <c r="Y9" s="245"/>
      <c r="Z9" s="244">
        <v>11</v>
      </c>
      <c r="AA9" s="245"/>
      <c r="AB9" s="244">
        <v>12</v>
      </c>
      <c r="AC9" s="245"/>
      <c r="AD9" s="244">
        <v>1</v>
      </c>
      <c r="AE9" s="245"/>
      <c r="AF9" s="244">
        <v>2</v>
      </c>
      <c r="AG9" s="245"/>
      <c r="AH9" s="244">
        <v>3</v>
      </c>
      <c r="AI9" s="245"/>
      <c r="AJ9" s="254" t="s">
        <v>68</v>
      </c>
      <c r="AK9" s="255"/>
      <c r="AL9" s="254" t="s">
        <v>69</v>
      </c>
      <c r="AM9" s="258"/>
      <c r="AN9" s="258"/>
      <c r="AO9" s="259"/>
    </row>
    <row r="10" spans="1:48" ht="20.25" customHeight="1" thickBot="1" x14ac:dyDescent="0.25">
      <c r="A10" s="242"/>
      <c r="B10" s="243"/>
      <c r="C10" s="243"/>
      <c r="D10" s="243"/>
      <c r="E10" s="243"/>
      <c r="F10" s="243"/>
      <c r="G10" s="243"/>
      <c r="H10" s="251" t="s">
        <v>70</v>
      </c>
      <c r="I10" s="252"/>
      <c r="J10" s="252"/>
      <c r="K10" s="253"/>
      <c r="L10" s="246"/>
      <c r="M10" s="247"/>
      <c r="N10" s="246"/>
      <c r="O10" s="247"/>
      <c r="P10" s="246"/>
      <c r="Q10" s="247"/>
      <c r="R10" s="246"/>
      <c r="S10" s="247"/>
      <c r="T10" s="246"/>
      <c r="U10" s="247"/>
      <c r="V10" s="246"/>
      <c r="W10" s="247"/>
      <c r="X10" s="246"/>
      <c r="Y10" s="247"/>
      <c r="Z10" s="246"/>
      <c r="AA10" s="247"/>
      <c r="AB10" s="246"/>
      <c r="AC10" s="247"/>
      <c r="AD10" s="246"/>
      <c r="AE10" s="247"/>
      <c r="AF10" s="246"/>
      <c r="AG10" s="247"/>
      <c r="AH10" s="246"/>
      <c r="AI10" s="247"/>
      <c r="AJ10" s="256"/>
      <c r="AK10" s="257"/>
      <c r="AL10" s="256"/>
      <c r="AM10" s="260"/>
      <c r="AN10" s="260"/>
      <c r="AO10" s="261"/>
      <c r="AR10" s="62"/>
    </row>
    <row r="11" spans="1:48" ht="19.5" customHeight="1" thickBot="1" x14ac:dyDescent="0.25">
      <c r="A11" s="188" t="s">
        <v>92</v>
      </c>
      <c r="B11" s="369" t="s">
        <v>71</v>
      </c>
      <c r="C11" s="369"/>
      <c r="D11" s="369"/>
      <c r="E11" s="369"/>
      <c r="F11" s="369"/>
      <c r="G11" s="288"/>
      <c r="H11" s="370"/>
      <c r="I11" s="371"/>
      <c r="J11" s="282" t="s">
        <v>85</v>
      </c>
      <c r="K11" s="283"/>
      <c r="L11" s="359"/>
      <c r="M11" s="360"/>
      <c r="N11" s="359"/>
      <c r="O11" s="360"/>
      <c r="P11" s="359"/>
      <c r="Q11" s="360"/>
      <c r="R11" s="359"/>
      <c r="S11" s="360"/>
      <c r="T11" s="359"/>
      <c r="U11" s="360"/>
      <c r="V11" s="359"/>
      <c r="W11" s="360"/>
      <c r="X11" s="359"/>
      <c r="Y11" s="360"/>
      <c r="Z11" s="359"/>
      <c r="AA11" s="360"/>
      <c r="AB11" s="359"/>
      <c r="AC11" s="360"/>
      <c r="AD11" s="359"/>
      <c r="AE11" s="360"/>
      <c r="AF11" s="359"/>
      <c r="AG11" s="360"/>
      <c r="AH11" s="359"/>
      <c r="AI11" s="360"/>
      <c r="AJ11" s="395">
        <f>SUM(L11:AH11)</f>
        <v>0</v>
      </c>
      <c r="AK11" s="396"/>
      <c r="AL11" s="397">
        <f>H11*AJ11</f>
        <v>0</v>
      </c>
      <c r="AM11" s="398"/>
      <c r="AN11" s="398"/>
      <c r="AO11" s="56" t="s">
        <v>72</v>
      </c>
    </row>
    <row r="12" spans="1:48" ht="19.5" customHeight="1" x14ac:dyDescent="0.2">
      <c r="A12" s="189"/>
      <c r="B12" s="205" t="s">
        <v>73</v>
      </c>
      <c r="C12" s="365" t="s">
        <v>74</v>
      </c>
      <c r="D12" s="366"/>
      <c r="E12" s="366"/>
      <c r="F12" s="366"/>
      <c r="G12" s="367"/>
      <c r="H12" s="270">
        <v>1000</v>
      </c>
      <c r="I12" s="368"/>
      <c r="J12" s="284" t="s">
        <v>85</v>
      </c>
      <c r="K12" s="285"/>
      <c r="L12" s="363"/>
      <c r="M12" s="364"/>
      <c r="N12" s="363"/>
      <c r="O12" s="364"/>
      <c r="P12" s="363"/>
      <c r="Q12" s="364"/>
      <c r="R12" s="363"/>
      <c r="S12" s="364"/>
      <c r="T12" s="363"/>
      <c r="U12" s="364"/>
      <c r="V12" s="363"/>
      <c r="W12" s="364"/>
      <c r="X12" s="361">
        <v>2</v>
      </c>
      <c r="Y12" s="362"/>
      <c r="Z12" s="361">
        <v>2</v>
      </c>
      <c r="AA12" s="362"/>
      <c r="AB12" s="361">
        <v>2</v>
      </c>
      <c r="AC12" s="362"/>
      <c r="AD12" s="361">
        <v>2</v>
      </c>
      <c r="AE12" s="362"/>
      <c r="AF12" s="361">
        <v>2</v>
      </c>
      <c r="AG12" s="362"/>
      <c r="AH12" s="361">
        <v>2</v>
      </c>
      <c r="AI12" s="362"/>
      <c r="AJ12" s="386">
        <f t="shared" ref="AJ12:AJ24" si="0">SUM(L12:AH12)</f>
        <v>12</v>
      </c>
      <c r="AK12" s="387"/>
      <c r="AL12" s="388">
        <f>H12*AJ12</f>
        <v>12000</v>
      </c>
      <c r="AM12" s="389"/>
      <c r="AN12" s="389"/>
      <c r="AO12" s="86" t="s">
        <v>72</v>
      </c>
    </row>
    <row r="13" spans="1:48" ht="19.5" customHeight="1" x14ac:dyDescent="0.2">
      <c r="A13" s="189"/>
      <c r="B13" s="267"/>
      <c r="C13" s="271" t="s">
        <v>75</v>
      </c>
      <c r="D13" s="271"/>
      <c r="E13" s="279" t="s">
        <v>89</v>
      </c>
      <c r="F13" s="280"/>
      <c r="G13" s="281"/>
      <c r="H13" s="273">
        <v>1500</v>
      </c>
      <c r="I13" s="390"/>
      <c r="J13" s="286" t="s">
        <v>85</v>
      </c>
      <c r="K13" s="287"/>
      <c r="L13" s="399">
        <v>2</v>
      </c>
      <c r="M13" s="400"/>
      <c r="N13" s="399">
        <v>2</v>
      </c>
      <c r="O13" s="400"/>
      <c r="P13" s="399">
        <v>2</v>
      </c>
      <c r="Q13" s="400"/>
      <c r="R13" s="399">
        <v>2</v>
      </c>
      <c r="S13" s="400"/>
      <c r="T13" s="399">
        <v>2</v>
      </c>
      <c r="U13" s="400"/>
      <c r="V13" s="399">
        <v>2</v>
      </c>
      <c r="W13" s="400"/>
      <c r="X13" s="357"/>
      <c r="Y13" s="358"/>
      <c r="Z13" s="357"/>
      <c r="AA13" s="358"/>
      <c r="AB13" s="357"/>
      <c r="AC13" s="358"/>
      <c r="AD13" s="215"/>
      <c r="AE13" s="216"/>
      <c r="AF13" s="215"/>
      <c r="AG13" s="216"/>
      <c r="AH13" s="215"/>
      <c r="AI13" s="216"/>
      <c r="AJ13" s="391">
        <f t="shared" si="0"/>
        <v>12</v>
      </c>
      <c r="AK13" s="392"/>
      <c r="AL13" s="393">
        <f>H13*AJ13</f>
        <v>18000</v>
      </c>
      <c r="AM13" s="394"/>
      <c r="AN13" s="394"/>
      <c r="AO13" s="63" t="s">
        <v>72</v>
      </c>
    </row>
    <row r="14" spans="1:48" ht="20.25" customHeight="1" x14ac:dyDescent="0.2">
      <c r="A14" s="189"/>
      <c r="B14" s="267"/>
      <c r="C14" s="271"/>
      <c r="D14" s="271"/>
      <c r="E14" s="279" t="s">
        <v>90</v>
      </c>
      <c r="F14" s="280"/>
      <c r="G14" s="281"/>
      <c r="H14" s="272">
        <v>2000</v>
      </c>
      <c r="I14" s="273"/>
      <c r="J14" s="286" t="s">
        <v>85</v>
      </c>
      <c r="K14" s="287"/>
      <c r="L14" s="357"/>
      <c r="M14" s="358"/>
      <c r="N14" s="357"/>
      <c r="O14" s="358"/>
      <c r="P14" s="357"/>
      <c r="Q14" s="358"/>
      <c r="R14" s="357"/>
      <c r="S14" s="358"/>
      <c r="T14" s="357"/>
      <c r="U14" s="358"/>
      <c r="V14" s="357"/>
      <c r="W14" s="358"/>
      <c r="X14" s="215"/>
      <c r="Y14" s="216"/>
      <c r="Z14" s="215"/>
      <c r="AA14" s="216"/>
      <c r="AB14" s="215"/>
      <c r="AC14" s="216"/>
      <c r="AD14" s="215"/>
      <c r="AE14" s="216"/>
      <c r="AF14" s="215"/>
      <c r="AG14" s="216"/>
      <c r="AH14" s="215"/>
      <c r="AI14" s="216"/>
      <c r="AJ14" s="391">
        <f t="shared" si="0"/>
        <v>0</v>
      </c>
      <c r="AK14" s="392"/>
      <c r="AL14" s="344">
        <f>H14*AJ14</f>
        <v>0</v>
      </c>
      <c r="AM14" s="345"/>
      <c r="AN14" s="345"/>
      <c r="AO14" s="63" t="s">
        <v>72</v>
      </c>
    </row>
    <row r="15" spans="1:48" ht="20.25" customHeight="1" x14ac:dyDescent="0.2">
      <c r="A15" s="189"/>
      <c r="B15" s="267"/>
      <c r="C15" s="271"/>
      <c r="D15" s="271"/>
      <c r="E15" s="279" t="s">
        <v>93</v>
      </c>
      <c r="F15" s="280"/>
      <c r="G15" s="281"/>
      <c r="H15" s="272">
        <v>2500</v>
      </c>
      <c r="I15" s="273"/>
      <c r="J15" s="286" t="s">
        <v>85</v>
      </c>
      <c r="K15" s="287"/>
      <c r="L15" s="215"/>
      <c r="M15" s="216"/>
      <c r="N15" s="215"/>
      <c r="O15" s="216"/>
      <c r="P15" s="215"/>
      <c r="Q15" s="216"/>
      <c r="R15" s="215"/>
      <c r="S15" s="216"/>
      <c r="T15" s="215"/>
      <c r="U15" s="216"/>
      <c r="V15" s="215"/>
      <c r="W15" s="216"/>
      <c r="X15" s="215"/>
      <c r="Y15" s="216"/>
      <c r="Z15" s="215"/>
      <c r="AA15" s="216"/>
      <c r="AB15" s="215"/>
      <c r="AC15" s="216"/>
      <c r="AD15" s="215"/>
      <c r="AE15" s="216"/>
      <c r="AF15" s="215"/>
      <c r="AG15" s="216"/>
      <c r="AH15" s="215"/>
      <c r="AI15" s="216"/>
      <c r="AJ15" s="342">
        <f t="shared" si="0"/>
        <v>0</v>
      </c>
      <c r="AK15" s="343"/>
      <c r="AL15" s="344">
        <f>H15*AJ15</f>
        <v>0</v>
      </c>
      <c r="AM15" s="345"/>
      <c r="AN15" s="345"/>
      <c r="AO15" s="63" t="s">
        <v>72</v>
      </c>
    </row>
    <row r="16" spans="1:48" ht="20.25" customHeight="1" x14ac:dyDescent="0.2">
      <c r="A16" s="189"/>
      <c r="B16" s="267"/>
      <c r="C16" s="271"/>
      <c r="D16" s="271"/>
      <c r="E16" s="274"/>
      <c r="F16" s="275"/>
      <c r="G16" s="276"/>
      <c r="H16" s="277"/>
      <c r="I16" s="278"/>
      <c r="J16" s="286" t="s">
        <v>85</v>
      </c>
      <c r="K16" s="287"/>
      <c r="L16" s="215"/>
      <c r="M16" s="216"/>
      <c r="N16" s="215"/>
      <c r="O16" s="216"/>
      <c r="P16" s="215"/>
      <c r="Q16" s="216"/>
      <c r="R16" s="215"/>
      <c r="S16" s="216"/>
      <c r="T16" s="215"/>
      <c r="U16" s="216"/>
      <c r="V16" s="215"/>
      <c r="W16" s="216"/>
      <c r="X16" s="215"/>
      <c r="Y16" s="216"/>
      <c r="Z16" s="215"/>
      <c r="AA16" s="216"/>
      <c r="AB16" s="215"/>
      <c r="AC16" s="216"/>
      <c r="AD16" s="215"/>
      <c r="AE16" s="216"/>
      <c r="AF16" s="215"/>
      <c r="AG16" s="216"/>
      <c r="AH16" s="215"/>
      <c r="AI16" s="216"/>
      <c r="AJ16" s="342">
        <f t="shared" si="0"/>
        <v>0</v>
      </c>
      <c r="AK16" s="343"/>
      <c r="AL16" s="344">
        <f t="shared" ref="AL16:AL24" si="1">H16*AJ16</f>
        <v>0</v>
      </c>
      <c r="AM16" s="345"/>
      <c r="AN16" s="345"/>
      <c r="AO16" s="63" t="s">
        <v>72</v>
      </c>
    </row>
    <row r="17" spans="1:41" ht="20.25" customHeight="1" x14ac:dyDescent="0.2">
      <c r="A17" s="189"/>
      <c r="B17" s="203" t="s">
        <v>76</v>
      </c>
      <c r="C17" s="304" t="s">
        <v>74</v>
      </c>
      <c r="D17" s="304"/>
      <c r="E17" s="304"/>
      <c r="F17" s="304"/>
      <c r="G17" s="304"/>
      <c r="H17" s="272">
        <v>500</v>
      </c>
      <c r="I17" s="273"/>
      <c r="J17" s="286" t="s">
        <v>85</v>
      </c>
      <c r="K17" s="287"/>
      <c r="L17" s="357">
        <v>2</v>
      </c>
      <c r="M17" s="358"/>
      <c r="N17" s="357">
        <v>2</v>
      </c>
      <c r="O17" s="358"/>
      <c r="P17" s="357">
        <v>2</v>
      </c>
      <c r="Q17" s="358"/>
      <c r="R17" s="357">
        <v>2</v>
      </c>
      <c r="S17" s="358"/>
      <c r="T17" s="357">
        <v>2</v>
      </c>
      <c r="U17" s="358"/>
      <c r="V17" s="357">
        <v>2</v>
      </c>
      <c r="W17" s="358"/>
      <c r="X17" s="357">
        <v>2</v>
      </c>
      <c r="Y17" s="358"/>
      <c r="Z17" s="357">
        <v>2</v>
      </c>
      <c r="AA17" s="358"/>
      <c r="AB17" s="357">
        <v>2</v>
      </c>
      <c r="AC17" s="358"/>
      <c r="AD17" s="357">
        <v>2</v>
      </c>
      <c r="AE17" s="358"/>
      <c r="AF17" s="357">
        <v>2</v>
      </c>
      <c r="AG17" s="358"/>
      <c r="AH17" s="357">
        <v>2</v>
      </c>
      <c r="AI17" s="358"/>
      <c r="AJ17" s="391">
        <f t="shared" si="0"/>
        <v>24</v>
      </c>
      <c r="AK17" s="392"/>
      <c r="AL17" s="393">
        <f t="shared" si="1"/>
        <v>12000</v>
      </c>
      <c r="AM17" s="394"/>
      <c r="AN17" s="394"/>
      <c r="AO17" s="63" t="s">
        <v>72</v>
      </c>
    </row>
    <row r="18" spans="1:41" ht="20.25" customHeight="1" x14ac:dyDescent="0.2">
      <c r="A18" s="189"/>
      <c r="B18" s="204"/>
      <c r="C18" s="206" t="s">
        <v>75</v>
      </c>
      <c r="D18" s="207"/>
      <c r="E18" s="271" t="s">
        <v>89</v>
      </c>
      <c r="F18" s="271"/>
      <c r="G18" s="271"/>
      <c r="H18" s="272">
        <v>700</v>
      </c>
      <c r="I18" s="273"/>
      <c r="J18" s="286" t="s">
        <v>85</v>
      </c>
      <c r="K18" s="287"/>
      <c r="L18" s="357"/>
      <c r="M18" s="358"/>
      <c r="N18" s="357"/>
      <c r="O18" s="358"/>
      <c r="P18" s="357"/>
      <c r="Q18" s="358"/>
      <c r="R18" s="357"/>
      <c r="S18" s="358"/>
      <c r="T18" s="357"/>
      <c r="U18" s="358"/>
      <c r="V18" s="357"/>
      <c r="W18" s="358"/>
      <c r="X18" s="215"/>
      <c r="Y18" s="216"/>
      <c r="Z18" s="215"/>
      <c r="AA18" s="216"/>
      <c r="AB18" s="215"/>
      <c r="AC18" s="216"/>
      <c r="AD18" s="215"/>
      <c r="AE18" s="216"/>
      <c r="AF18" s="215"/>
      <c r="AG18" s="216"/>
      <c r="AH18" s="215"/>
      <c r="AI18" s="216"/>
      <c r="AJ18" s="391">
        <f t="shared" si="0"/>
        <v>0</v>
      </c>
      <c r="AK18" s="392"/>
      <c r="AL18" s="393">
        <f t="shared" si="1"/>
        <v>0</v>
      </c>
      <c r="AM18" s="394"/>
      <c r="AN18" s="394"/>
      <c r="AO18" s="63" t="s">
        <v>72</v>
      </c>
    </row>
    <row r="19" spans="1:41" ht="20.25" customHeight="1" x14ac:dyDescent="0.2">
      <c r="A19" s="189"/>
      <c r="B19" s="204"/>
      <c r="C19" s="208"/>
      <c r="D19" s="209"/>
      <c r="E19" s="279" t="s">
        <v>90</v>
      </c>
      <c r="F19" s="280"/>
      <c r="G19" s="281"/>
      <c r="H19" s="272">
        <v>900</v>
      </c>
      <c r="I19" s="273"/>
      <c r="J19" s="286" t="s">
        <v>85</v>
      </c>
      <c r="K19" s="287"/>
      <c r="L19" s="215"/>
      <c r="M19" s="216"/>
      <c r="N19" s="215"/>
      <c r="O19" s="216"/>
      <c r="P19" s="215"/>
      <c r="Q19" s="216"/>
      <c r="R19" s="215"/>
      <c r="S19" s="216"/>
      <c r="T19" s="215"/>
      <c r="U19" s="216"/>
      <c r="V19" s="215"/>
      <c r="W19" s="216"/>
      <c r="X19" s="215"/>
      <c r="Y19" s="216"/>
      <c r="Z19" s="215"/>
      <c r="AA19" s="216"/>
      <c r="AB19" s="215"/>
      <c r="AC19" s="216"/>
      <c r="AD19" s="215"/>
      <c r="AE19" s="216"/>
      <c r="AF19" s="215"/>
      <c r="AG19" s="216"/>
      <c r="AH19" s="215"/>
      <c r="AI19" s="216"/>
      <c r="AJ19" s="342">
        <f t="shared" si="0"/>
        <v>0</v>
      </c>
      <c r="AK19" s="343"/>
      <c r="AL19" s="344">
        <f t="shared" si="1"/>
        <v>0</v>
      </c>
      <c r="AM19" s="345"/>
      <c r="AN19" s="345"/>
      <c r="AO19" s="63" t="s">
        <v>72</v>
      </c>
    </row>
    <row r="20" spans="1:41" ht="20.25" customHeight="1" x14ac:dyDescent="0.2">
      <c r="A20" s="189"/>
      <c r="B20" s="204"/>
      <c r="C20" s="208"/>
      <c r="D20" s="209"/>
      <c r="E20" s="279" t="s">
        <v>93</v>
      </c>
      <c r="F20" s="280"/>
      <c r="G20" s="281"/>
      <c r="H20" s="272">
        <v>1100</v>
      </c>
      <c r="I20" s="273"/>
      <c r="J20" s="286" t="s">
        <v>85</v>
      </c>
      <c r="K20" s="287"/>
      <c r="L20" s="215"/>
      <c r="M20" s="216"/>
      <c r="N20" s="215"/>
      <c r="O20" s="216"/>
      <c r="P20" s="215"/>
      <c r="Q20" s="216"/>
      <c r="R20" s="215"/>
      <c r="S20" s="216"/>
      <c r="T20" s="215"/>
      <c r="U20" s="216"/>
      <c r="V20" s="215"/>
      <c r="W20" s="216"/>
      <c r="X20" s="215"/>
      <c r="Y20" s="216"/>
      <c r="Z20" s="215"/>
      <c r="AA20" s="216"/>
      <c r="AB20" s="215"/>
      <c r="AC20" s="216"/>
      <c r="AD20" s="215"/>
      <c r="AE20" s="216"/>
      <c r="AF20" s="215"/>
      <c r="AG20" s="216"/>
      <c r="AH20" s="215"/>
      <c r="AI20" s="216"/>
      <c r="AJ20" s="342">
        <f t="shared" si="0"/>
        <v>0</v>
      </c>
      <c r="AK20" s="343"/>
      <c r="AL20" s="344">
        <f t="shared" si="1"/>
        <v>0</v>
      </c>
      <c r="AM20" s="345"/>
      <c r="AN20" s="345"/>
      <c r="AO20" s="63" t="s">
        <v>72</v>
      </c>
    </row>
    <row r="21" spans="1:41" ht="20.25" customHeight="1" thickBot="1" x14ac:dyDescent="0.25">
      <c r="A21" s="189"/>
      <c r="B21" s="205"/>
      <c r="C21" s="210"/>
      <c r="D21" s="211"/>
      <c r="E21" s="311"/>
      <c r="F21" s="311"/>
      <c r="G21" s="311"/>
      <c r="H21" s="277"/>
      <c r="I21" s="278"/>
      <c r="J21" s="286" t="s">
        <v>85</v>
      </c>
      <c r="K21" s="287"/>
      <c r="L21" s="215"/>
      <c r="M21" s="216"/>
      <c r="N21" s="215"/>
      <c r="O21" s="216"/>
      <c r="P21" s="215"/>
      <c r="Q21" s="216"/>
      <c r="R21" s="215"/>
      <c r="S21" s="216"/>
      <c r="T21" s="215"/>
      <c r="U21" s="216"/>
      <c r="V21" s="215"/>
      <c r="W21" s="216"/>
      <c r="X21" s="215"/>
      <c r="Y21" s="216"/>
      <c r="Z21" s="215"/>
      <c r="AA21" s="216"/>
      <c r="AB21" s="215"/>
      <c r="AC21" s="216"/>
      <c r="AD21" s="215"/>
      <c r="AE21" s="216"/>
      <c r="AF21" s="215"/>
      <c r="AG21" s="216"/>
      <c r="AH21" s="215"/>
      <c r="AI21" s="216"/>
      <c r="AJ21" s="342">
        <f t="shared" si="0"/>
        <v>0</v>
      </c>
      <c r="AK21" s="343"/>
      <c r="AL21" s="344">
        <f t="shared" si="1"/>
        <v>0</v>
      </c>
      <c r="AM21" s="345"/>
      <c r="AN21" s="345"/>
      <c r="AO21" s="63" t="s">
        <v>72</v>
      </c>
    </row>
    <row r="22" spans="1:41" ht="19.5" customHeight="1" thickBot="1" x14ac:dyDescent="0.25">
      <c r="A22" s="87"/>
      <c r="B22" s="346" t="s">
        <v>96</v>
      </c>
      <c r="C22" s="347"/>
      <c r="D22" s="347"/>
      <c r="E22" s="347"/>
      <c r="F22" s="347"/>
      <c r="G22" s="347"/>
      <c r="H22" s="347"/>
      <c r="I22" s="347"/>
      <c r="J22" s="347"/>
      <c r="K22" s="348"/>
      <c r="L22" s="349" t="s">
        <v>98</v>
      </c>
      <c r="M22" s="350"/>
      <c r="N22" s="350"/>
      <c r="O22" s="350"/>
      <c r="P22" s="350"/>
      <c r="Q22" s="92">
        <v>5</v>
      </c>
      <c r="R22" s="89" t="s">
        <v>97</v>
      </c>
      <c r="S22" s="351"/>
      <c r="T22" s="350"/>
      <c r="U22" s="307"/>
      <c r="V22" s="307"/>
      <c r="W22" s="307"/>
      <c r="X22" s="307"/>
      <c r="Y22" s="307"/>
      <c r="Z22" s="307"/>
      <c r="AA22" s="307"/>
      <c r="AB22" s="90"/>
      <c r="AC22" s="91"/>
      <c r="AD22" s="308"/>
      <c r="AE22" s="308"/>
      <c r="AF22" s="308"/>
      <c r="AG22" s="89"/>
      <c r="AH22" s="89"/>
      <c r="AI22" s="89"/>
      <c r="AJ22" s="312"/>
      <c r="AK22" s="313"/>
      <c r="AL22" s="414">
        <v>10000</v>
      </c>
      <c r="AM22" s="415"/>
      <c r="AN22" s="415"/>
      <c r="AO22" s="56" t="s">
        <v>57</v>
      </c>
    </row>
    <row r="23" spans="1:41" ht="20.25" customHeight="1" x14ac:dyDescent="0.2">
      <c r="A23" s="240" t="s">
        <v>77</v>
      </c>
      <c r="B23" s="241"/>
      <c r="C23" s="328"/>
      <c r="D23" s="407" t="s">
        <v>78</v>
      </c>
      <c r="E23" s="407"/>
      <c r="F23" s="407"/>
      <c r="G23" s="407"/>
      <c r="H23" s="408"/>
      <c r="I23" s="409"/>
      <c r="J23" s="309" t="s">
        <v>86</v>
      </c>
      <c r="K23" s="310"/>
      <c r="L23" s="65"/>
      <c r="M23" s="66"/>
      <c r="N23" s="65"/>
      <c r="O23" s="66"/>
      <c r="P23" s="65"/>
      <c r="Q23" s="66"/>
      <c r="R23" s="65"/>
      <c r="S23" s="66"/>
      <c r="T23" s="65"/>
      <c r="U23" s="66"/>
      <c r="V23" s="65"/>
      <c r="W23" s="66"/>
      <c r="X23" s="65"/>
      <c r="Y23" s="66"/>
      <c r="Z23" s="65"/>
      <c r="AA23" s="66"/>
      <c r="AB23" s="65"/>
      <c r="AC23" s="66"/>
      <c r="AD23" s="65"/>
      <c r="AE23" s="66"/>
      <c r="AF23" s="65"/>
      <c r="AG23" s="66"/>
      <c r="AH23" s="65"/>
      <c r="AI23" s="66"/>
      <c r="AJ23" s="410">
        <f t="shared" si="0"/>
        <v>0</v>
      </c>
      <c r="AK23" s="411"/>
      <c r="AL23" s="412">
        <f t="shared" si="1"/>
        <v>0</v>
      </c>
      <c r="AM23" s="413"/>
      <c r="AN23" s="413"/>
      <c r="AO23" s="67" t="s">
        <v>72</v>
      </c>
    </row>
    <row r="24" spans="1:41" ht="20.25" customHeight="1" x14ac:dyDescent="0.2">
      <c r="A24" s="329"/>
      <c r="B24" s="330"/>
      <c r="C24" s="331"/>
      <c r="D24" s="304" t="s">
        <v>79</v>
      </c>
      <c r="E24" s="304"/>
      <c r="F24" s="304"/>
      <c r="G24" s="304"/>
      <c r="H24" s="416"/>
      <c r="I24" s="417"/>
      <c r="J24" s="286" t="s">
        <v>87</v>
      </c>
      <c r="K24" s="287"/>
      <c r="L24" s="68"/>
      <c r="M24" s="69"/>
      <c r="N24" s="68"/>
      <c r="O24" s="69"/>
      <c r="P24" s="68"/>
      <c r="Q24" s="69"/>
      <c r="R24" s="68"/>
      <c r="S24" s="69"/>
      <c r="T24" s="68"/>
      <c r="U24" s="69"/>
      <c r="V24" s="68"/>
      <c r="W24" s="69"/>
      <c r="X24" s="68"/>
      <c r="Y24" s="69"/>
      <c r="Z24" s="68"/>
      <c r="AA24" s="69"/>
      <c r="AB24" s="68"/>
      <c r="AC24" s="69"/>
      <c r="AD24" s="68"/>
      <c r="AE24" s="69"/>
      <c r="AF24" s="68"/>
      <c r="AG24" s="69"/>
      <c r="AH24" s="68"/>
      <c r="AI24" s="69"/>
      <c r="AJ24" s="391">
        <f t="shared" si="0"/>
        <v>0</v>
      </c>
      <c r="AK24" s="392"/>
      <c r="AL24" s="393">
        <f t="shared" si="1"/>
        <v>0</v>
      </c>
      <c r="AM24" s="394"/>
      <c r="AN24" s="394"/>
      <c r="AO24" s="70" t="s">
        <v>72</v>
      </c>
    </row>
    <row r="25" spans="1:41" ht="20.25" customHeight="1" thickBot="1" x14ac:dyDescent="0.25">
      <c r="A25" s="242"/>
      <c r="B25" s="243"/>
      <c r="C25" s="332"/>
      <c r="D25" s="212" t="s">
        <v>80</v>
      </c>
      <c r="E25" s="213"/>
      <c r="F25" s="213"/>
      <c r="G25" s="213"/>
      <c r="H25" s="213"/>
      <c r="I25" s="213"/>
      <c r="J25" s="214"/>
      <c r="K25" s="71"/>
      <c r="L25" s="326"/>
      <c r="M25" s="327"/>
      <c r="N25" s="326"/>
      <c r="O25" s="327"/>
      <c r="P25" s="326"/>
      <c r="Q25" s="327"/>
      <c r="R25" s="326"/>
      <c r="S25" s="327"/>
      <c r="T25" s="326"/>
      <c r="U25" s="327"/>
      <c r="V25" s="326"/>
      <c r="W25" s="327"/>
      <c r="X25" s="326"/>
      <c r="Y25" s="327"/>
      <c r="Z25" s="326"/>
      <c r="AA25" s="327"/>
      <c r="AB25" s="326"/>
      <c r="AC25" s="327"/>
      <c r="AD25" s="326"/>
      <c r="AE25" s="327"/>
      <c r="AF25" s="326"/>
      <c r="AG25" s="327"/>
      <c r="AH25" s="326"/>
      <c r="AI25" s="327"/>
      <c r="AJ25" s="353"/>
      <c r="AK25" s="354"/>
      <c r="AL25" s="355">
        <f>SUM(L25:AI25)</f>
        <v>0</v>
      </c>
      <c r="AM25" s="356"/>
      <c r="AN25" s="356"/>
      <c r="AO25" s="64" t="s">
        <v>72</v>
      </c>
    </row>
    <row r="26" spans="1:41" ht="20.25" customHeight="1" x14ac:dyDescent="0.2">
      <c r="A26" s="316" t="s">
        <v>45</v>
      </c>
      <c r="B26" s="317"/>
      <c r="C26" s="318"/>
      <c r="D26" s="401" t="s">
        <v>94</v>
      </c>
      <c r="E26" s="402"/>
      <c r="F26" s="402"/>
      <c r="G26" s="402"/>
      <c r="H26" s="402"/>
      <c r="I26" s="402"/>
      <c r="J26" s="402"/>
      <c r="K26" s="402"/>
      <c r="L26" s="402"/>
      <c r="M26" s="402"/>
      <c r="N26" s="402"/>
      <c r="O26" s="402"/>
      <c r="P26" s="402"/>
      <c r="Q26" s="402"/>
      <c r="R26" s="402"/>
      <c r="S26" s="402"/>
      <c r="T26" s="402"/>
      <c r="U26" s="402"/>
      <c r="V26" s="402"/>
      <c r="W26" s="402"/>
      <c r="X26" s="402"/>
      <c r="Y26" s="402"/>
      <c r="Z26" s="402"/>
      <c r="AA26" s="402"/>
      <c r="AB26" s="402"/>
      <c r="AC26" s="402"/>
      <c r="AD26" s="402"/>
      <c r="AE26" s="402"/>
      <c r="AF26" s="402"/>
      <c r="AG26" s="402"/>
      <c r="AH26" s="402"/>
      <c r="AI26" s="402"/>
      <c r="AJ26" s="402"/>
      <c r="AK26" s="402"/>
      <c r="AL26" s="402"/>
      <c r="AM26" s="402"/>
      <c r="AN26" s="402"/>
      <c r="AO26" s="403"/>
    </row>
    <row r="27" spans="1:41" ht="20.25" customHeight="1" thickBot="1" x14ac:dyDescent="0.25">
      <c r="A27" s="232"/>
      <c r="B27" s="233"/>
      <c r="C27" s="319"/>
      <c r="D27" s="404"/>
      <c r="E27" s="405"/>
      <c r="F27" s="405"/>
      <c r="G27" s="405"/>
      <c r="H27" s="405"/>
      <c r="I27" s="405"/>
      <c r="J27" s="405"/>
      <c r="K27" s="405"/>
      <c r="L27" s="405"/>
      <c r="M27" s="405"/>
      <c r="N27" s="405"/>
      <c r="O27" s="405"/>
      <c r="P27" s="405"/>
      <c r="Q27" s="405"/>
      <c r="R27" s="405"/>
      <c r="S27" s="405"/>
      <c r="T27" s="405"/>
      <c r="U27" s="405"/>
      <c r="V27" s="405"/>
      <c r="W27" s="405"/>
      <c r="X27" s="405"/>
      <c r="Y27" s="405"/>
      <c r="Z27" s="405"/>
      <c r="AA27" s="405"/>
      <c r="AB27" s="405"/>
      <c r="AC27" s="405"/>
      <c r="AD27" s="405"/>
      <c r="AE27" s="405"/>
      <c r="AF27" s="405"/>
      <c r="AG27" s="405"/>
      <c r="AH27" s="405"/>
      <c r="AI27" s="405"/>
      <c r="AJ27" s="405"/>
      <c r="AK27" s="405"/>
      <c r="AL27" s="405"/>
      <c r="AM27" s="405"/>
      <c r="AN27" s="405"/>
      <c r="AO27" s="406"/>
    </row>
    <row r="28" spans="1:41" x14ac:dyDescent="0.2">
      <c r="A28" s="50"/>
      <c r="B28" s="50"/>
      <c r="C28" s="50"/>
      <c r="D28" s="50"/>
      <c r="E28" s="50"/>
      <c r="F28" s="50"/>
    </row>
  </sheetData>
  <mergeCells count="266">
    <mergeCell ref="AJ22:AK22"/>
    <mergeCell ref="AL22:AN22"/>
    <mergeCell ref="B22:K22"/>
    <mergeCell ref="L22:P22"/>
    <mergeCell ref="S22:T22"/>
    <mergeCell ref="D25:J25"/>
    <mergeCell ref="AJ25:AK25"/>
    <mergeCell ref="AL25:AN25"/>
    <mergeCell ref="AJ24:AK24"/>
    <mergeCell ref="D24:G24"/>
    <mergeCell ref="AL24:AN24"/>
    <mergeCell ref="J23:K23"/>
    <mergeCell ref="J24:K24"/>
    <mergeCell ref="H24:I24"/>
    <mergeCell ref="U22:AA22"/>
    <mergeCell ref="AD22:AF22"/>
    <mergeCell ref="V20:W20"/>
    <mergeCell ref="L21:M21"/>
    <mergeCell ref="N21:O21"/>
    <mergeCell ref="P21:Q21"/>
    <mergeCell ref="R21:S21"/>
    <mergeCell ref="A26:C27"/>
    <mergeCell ref="D26:AO27"/>
    <mergeCell ref="X25:Y25"/>
    <mergeCell ref="Z25:AA25"/>
    <mergeCell ref="AB25:AC25"/>
    <mergeCell ref="AD25:AE25"/>
    <mergeCell ref="AF25:AG25"/>
    <mergeCell ref="AH25:AI25"/>
    <mergeCell ref="L25:M25"/>
    <mergeCell ref="N25:O25"/>
    <mergeCell ref="P25:Q25"/>
    <mergeCell ref="R25:S25"/>
    <mergeCell ref="T25:U25"/>
    <mergeCell ref="V25:W25"/>
    <mergeCell ref="A23:C25"/>
    <mergeCell ref="D23:G23"/>
    <mergeCell ref="H23:I23"/>
    <mergeCell ref="AJ23:AK23"/>
    <mergeCell ref="AL23:AN23"/>
    <mergeCell ref="AF21:AG21"/>
    <mergeCell ref="AH20:AI20"/>
    <mergeCell ref="X21:Y21"/>
    <mergeCell ref="AD21:AE21"/>
    <mergeCell ref="C17:G17"/>
    <mergeCell ref="H17:I17"/>
    <mergeCell ref="E19:G19"/>
    <mergeCell ref="H19:I19"/>
    <mergeCell ref="E20:G20"/>
    <mergeCell ref="H20:I20"/>
    <mergeCell ref="J17:K17"/>
    <mergeCell ref="J18:K18"/>
    <mergeCell ref="X20:Y20"/>
    <mergeCell ref="Z20:AA20"/>
    <mergeCell ref="AB20:AC20"/>
    <mergeCell ref="AD20:AE20"/>
    <mergeCell ref="AF20:AG20"/>
    <mergeCell ref="AD18:AE18"/>
    <mergeCell ref="AF18:AG18"/>
    <mergeCell ref="L20:M20"/>
    <mergeCell ref="N20:O20"/>
    <mergeCell ref="P20:Q20"/>
    <mergeCell ref="R20:S20"/>
    <mergeCell ref="T20:U20"/>
    <mergeCell ref="AJ17:AK17"/>
    <mergeCell ref="L18:M18"/>
    <mergeCell ref="N18:O18"/>
    <mergeCell ref="P18:Q18"/>
    <mergeCell ref="R18:S18"/>
    <mergeCell ref="T18:U18"/>
    <mergeCell ref="V18:W18"/>
    <mergeCell ref="L19:M19"/>
    <mergeCell ref="N19:O19"/>
    <mergeCell ref="P19:Q19"/>
    <mergeCell ref="R19:S19"/>
    <mergeCell ref="T19:U19"/>
    <mergeCell ref="V19:W19"/>
    <mergeCell ref="L17:M17"/>
    <mergeCell ref="AH18:AI18"/>
    <mergeCell ref="X19:Y19"/>
    <mergeCell ref="Z19:AA19"/>
    <mergeCell ref="AB19:AC19"/>
    <mergeCell ref="AD19:AE19"/>
    <mergeCell ref="AF19:AG19"/>
    <mergeCell ref="AH19:AI19"/>
    <mergeCell ref="X18:Y18"/>
    <mergeCell ref="Z18:AA18"/>
    <mergeCell ref="AB18:AC18"/>
    <mergeCell ref="AL17:AN17"/>
    <mergeCell ref="E18:G18"/>
    <mergeCell ref="H18:I18"/>
    <mergeCell ref="AJ18:AK18"/>
    <mergeCell ref="AL18:AN18"/>
    <mergeCell ref="E21:G21"/>
    <mergeCell ref="H21:I21"/>
    <mergeCell ref="AJ21:AK21"/>
    <mergeCell ref="AL21:AN21"/>
    <mergeCell ref="AH21:AI21"/>
    <mergeCell ref="Z17:AA17"/>
    <mergeCell ref="AB17:AC17"/>
    <mergeCell ref="AD17:AE17"/>
    <mergeCell ref="AF17:AG17"/>
    <mergeCell ref="AH17:AI17"/>
    <mergeCell ref="J19:K19"/>
    <mergeCell ref="J20:K20"/>
    <mergeCell ref="J21:K21"/>
    <mergeCell ref="AJ19:AK19"/>
    <mergeCell ref="AL19:AN19"/>
    <mergeCell ref="AJ20:AK20"/>
    <mergeCell ref="AL20:AN20"/>
    <mergeCell ref="T17:U17"/>
    <mergeCell ref="V17:W17"/>
    <mergeCell ref="AL14:AN14"/>
    <mergeCell ref="E15:G15"/>
    <mergeCell ref="H15:I15"/>
    <mergeCell ref="AJ15:AK15"/>
    <mergeCell ref="AL15:AN15"/>
    <mergeCell ref="L13:M13"/>
    <mergeCell ref="N13:O13"/>
    <mergeCell ref="P13:Q13"/>
    <mergeCell ref="R13:S13"/>
    <mergeCell ref="T13:U13"/>
    <mergeCell ref="V13:W13"/>
    <mergeCell ref="L14:M14"/>
    <mergeCell ref="AD15:AE15"/>
    <mergeCell ref="AF15:AG15"/>
    <mergeCell ref="AH15:AI15"/>
    <mergeCell ref="V14:W14"/>
    <mergeCell ref="L15:M15"/>
    <mergeCell ref="N15:O15"/>
    <mergeCell ref="P15:Q15"/>
    <mergeCell ref="R15:S15"/>
    <mergeCell ref="T15:U15"/>
    <mergeCell ref="AH13:AI13"/>
    <mergeCell ref="AB14:AC14"/>
    <mergeCell ref="AD14:AE14"/>
    <mergeCell ref="AJ11:AK11"/>
    <mergeCell ref="AL11:AN11"/>
    <mergeCell ref="T9:U10"/>
    <mergeCell ref="V9:W10"/>
    <mergeCell ref="X9:Y10"/>
    <mergeCell ref="Z9:AA10"/>
    <mergeCell ref="AB9:AC10"/>
    <mergeCell ref="AD9:AE10"/>
    <mergeCell ref="A9:G10"/>
    <mergeCell ref="L9:M10"/>
    <mergeCell ref="N9:O10"/>
    <mergeCell ref="P9:Q10"/>
    <mergeCell ref="R9:S10"/>
    <mergeCell ref="H9:K9"/>
    <mergeCell ref="H10:K10"/>
    <mergeCell ref="AF9:AG10"/>
    <mergeCell ref="AH9:AI10"/>
    <mergeCell ref="J11:K11"/>
    <mergeCell ref="AJ9:AK10"/>
    <mergeCell ref="AL9:AO10"/>
    <mergeCell ref="L11:M11"/>
    <mergeCell ref="N11:O11"/>
    <mergeCell ref="AJ12:AK12"/>
    <mergeCell ref="AL12:AN12"/>
    <mergeCell ref="C13:D16"/>
    <mergeCell ref="E13:G13"/>
    <mergeCell ref="H13:I13"/>
    <mergeCell ref="AJ13:AK13"/>
    <mergeCell ref="AL13:AN13"/>
    <mergeCell ref="E16:G16"/>
    <mergeCell ref="H16:I16"/>
    <mergeCell ref="AJ16:AK16"/>
    <mergeCell ref="J12:K12"/>
    <mergeCell ref="J13:K13"/>
    <mergeCell ref="J14:K14"/>
    <mergeCell ref="J15:K15"/>
    <mergeCell ref="J16:K16"/>
    <mergeCell ref="AL16:AN16"/>
    <mergeCell ref="L16:M16"/>
    <mergeCell ref="N16:O16"/>
    <mergeCell ref="P16:Q16"/>
    <mergeCell ref="R16:S16"/>
    <mergeCell ref="T16:U16"/>
    <mergeCell ref="E14:G14"/>
    <mergeCell ref="H14:I14"/>
    <mergeCell ref="AJ14:AK14"/>
    <mergeCell ref="AB3:AO3"/>
    <mergeCell ref="A4:F4"/>
    <mergeCell ref="G4:AO4"/>
    <mergeCell ref="F1:Z1"/>
    <mergeCell ref="I7:J7"/>
    <mergeCell ref="O8:Q8"/>
    <mergeCell ref="R8:U8"/>
    <mergeCell ref="AK6:AN6"/>
    <mergeCell ref="A6:D6"/>
    <mergeCell ref="AB1:AO1"/>
    <mergeCell ref="AI6:AJ6"/>
    <mergeCell ref="W6:Z6"/>
    <mergeCell ref="AB6:AC6"/>
    <mergeCell ref="AD6:AG6"/>
    <mergeCell ref="L12:M12"/>
    <mergeCell ref="N12:O12"/>
    <mergeCell ref="P12:Q12"/>
    <mergeCell ref="R12:S12"/>
    <mergeCell ref="T12:U12"/>
    <mergeCell ref="V12:W12"/>
    <mergeCell ref="R14:S14"/>
    <mergeCell ref="T14:U14"/>
    <mergeCell ref="A3:F3"/>
    <mergeCell ref="G3:U3"/>
    <mergeCell ref="V3:AA3"/>
    <mergeCell ref="B12:B16"/>
    <mergeCell ref="C12:G12"/>
    <mergeCell ref="H12:I12"/>
    <mergeCell ref="B11:G11"/>
    <mergeCell ref="H11:I11"/>
    <mergeCell ref="X14:Y14"/>
    <mergeCell ref="Z14:AA14"/>
    <mergeCell ref="A11:A21"/>
    <mergeCell ref="E6:I6"/>
    <mergeCell ref="K6:M6"/>
    <mergeCell ref="N6:O6"/>
    <mergeCell ref="P6:S6"/>
    <mergeCell ref="U6:V6"/>
    <mergeCell ref="AF14:AG14"/>
    <mergeCell ref="AH14:AI14"/>
    <mergeCell ref="V15:W15"/>
    <mergeCell ref="P11:Q11"/>
    <mergeCell ref="R11:S11"/>
    <mergeCell ref="T11:U11"/>
    <mergeCell ref="V11:W11"/>
    <mergeCell ref="AB11:AC11"/>
    <mergeCell ref="AD11:AE11"/>
    <mergeCell ref="AF11:AG11"/>
    <mergeCell ref="AH11:AI11"/>
    <mergeCell ref="AD12:AE12"/>
    <mergeCell ref="AF12:AG12"/>
    <mergeCell ref="B17:B21"/>
    <mergeCell ref="C18:D21"/>
    <mergeCell ref="X12:Y12"/>
    <mergeCell ref="Z12:AA12"/>
    <mergeCell ref="AB12:AC12"/>
    <mergeCell ref="X16:Y16"/>
    <mergeCell ref="Z16:AA16"/>
    <mergeCell ref="AB16:AC16"/>
    <mergeCell ref="AH12:AI12"/>
    <mergeCell ref="X15:Y15"/>
    <mergeCell ref="Z15:AA15"/>
    <mergeCell ref="AB15:AC15"/>
    <mergeCell ref="AD16:AE16"/>
    <mergeCell ref="AF16:AG16"/>
    <mergeCell ref="AH16:AI16"/>
    <mergeCell ref="X13:Y13"/>
    <mergeCell ref="Z13:AA13"/>
    <mergeCell ref="AB13:AC13"/>
    <mergeCell ref="AD13:AE13"/>
    <mergeCell ref="AF13:AG13"/>
    <mergeCell ref="Z21:AA21"/>
    <mergeCell ref="AB21:AC21"/>
    <mergeCell ref="T21:U21"/>
    <mergeCell ref="V21:W21"/>
    <mergeCell ref="N17:O17"/>
    <mergeCell ref="P17:Q17"/>
    <mergeCell ref="R17:S17"/>
    <mergeCell ref="X17:Y17"/>
    <mergeCell ref="V16:W16"/>
    <mergeCell ref="N14:O14"/>
    <mergeCell ref="P14:Q14"/>
    <mergeCell ref="X11:Y11"/>
    <mergeCell ref="Z11:AA11"/>
  </mergeCells>
  <phoneticPr fontId="1"/>
  <printOptions horizontalCentered="1" verticalCentered="1"/>
  <pageMargins left="0.59055118110236227" right="0.39370078740157483" top="0.39370078740157483" bottom="0.19685039370078741" header="0.31496062992125984" footer="0.31496062992125984"/>
  <pageSetup paperSize="9" orientation="landscape" r:id="rId1"/>
  <colBreaks count="1" manualBreakCount="1">
    <brk id="4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6" r:id="rId4" name="Check Box 2">
              <controlPr defaultSize="0" autoFill="0" autoLine="0" autoPict="0">
                <anchor moveWithCells="1">
                  <from>
                    <xdr:col>8</xdr:col>
                    <xdr:colOff>6350</xdr:colOff>
                    <xdr:row>6</xdr:row>
                    <xdr:rowOff>196850</xdr:rowOff>
                  </from>
                  <to>
                    <xdr:col>9</xdr:col>
                    <xdr:colOff>177800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5" name="Check Box 3">
              <controlPr defaultSize="0" autoFill="0" autoLine="0" autoPict="0">
                <anchor moveWithCells="1">
                  <from>
                    <xdr:col>11</xdr:col>
                    <xdr:colOff>6350</xdr:colOff>
                    <xdr:row>6</xdr:row>
                    <xdr:rowOff>215900</xdr:rowOff>
                  </from>
                  <to>
                    <xdr:col>12</xdr:col>
                    <xdr:colOff>177800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80A846C8578864684039057BE7F9066" ma:contentTypeVersion="12" ma:contentTypeDescription="新しいドキュメントを作成します。" ma:contentTypeScope="" ma:versionID="2854c6f8c6584bbd2533b5ef032887bd">
  <xsd:schema xmlns:xsd="http://www.w3.org/2001/XMLSchema" xmlns:xs="http://www.w3.org/2001/XMLSchema" xmlns:p="http://schemas.microsoft.com/office/2006/metadata/properties" xmlns:ns2="41711bdf-3051-4eda-92c5-82747f80fafd" xmlns:ns3="afa0c77f-b6eb-4140-8819-9b8592c6b5e4" targetNamespace="http://schemas.microsoft.com/office/2006/metadata/properties" ma:root="true" ma:fieldsID="3933b20b4439c2d1cace21e786c908b3" ns2:_="" ns3:_="">
    <xsd:import namespace="41711bdf-3051-4eda-92c5-82747f80fafd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11bdf-3051-4eda-92c5-82747f80f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7b5ff33-02df-4c17-996b-8d51957739d6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711bdf-3051-4eda-92c5-82747f80fafd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3255D086-68AA-4437-A869-2ED928118A90}"/>
</file>

<file path=customXml/itemProps2.xml><?xml version="1.0" encoding="utf-8"?>
<ds:datastoreItem xmlns:ds="http://schemas.openxmlformats.org/officeDocument/2006/customXml" ds:itemID="{682E2F98-CAD2-4325-B553-C1754535C269}"/>
</file>

<file path=customXml/itemProps3.xml><?xml version="1.0" encoding="utf-8"?>
<ds:datastoreItem xmlns:ds="http://schemas.openxmlformats.org/officeDocument/2006/customXml" ds:itemID="{B03EEDC9-0832-4CD5-9556-53C6FFF5A1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精算書(通)</vt:lpstr>
      <vt:lpstr>精算書(通)(例)</vt:lpstr>
      <vt:lpstr>請求書(通)</vt:lpstr>
      <vt:lpstr>請求書(通)(例)</vt:lpstr>
      <vt:lpstr>請求額内訳書(通)</vt:lpstr>
      <vt:lpstr>請求額内訳書(通)(例)</vt:lpstr>
      <vt:lpstr>'精算書(通)'!Print_Area</vt:lpstr>
      <vt:lpstr>'精算書(通)(例)'!Print_Area</vt:lpstr>
      <vt:lpstr>'請求額内訳書(通)'!Print_Area</vt:lpstr>
      <vt:lpstr>'請求額内訳書(通)(例)'!Print_Area</vt:lpstr>
      <vt:lpstr>'請求書(通)'!Print_Area</vt:lpstr>
      <vt:lpstr>'請求書(通)(例)'!Print_Area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2026-02-12T11:43:00Z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0x010100080A846C8578864684039057BE7F9066</vt:lpwstr>
  </property>
  <property fmtid="{D5CDD505-2E9C-101B-9397-08002B2CF9AE}" pid="3" name="Order">
    <vt:r8>27257400</vt:r8>
  </property>
</Properties>
</file>