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0118333\OneDrive - SagamiharaCity\福祉基盤課 - 002_キャリアアップ補助金\001_HP更新\障害\05_申請書等\"/>
    </mc:Choice>
  </mc:AlternateContent>
  <xr:revisionPtr revIDLastSave="0" documentId="13_ncr:1_{2239297D-041A-40B6-AC63-27E7072C687A}" xr6:coauthVersionLast="47" xr6:coauthVersionMax="47" xr10:uidLastSave="{00000000-0000-0000-0000-000000000000}"/>
  <bookViews>
    <workbookView xWindow="-120" yWindow="-120" windowWidth="29040" windowHeight="15720" xr2:uid="{8D042EB3-9738-4B59-8167-B6D78AD67BFB}"/>
  </bookViews>
  <sheets>
    <sheet name="補助事業等計画書別記様式" sheetId="1" r:id="rId1"/>
  </sheets>
  <externalReferences>
    <externalReference r:id="rId2"/>
  </externalReferences>
  <definedNames>
    <definedName name="_xlnm.Print_Area" localSheetId="0">補助事業等計画書別記様式!$A$1:$H$86</definedName>
    <definedName name="実施研修">#REF!</definedName>
    <definedName name="職種">補助事業等計画書別記様式!$C$7,補助事業等計画書別記様式!$C$15,補助事業等計画書別記様式!$C$23,補助事業等計画書別記様式!$C$31,補助事業等計画書別記様式!$C$39,補助事業等計画書別記様式!$C$48,補助事業等計画書別記様式!$C$56,補助事業等計画書別記様式!$C$64,補助事業等計画書別記様式!$C$72,補助事業等計画書別記様式!$C$80</definedName>
    <definedName name="認知症介護実践リーダー研修">#REF!</definedName>
    <definedName name="認知症介護実践者研修">#REF!</definedName>
    <definedName name="補助額算出方法">補助事業等計画書別記様式!$G$7,補助事業等計画書別記様式!$G$15,補助事業等計画書別記様式!$G$23,補助事業等計画書別記様式!$G$31,補助事業等計画書別記様式!$G$39,補助事業等計画書別記様式!$G$48,補助事業等計画書別記様式!$G$56,補助事業等計画書別記様式!$G$64,補助事業等計画書別記様式!$G$72,補助事業等計画書別記様式!$G$80</definedName>
    <definedName name="本市が実施する認知症介護実践リーダー研修">#REF!</definedName>
    <definedName name="本市が実施する認知症介護実践者研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5" i="1" l="1"/>
  <c r="X83" i="1"/>
  <c r="W83" i="1"/>
  <c r="V83" i="1"/>
  <c r="U83" i="1"/>
  <c r="T83" i="1"/>
  <c r="S83" i="1"/>
  <c r="R83" i="1"/>
  <c r="Q83" i="1"/>
  <c r="P83" i="1"/>
  <c r="O83" i="1"/>
  <c r="N83" i="1"/>
  <c r="L83" i="1"/>
  <c r="K83" i="1"/>
  <c r="J83" i="1"/>
  <c r="I83" i="1" s="1"/>
  <c r="G83" i="1" s="1"/>
  <c r="Y83" i="1" s="1"/>
  <c r="X75" i="1"/>
  <c r="W75" i="1"/>
  <c r="V75" i="1"/>
  <c r="U75" i="1"/>
  <c r="T75" i="1"/>
  <c r="S75" i="1"/>
  <c r="R75" i="1"/>
  <c r="Q75" i="1"/>
  <c r="P75" i="1"/>
  <c r="O75" i="1"/>
  <c r="N75" i="1"/>
  <c r="L75" i="1"/>
  <c r="K75" i="1"/>
  <c r="J75" i="1"/>
  <c r="I75" i="1"/>
  <c r="G75" i="1"/>
  <c r="Y75" i="1" s="1"/>
  <c r="X67" i="1"/>
  <c r="W67" i="1"/>
  <c r="V67" i="1"/>
  <c r="U67" i="1"/>
  <c r="T67" i="1"/>
  <c r="S67" i="1"/>
  <c r="R67" i="1"/>
  <c r="Q67" i="1"/>
  <c r="P67" i="1"/>
  <c r="O67" i="1"/>
  <c r="N67" i="1"/>
  <c r="L67" i="1"/>
  <c r="I67" i="1" s="1"/>
  <c r="G67" i="1" s="1"/>
  <c r="Y67" i="1" s="1"/>
  <c r="K67" i="1"/>
  <c r="J67" i="1"/>
  <c r="X59" i="1"/>
  <c r="W59" i="1"/>
  <c r="V59" i="1"/>
  <c r="U59" i="1"/>
  <c r="T59" i="1"/>
  <c r="S59" i="1"/>
  <c r="R59" i="1"/>
  <c r="Q59" i="1"/>
  <c r="P59" i="1"/>
  <c r="O59" i="1"/>
  <c r="N59" i="1"/>
  <c r="L59" i="1"/>
  <c r="K59" i="1"/>
  <c r="J59" i="1"/>
  <c r="I59" i="1" s="1"/>
  <c r="G59" i="1" s="1"/>
  <c r="Y59" i="1" s="1"/>
  <c r="X51" i="1"/>
  <c r="W51" i="1"/>
  <c r="V51" i="1"/>
  <c r="U51" i="1"/>
  <c r="T51" i="1"/>
  <c r="S51" i="1"/>
  <c r="R51" i="1"/>
  <c r="Q51" i="1"/>
  <c r="P51" i="1"/>
  <c r="O51" i="1"/>
  <c r="N51" i="1"/>
  <c r="L51" i="1"/>
  <c r="K51" i="1"/>
  <c r="J51" i="1"/>
  <c r="I51" i="1" s="1"/>
  <c r="G51" i="1" s="1"/>
  <c r="Y51" i="1" s="1"/>
  <c r="X42" i="1"/>
  <c r="W42" i="1"/>
  <c r="V42" i="1"/>
  <c r="U42" i="1"/>
  <c r="T42" i="1"/>
  <c r="S42" i="1"/>
  <c r="R42" i="1"/>
  <c r="Q42" i="1"/>
  <c r="P42" i="1"/>
  <c r="O42" i="1"/>
  <c r="N42" i="1"/>
  <c r="L42" i="1"/>
  <c r="K42" i="1"/>
  <c r="I42" i="1" s="1"/>
  <c r="G42" i="1" s="1"/>
  <c r="Y42" i="1" s="1"/>
  <c r="J42" i="1"/>
  <c r="X34" i="1"/>
  <c r="W34" i="1"/>
  <c r="V34" i="1"/>
  <c r="U34" i="1"/>
  <c r="T34" i="1"/>
  <c r="S34" i="1"/>
  <c r="R34" i="1"/>
  <c r="Q34" i="1"/>
  <c r="P34" i="1"/>
  <c r="O34" i="1"/>
  <c r="N34" i="1"/>
  <c r="L34" i="1"/>
  <c r="K34" i="1"/>
  <c r="J34" i="1"/>
  <c r="I34" i="1"/>
  <c r="G34" i="1" s="1"/>
  <c r="Y34" i="1" s="1"/>
  <c r="X26" i="1"/>
  <c r="W26" i="1"/>
  <c r="V26" i="1"/>
  <c r="U26" i="1"/>
  <c r="T26" i="1"/>
  <c r="S26" i="1"/>
  <c r="R26" i="1"/>
  <c r="Q26" i="1"/>
  <c r="P26" i="1"/>
  <c r="O26" i="1"/>
  <c r="N26" i="1"/>
  <c r="L26" i="1"/>
  <c r="K26" i="1"/>
  <c r="J26" i="1"/>
  <c r="I26" i="1"/>
  <c r="G26" i="1" s="1"/>
  <c r="Y26" i="1" s="1"/>
  <c r="X18" i="1"/>
  <c r="W18" i="1"/>
  <c r="V18" i="1"/>
  <c r="U18" i="1"/>
  <c r="T18" i="1"/>
  <c r="S18" i="1"/>
  <c r="R18" i="1"/>
  <c r="Q18" i="1"/>
  <c r="P18" i="1"/>
  <c r="O18" i="1"/>
  <c r="N18" i="1"/>
  <c r="L18" i="1"/>
  <c r="K18" i="1"/>
  <c r="J18" i="1"/>
  <c r="I18" i="1"/>
  <c r="G18" i="1"/>
  <c r="Y18" i="1" s="1"/>
  <c r="X10" i="1"/>
  <c r="W10" i="1"/>
  <c r="V10" i="1"/>
  <c r="U10" i="1"/>
  <c r="T10" i="1"/>
  <c r="S10" i="1"/>
  <c r="R10" i="1"/>
  <c r="Q10" i="1"/>
  <c r="P10" i="1"/>
  <c r="O10" i="1"/>
  <c r="N10" i="1"/>
  <c r="L10" i="1"/>
  <c r="K10" i="1"/>
  <c r="I10" i="1" s="1"/>
  <c r="G10" i="1" s="1"/>
  <c r="J10" i="1"/>
  <c r="O2" i="1"/>
  <c r="N2" i="1"/>
  <c r="F86" i="1" l="1"/>
  <c r="Y10" i="1"/>
</calcChain>
</file>

<file path=xl/sharedStrings.xml><?xml version="1.0" encoding="utf-8"?>
<sst xmlns="http://schemas.openxmlformats.org/spreadsheetml/2006/main" count="228" uniqueCount="52">
  <si>
    <t>別記様式(第７条関係)</t>
    <phoneticPr fontId="5"/>
  </si>
  <si>
    <t>補助額算出方法</t>
    <rPh sb="0" eb="3">
      <t>ホジョガク</t>
    </rPh>
    <rPh sb="3" eb="5">
      <t>サンシュツ</t>
    </rPh>
    <rPh sb="5" eb="7">
      <t>ホウホウ</t>
    </rPh>
    <phoneticPr fontId="5"/>
  </si>
  <si>
    <t>減額</t>
    <rPh sb="0" eb="2">
      <t>ゲンガク</t>
    </rPh>
    <phoneticPr fontId="5"/>
  </si>
  <si>
    <t>倍率</t>
    <rPh sb="0" eb="2">
      <t>バイリツ</t>
    </rPh>
    <phoneticPr fontId="5"/>
  </si>
  <si>
    <t>上限</t>
    <rPh sb="0" eb="2">
      <t>ジョウゲン</t>
    </rPh>
    <phoneticPr fontId="5"/>
  </si>
  <si>
    <t>開始日</t>
    <rPh sb="0" eb="3">
      <t>カイシビ</t>
    </rPh>
    <phoneticPr fontId="5"/>
  </si>
  <si>
    <t>終了日</t>
    <rPh sb="0" eb="3">
      <t>シュウリョウビ</t>
    </rPh>
    <phoneticPr fontId="5"/>
  </si>
  <si>
    <t>研修数</t>
    <rPh sb="0" eb="2">
      <t>ケンシュウ</t>
    </rPh>
    <rPh sb="2" eb="3">
      <t>スウ</t>
    </rPh>
    <phoneticPr fontId="5"/>
  </si>
  <si>
    <t>補助対象経費総額
×(55/100)</t>
    <phoneticPr fontId="5"/>
  </si>
  <si>
    <t>①</t>
    <phoneticPr fontId="5"/>
  </si>
  <si>
    <t>補助事業対象者の概要</t>
    <phoneticPr fontId="5"/>
  </si>
  <si>
    <t>補助事業対象者が受講する研修の概要</t>
    <phoneticPr fontId="5"/>
  </si>
  <si>
    <t>研修受講者</t>
    <rPh sb="0" eb="2">
      <t>ケンシュウ</t>
    </rPh>
    <rPh sb="2" eb="5">
      <t>ジュコウシャ</t>
    </rPh>
    <phoneticPr fontId="5"/>
  </si>
  <si>
    <t>研修名称</t>
    <phoneticPr fontId="5"/>
  </si>
  <si>
    <t>研修実施機関</t>
    <phoneticPr fontId="5"/>
  </si>
  <si>
    <t>研修の内容</t>
    <phoneticPr fontId="5"/>
  </si>
  <si>
    <t>氏名</t>
    <rPh sb="0" eb="2">
      <t>シメイ</t>
    </rPh>
    <phoneticPr fontId="5"/>
  </si>
  <si>
    <r>
      <t>職種</t>
    </r>
    <r>
      <rPr>
        <sz val="9"/>
        <color rgb="FF000000"/>
        <rFont val="ＭＳ 明朝"/>
        <family val="1"/>
        <charset val="128"/>
      </rPr>
      <t>※</t>
    </r>
    <rPh sb="0" eb="2">
      <t>ショクシュ</t>
    </rPh>
    <phoneticPr fontId="5"/>
  </si>
  <si>
    <t>障害福祉職員</t>
    <rPh sb="0" eb="4">
      <t>ショウガイフクシ</t>
    </rPh>
    <rPh sb="4" eb="6">
      <t>ショクイン</t>
    </rPh>
    <phoneticPr fontId="5"/>
  </si>
  <si>
    <t>補助対象経費総額
×(55/100)</t>
  </si>
  <si>
    <t>研修受講者が従事する事業所等</t>
    <phoneticPr fontId="5"/>
  </si>
  <si>
    <t>研修受講予定日</t>
    <phoneticPr fontId="5"/>
  </si>
  <si>
    <r>
      <t>受講料等の
総額</t>
    </r>
    <r>
      <rPr>
        <b/>
        <sz val="12"/>
        <color rgb="FF000000"/>
        <rFont val="ＭＳ 明朝"/>
        <family val="1"/>
        <charset val="128"/>
      </rPr>
      <t>（税抜）</t>
    </r>
    <r>
      <rPr>
        <sz val="12"/>
        <color indexed="8"/>
        <rFont val="ＭＳ 明朝"/>
        <family val="1"/>
        <charset val="128"/>
      </rPr>
      <t>（円）</t>
    </r>
    <rPh sb="0" eb="3">
      <t>ジュコウリョウ</t>
    </rPh>
    <rPh sb="3" eb="4">
      <t>トウ</t>
    </rPh>
    <rPh sb="6" eb="8">
      <t>ソウガク</t>
    </rPh>
    <rPh sb="9" eb="11">
      <t>ゼイヌキ</t>
    </rPh>
    <rPh sb="13" eb="14">
      <t>エン</t>
    </rPh>
    <phoneticPr fontId="5"/>
  </si>
  <si>
    <t>交付申請額
（自動計算）</t>
    <rPh sb="0" eb="2">
      <t>コウフ</t>
    </rPh>
    <rPh sb="2" eb="5">
      <t>シンセイガク</t>
    </rPh>
    <rPh sb="7" eb="11">
      <t>ジドウケイサン</t>
    </rPh>
    <phoneticPr fontId="5"/>
  </si>
  <si>
    <t>マイナスチェック</t>
    <phoneticPr fontId="5"/>
  </si>
  <si>
    <t>補助事業対象者の概要_研修受講者_氏名</t>
  </si>
  <si>
    <t>補助事業対象者の概要_研修受講者_職種</t>
    <rPh sb="17" eb="19">
      <t>ショクシュ</t>
    </rPh>
    <phoneticPr fontId="5"/>
  </si>
  <si>
    <t>補助事業対象者が受講する研修の概要_研修概要</t>
    <rPh sb="18" eb="22">
      <t>ケンシュウガイヨウ</t>
    </rPh>
    <phoneticPr fontId="5"/>
  </si>
  <si>
    <t>補助事業対象者が受講する研修の概要_研修実施機関</t>
    <rPh sb="18" eb="20">
      <t>ケンシュウ</t>
    </rPh>
    <rPh sb="20" eb="22">
      <t>ジッシ</t>
    </rPh>
    <rPh sb="22" eb="24">
      <t>キカン</t>
    </rPh>
    <phoneticPr fontId="5"/>
  </si>
  <si>
    <t>補助事業対象者が受講する研修の概要_研修の内容</t>
    <rPh sb="18" eb="20">
      <t>ケンシュウ</t>
    </rPh>
    <rPh sb="21" eb="23">
      <t>ナイヨウ</t>
    </rPh>
    <phoneticPr fontId="5"/>
  </si>
  <si>
    <t>研修受講者が従事する事業所等_事業所等の名称</t>
    <phoneticPr fontId="5"/>
  </si>
  <si>
    <t>研修受講者が従事する事業所等_事業所等の所在地</t>
    <rPh sb="20" eb="23">
      <t>ショザイチ</t>
    </rPh>
    <phoneticPr fontId="5"/>
  </si>
  <si>
    <t>研修受講予定日_研修受講開始日</t>
    <phoneticPr fontId="5"/>
  </si>
  <si>
    <t>研修受講予定日_研修受講終了日</t>
    <rPh sb="12" eb="14">
      <t>シュウリョウ</t>
    </rPh>
    <phoneticPr fontId="5"/>
  </si>
  <si>
    <t>受講料等の
総額（税抜）（円）</t>
    <phoneticPr fontId="5"/>
  </si>
  <si>
    <t>交付申請額</t>
    <rPh sb="0" eb="5">
      <t>コウフシンセイガク</t>
    </rPh>
    <phoneticPr fontId="5"/>
  </si>
  <si>
    <t>事業所等の名称</t>
    <phoneticPr fontId="5"/>
  </si>
  <si>
    <t>事業所等の所在地</t>
    <phoneticPr fontId="5"/>
  </si>
  <si>
    <t>研修受講開始日</t>
    <phoneticPr fontId="5"/>
  </si>
  <si>
    <t>研修受講終了日</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</si>
  <si>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</si>
  <si>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</si>
  <si>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</si>
  <si>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</si>
  <si>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</si>
  <si>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</si>
  <si>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</si>
  <si>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</si>
  <si>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</si>
  <si>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※「障害福祉職員等」とは相模原市障害福祉職員等キャリアアップ支援事業費補助金交付要綱第２条第２号で記載している者をいう。</t>
    <rPh sb="2" eb="8">
      <t>ショウガイフクシショクイン</t>
    </rPh>
    <rPh sb="8" eb="9">
      <t>トウ</t>
    </rPh>
    <rPh sb="16" eb="18">
      <t>ショウガイ</t>
    </rPh>
    <rPh sb="18" eb="20">
      <t>フクシ</t>
    </rPh>
    <rPh sb="20" eb="22">
      <t>ショクイン</t>
    </rPh>
    <phoneticPr fontId="5"/>
  </si>
  <si>
    <t>税抜の受講料等の総額（円）</t>
    <rPh sb="0" eb="2">
      <t>ゼイヌ</t>
    </rPh>
    <rPh sb="3" eb="6">
      <t>ジュコウリョウ</t>
    </rPh>
    <rPh sb="6" eb="7">
      <t>トウ</t>
    </rPh>
    <rPh sb="8" eb="10">
      <t>ソウガク</t>
    </rPh>
    <rPh sb="11" eb="12">
      <t>エン</t>
    </rPh>
    <phoneticPr fontId="1"/>
  </si>
  <si>
    <r>
      <t>交付申請</t>
    </r>
    <r>
      <rPr>
        <b/>
        <sz val="16"/>
        <color rgb="FF000000"/>
        <rFont val="ＭＳ ゴシック"/>
        <family val="3"/>
        <charset val="128"/>
      </rPr>
      <t>総</t>
    </r>
    <r>
      <rPr>
        <b/>
        <sz val="16"/>
        <color indexed="8"/>
        <rFont val="ＭＳ ゴシック"/>
        <family val="3"/>
        <charset val="128"/>
      </rPr>
      <t>額（円）</t>
    </r>
    <rPh sb="0" eb="2">
      <t>コウフ</t>
    </rPh>
    <rPh sb="2" eb="4">
      <t>シンセイ</t>
    </rPh>
    <rPh sb="4" eb="5">
      <t>ソウ</t>
    </rPh>
    <rPh sb="5" eb="6">
      <t>ガク</t>
    </rPh>
    <rPh sb="7" eb="8">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</si>
</sst>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
    <numFmt numFmtId="177" formatCode="&quot;¥&quot;#,##0_);\(&quot;¥&quot;#,##0\)"/>
    <numFmt numFmtId="178" formatCode="[$-411]ggge&quot;年&quot;m&quot;月&quot;d&quot;日&quot;;@"/>
    <numFmt numFmtId="179" formatCode="&quot;¥&quot;#,##0_);[Red]\(&quot;¥&quot;#,##0\)"/>
  </numFmts>
  <fonts count="14" x14ac:knownFonts="1">
    <font>
      <sz val="11"/>
      <color theme="1"/>
      <name val="游ゴシック"/>
      <family val="2"/>
      <scheme val="minor"/>
    </font>
    <font>
      <sz val="18"/>
      <color theme="3"/>
      <name val="游ゴシック Light"/>
      <family val="2"/>
      <charset val="128"/>
      <scheme val="major"/>
    </font>
    <font>
      <sz val="11"/>
      <color indexed="8"/>
      <name val="游ゴシック"/>
      <family val="3"/>
      <charset val="128"/>
      <scheme val="minor"/>
    </font>
    <font>
      <sz val="16"/>
      <color indexed="8"/>
      <name val="ＭＳ ゴシック"/>
      <family val="3"/>
      <charset val="128"/>
    </font>
    <font>
      <sz val="6"/>
      <name val="BIZ UDゴシック"/>
      <family val="2"/>
      <charset val="128"/>
    </font>
    <font>
      <sz val="6"/>
      <name val="游ゴシック"/>
      <family val="3"/>
      <charset val="128"/>
      <scheme val="minor"/>
    </font>
    <font>
      <sz val="12"/>
      <color indexed="8"/>
      <name val="ＭＳ 明朝"/>
      <family val="1"/>
      <charset val="128"/>
    </font>
    <font>
      <sz val="9"/>
      <color rgb="FF000000"/>
      <name val="ＭＳ 明朝"/>
      <family val="1"/>
      <charset val="128"/>
    </font>
    <font>
      <sz val="11"/>
      <color indexed="8"/>
      <name val="ＭＳ 明朝"/>
      <family val="1"/>
      <charset val="128"/>
    </font>
    <font>
      <sz val="12"/>
      <name val="ＭＳ 明朝"/>
      <family val="1"/>
      <charset val="128"/>
    </font>
    <font>
      <b/>
      <sz val="12"/>
      <color rgb="FF000000"/>
      <name val="ＭＳ 明朝"/>
      <family val="1"/>
      <charset val="128"/>
    </font>
    <font>
      <b/>
      <sz val="16"/>
      <color indexed="8"/>
      <name val="ＭＳ ゴシック"/>
      <family val="3"/>
      <charset val="128"/>
    </font>
    <font>
      <b/>
      <sz val="16"/>
      <name val="ＭＳ ゴシック"/>
      <family val="3"/>
      <charset val="128"/>
    </font>
    <font>
      <b/>
      <sz val="16"/>
      <color rgb="FF000000"/>
      <name val="ＭＳ ゴシック"/>
      <family val="3"/>
      <charset val="128"/>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lignment vertical="center"/>
    </xf>
  </cellStyleXfs>
  <cellXfs count="59">
    <xf numFmtId="0" fontId="0" fillId="0" borderId="0" xfId="0"/>
    <xf numFmtId="0" fontId="3" fillId="0" borderId="0" xfId="1" applyFont="1" applyProtection="1">
      <alignment vertical="center"/>
      <protection locked="0"/>
    </xf>
    <xf numFmtId="0" fontId="6" fillId="0" borderId="0" xfId="1" applyFont="1" applyProtection="1">
      <alignment vertical="center"/>
      <protection locked="0"/>
    </xf>
    <xf numFmtId="0" fontId="6" fillId="0" borderId="1" xfId="1" applyFont="1" applyBorder="1">
      <alignment vertical="center"/>
    </xf>
    <xf numFmtId="3" fontId="6" fillId="0" borderId="1" xfId="1" applyNumberFormat="1" applyFont="1" applyBorder="1">
      <alignment vertical="center"/>
    </xf>
    <xf numFmtId="3" fontId="6" fillId="0" borderId="0" xfId="1" applyNumberFormat="1" applyFont="1">
      <alignment vertical="center"/>
    </xf>
    <xf numFmtId="0" fontId="6" fillId="0" borderId="0" xfId="1" applyFont="1">
      <alignment vertical="center"/>
    </xf>
    <xf numFmtId="176" fontId="6" fillId="0" borderId="1" xfId="1" quotePrefix="1" applyNumberFormat="1" applyFont="1" applyBorder="1" applyAlignment="1">
      <alignment vertical="center" wrapText="1"/>
    </xf>
    <xf numFmtId="14" fontId="6" fillId="0" borderId="1" xfId="1" applyNumberFormat="1" applyFont="1" applyBorder="1">
      <alignment vertical="center"/>
    </xf>
    <xf numFmtId="176" fontId="6" fillId="0" borderId="0" xfId="1" quotePrefix="1" applyNumberFormat="1" applyFont="1">
      <alignment vertical="center"/>
    </xf>
    <xf numFmtId="14" fontId="6" fillId="0" borderId="0" xfId="1" applyNumberFormat="1" applyFont="1">
      <alignment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177" fontId="6" fillId="2" borderId="1" xfId="1" applyNumberFormat="1" applyFont="1" applyFill="1" applyBorder="1" applyAlignment="1" applyProtection="1">
      <alignment horizontal="center" vertical="center" wrapText="1"/>
      <protection locked="0"/>
    </xf>
    <xf numFmtId="177" fontId="6" fillId="0" borderId="0" xfId="1" applyNumberFormat="1" applyFont="1" applyAlignment="1" applyProtection="1">
      <alignment horizontal="center" vertical="center" wrapText="1"/>
      <protection locked="0"/>
    </xf>
    <xf numFmtId="0" fontId="6" fillId="2" borderId="4" xfId="1" applyFont="1" applyFill="1" applyBorder="1" applyAlignment="1" applyProtection="1">
      <alignment horizontal="center" vertical="center"/>
      <protection locked="0"/>
    </xf>
    <xf numFmtId="0" fontId="6" fillId="2" borderId="5" xfId="1" applyFont="1" applyFill="1" applyBorder="1" applyAlignment="1" applyProtection="1">
      <alignment horizontal="center" vertical="center"/>
      <protection locked="0"/>
    </xf>
    <xf numFmtId="0" fontId="6" fillId="2" borderId="5" xfId="1" applyFont="1" applyFill="1" applyBorder="1" applyAlignment="1" applyProtection="1">
      <alignment horizontal="center" vertical="center"/>
      <protection locked="0"/>
    </xf>
    <xf numFmtId="0" fontId="6" fillId="2" borderId="6" xfId="1" applyFont="1" applyFill="1" applyBorder="1" applyAlignment="1" applyProtection="1">
      <alignment horizontal="center" vertical="center"/>
      <protection locked="0"/>
    </xf>
    <xf numFmtId="177" fontId="6" fillId="2" borderId="5" xfId="1" applyNumberFormat="1" applyFont="1" applyFill="1" applyBorder="1" applyAlignment="1" applyProtection="1">
      <alignment horizontal="center" vertical="center" wrapText="1"/>
      <protection locked="0"/>
    </xf>
    <xf numFmtId="0" fontId="8" fillId="0" borderId="7" xfId="1" applyFont="1" applyBorder="1" applyAlignment="1" applyProtection="1">
      <alignment vertical="center" wrapText="1"/>
      <protection locked="0"/>
    </xf>
    <xf numFmtId="0" fontId="8" fillId="0" borderId="8" xfId="1" applyFont="1" applyBorder="1" applyAlignment="1" applyProtection="1">
      <alignment vertical="center" wrapText="1"/>
      <protection locked="0"/>
    </xf>
    <xf numFmtId="0" fontId="8" fillId="0" borderId="9" xfId="1" applyFont="1" applyBorder="1" applyAlignment="1" applyProtection="1">
      <alignment vertical="center" wrapText="1"/>
      <protection locked="0"/>
    </xf>
    <xf numFmtId="177" fontId="8" fillId="0" borderId="10" xfId="1" applyNumberFormat="1" applyFont="1" applyBorder="1" applyAlignment="1" applyProtection="1">
      <alignment horizontal="center" vertical="center" wrapText="1"/>
      <protection locked="0"/>
    </xf>
    <xf numFmtId="177" fontId="8" fillId="0" borderId="0" xfId="1" applyNumberFormat="1" applyFont="1" applyAlignment="1" applyProtection="1">
      <alignment horizontal="center" vertical="center" wrapText="1"/>
      <protection locked="0"/>
    </xf>
    <xf numFmtId="177" fontId="8" fillId="0" borderId="0" xfId="1" applyNumberFormat="1" applyFont="1" applyAlignment="1">
      <alignment horizontal="center" vertical="center" wrapText="1"/>
    </xf>
    <xf numFmtId="3" fontId="9" fillId="0" borderId="0" xfId="1" applyNumberFormat="1" applyFont="1">
      <alignment vertical="center"/>
    </xf>
    <xf numFmtId="0" fontId="6" fillId="2" borderId="11" xfId="1" applyFont="1" applyFill="1" applyBorder="1" applyAlignment="1" applyProtection="1">
      <alignment horizontal="center" vertical="center"/>
      <protection locked="0"/>
    </xf>
    <xf numFmtId="178" fontId="6" fillId="2" borderId="11" xfId="1" applyNumberFormat="1" applyFont="1" applyFill="1" applyBorder="1" applyAlignment="1" applyProtection="1">
      <alignment horizontal="center" vertical="center"/>
      <protection locked="0"/>
    </xf>
    <xf numFmtId="177" fontId="6" fillId="2" borderId="12" xfId="1" applyNumberFormat="1" applyFont="1" applyFill="1" applyBorder="1" applyAlignment="1" applyProtection="1">
      <alignment horizontal="center" vertical="center" wrapText="1"/>
      <protection locked="0"/>
    </xf>
    <xf numFmtId="177" fontId="6" fillId="2" borderId="11" xfId="1" applyNumberFormat="1" applyFont="1" applyFill="1" applyBorder="1" applyAlignment="1" applyProtection="1">
      <alignment horizontal="center" vertical="center" wrapText="1"/>
      <protection locked="0"/>
    </xf>
    <xf numFmtId="177" fontId="6" fillId="0" borderId="13" xfId="1" applyNumberFormat="1" applyFont="1" applyBorder="1" applyAlignment="1" applyProtection="1">
      <alignment horizontal="center" vertical="center" wrapText="1"/>
      <protection locked="0"/>
    </xf>
    <xf numFmtId="177" fontId="6" fillId="2" borderId="2" xfId="1" applyNumberFormat="1" applyFont="1" applyFill="1" applyBorder="1" applyAlignment="1">
      <alignment horizontal="center" vertical="center" wrapText="1"/>
    </xf>
    <xf numFmtId="178" fontId="6" fillId="2" borderId="5" xfId="1" applyNumberFormat="1" applyFont="1" applyFill="1" applyBorder="1" applyAlignment="1" applyProtection="1">
      <alignment horizontal="center" vertical="center"/>
      <protection locked="0"/>
    </xf>
    <xf numFmtId="177" fontId="6" fillId="2" borderId="6" xfId="1" applyNumberFormat="1" applyFont="1" applyFill="1" applyBorder="1" applyAlignment="1" applyProtection="1">
      <alignment horizontal="center" vertical="center"/>
      <protection locked="0"/>
    </xf>
    <xf numFmtId="177" fontId="6" fillId="2" borderId="0" xfId="1" applyNumberFormat="1" applyFont="1" applyFill="1" applyAlignment="1">
      <alignment horizontal="center" vertical="center" wrapText="1"/>
    </xf>
    <xf numFmtId="178" fontId="8" fillId="0" borderId="8" xfId="1" applyNumberFormat="1" applyFont="1" applyBorder="1" applyAlignment="1" applyProtection="1">
      <alignment horizontal="center" vertical="center"/>
      <protection locked="0"/>
    </xf>
    <xf numFmtId="177" fontId="8" fillId="0" borderId="9" xfId="1" applyNumberFormat="1" applyFont="1" applyBorder="1" applyAlignment="1" applyProtection="1">
      <alignment horizontal="right" vertical="center"/>
      <protection locked="0"/>
    </xf>
    <xf numFmtId="177" fontId="6" fillId="0" borderId="10" xfId="1" applyNumberFormat="1" applyFont="1" applyBorder="1">
      <alignment vertical="center"/>
    </xf>
    <xf numFmtId="177" fontId="6" fillId="0" borderId="0" xfId="1" applyNumberFormat="1" applyFont="1" applyProtection="1">
      <alignment vertical="center"/>
      <protection locked="0"/>
    </xf>
    <xf numFmtId="177" fontId="6" fillId="0" borderId="1" xfId="1" applyNumberFormat="1" applyFont="1" applyBorder="1">
      <alignment vertical="center"/>
    </xf>
    <xf numFmtId="4" fontId="6" fillId="0" borderId="1" xfId="1" applyNumberFormat="1" applyFont="1" applyBorder="1">
      <alignment vertical="center"/>
    </xf>
    <xf numFmtId="177" fontId="8" fillId="0" borderId="0" xfId="1" applyNumberFormat="1" applyFont="1" applyAlignment="1" applyProtection="1">
      <alignment horizontal="center" vertical="center"/>
      <protection locked="0"/>
    </xf>
    <xf numFmtId="177" fontId="8" fillId="0" borderId="0" xfId="1" applyNumberFormat="1" applyFont="1" applyAlignment="1">
      <alignment horizontal="center" vertical="center"/>
    </xf>
    <xf numFmtId="177" fontId="6" fillId="0" borderId="0" xfId="1" applyNumberFormat="1" applyFont="1" applyAlignment="1" applyProtection="1">
      <alignment horizontal="center" vertical="center"/>
      <protection locked="0"/>
    </xf>
    <xf numFmtId="177" fontId="6" fillId="2" borderId="0" xfId="1" applyNumberFormat="1" applyFont="1" applyFill="1" applyAlignment="1">
      <alignment horizontal="center" vertical="center"/>
    </xf>
    <xf numFmtId="0" fontId="11" fillId="3" borderId="14" xfId="1" applyFont="1" applyFill="1" applyBorder="1" applyAlignment="1" applyProtection="1">
      <alignment horizontal="center" vertical="center"/>
      <protection locked="0"/>
    </xf>
    <xf numFmtId="0" fontId="11" fillId="3" borderId="15" xfId="1" applyFont="1" applyFill="1" applyBorder="1" applyAlignment="1" applyProtection="1">
      <alignment horizontal="center" vertical="center"/>
      <protection locked="0"/>
    </xf>
    <xf numFmtId="179" fontId="12" fillId="3" borderId="14" xfId="1" applyNumberFormat="1" applyFont="1" applyFill="1" applyBorder="1" applyAlignment="1">
      <alignment horizontal="right" vertical="center"/>
    </xf>
    <xf numFmtId="179" fontId="12" fillId="3" borderId="16" xfId="1" applyNumberFormat="1" applyFont="1" applyFill="1" applyBorder="1" applyAlignment="1">
      <alignment horizontal="right" vertical="center"/>
    </xf>
    <xf numFmtId="179" fontId="11" fillId="0" borderId="0" xfId="1" applyNumberFormat="1" applyFont="1" applyAlignment="1" applyProtection="1">
      <alignment horizontal="right" vertical="center"/>
      <protection locked="0"/>
    </xf>
    <xf numFmtId="179" fontId="11" fillId="3" borderId="0" xfId="1" applyNumberFormat="1" applyFont="1" applyFill="1" applyAlignment="1">
      <alignment horizontal="right" vertical="center"/>
    </xf>
    <xf numFmtId="0" fontId="11" fillId="3" borderId="16" xfId="1" applyFont="1" applyFill="1" applyBorder="1" applyAlignment="1" applyProtection="1">
      <alignment horizontal="center" vertical="center"/>
      <protection locked="0"/>
    </xf>
    <xf numFmtId="179" fontId="12" fillId="3" borderId="14" xfId="1" applyNumberFormat="1" applyFont="1" applyFill="1" applyBorder="1" applyAlignment="1" applyProtection="1">
      <alignment horizontal="right" vertical="center"/>
      <protection locked="0"/>
    </xf>
    <xf numFmtId="179" fontId="12" fillId="3" borderId="16" xfId="1" applyNumberFormat="1" applyFont="1" applyFill="1" applyBorder="1" applyAlignment="1" applyProtection="1">
      <alignment horizontal="right" vertical="center"/>
      <protection locked="0"/>
    </xf>
    <xf numFmtId="0" fontId="8" fillId="0" borderId="0" xfId="1" applyFont="1" applyAlignment="1" applyProtection="1">
      <alignment vertical="top" wrapText="1"/>
      <protection locked="0"/>
    </xf>
    <xf numFmtId="0" fontId="8" fillId="0" borderId="0" xfId="1" applyFont="1" applyAlignment="1" applyProtection="1">
      <alignment horizontal="left" vertical="top" wrapText="1"/>
      <protection locked="0"/>
    </xf>
    <xf numFmtId="0" fontId="8" fillId="0" borderId="0" xfId="1" applyFont="1" applyAlignment="1">
      <alignment horizontal="left" vertical="top" wrapText="1"/>
    </xf>
  </cellXfs>
  <cellStyles count="2">
    <cellStyle name="標準" xfId="0" builtinId="0"/>
    <cellStyle name="標準 3" xfId="1" xr:uid="{6B5DD7CC-71CB-4421-A905-62051467C662}"/>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18333\OneDrive%20-%20SagamiharaCity\&#31119;&#31049;&#22522;&#30436;&#35506;%20-%20002_&#12461;&#12515;&#12522;&#12450;&#12450;&#12483;&#12503;&#35036;&#21161;&#37329;\001_HP&#26356;&#26032;\&#38556;&#23475;\05_&#30003;&#35531;&#26360;&#31561;\&#12304;R8&#20462;&#27491;&#12305;&#38556;&#23475;_&#30003;&#35531;&#26360;&#31561;&#20316;&#25104;&#35036;&#21161;&#12484;&#12540;&#12523;.xlsx" TargetMode="External"/><Relationship Id="rId1" Type="http://schemas.openxmlformats.org/officeDocument/2006/relationships/externalLinkPath" Target="&#12304;R8&#20462;&#27491;&#12305;&#38556;&#23475;_&#30003;&#35531;&#26360;&#31561;&#20316;&#25104;&#35036;&#21161;&#12484;&#12540;&#125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基本情報"/>
      <sheetName val="補助金等交付申請書"/>
      <sheetName val="補助事業等計画書"/>
      <sheetName val="様式（６条関係）"/>
      <sheetName val="補助事業等計画書別記様式"/>
      <sheetName val="収支予算書"/>
      <sheetName val="補助金等概要調書"/>
      <sheetName val="補助事業等実績報告書"/>
      <sheetName val="収支決算書"/>
      <sheetName val="補助事業等実績調書"/>
      <sheetName val="補助金等交付請求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E30B0-7405-4ACB-BD50-9787B167C913}">
  <sheetPr>
    <tabColor rgb="FFFFC000"/>
    <pageSetUpPr fitToPage="1"/>
  </sheetPr>
  <dimension ref="A1:Z90"/>
  <sheetViews>
    <sheetView tabSelected="1" view="pageBreakPreview" zoomScaleNormal="100" zoomScaleSheetLayoutView="100" workbookViewId="0"/>
  </sheetViews>
  <sheetFormatPr defaultColWidth="9" defaultRowHeight="20.100000000000001" customHeight="1" x14ac:dyDescent="0.4"/>
  <cols>
    <col min="1" max="1" width="3.625" style="2" customWidth="1"/>
    <col min="2" max="7" width="20.625" style="2" customWidth="1"/>
    <col min="8" max="8" width="1.75" style="2" customWidth="1"/>
    <col min="9" max="9" width="36.125" style="6" hidden="1" customWidth="1"/>
    <col min="10" max="12" width="15.625" style="5" hidden="1" customWidth="1"/>
    <col min="13" max="13" width="6.875" hidden="1" customWidth="1"/>
    <col min="14" max="14" width="9" style="5" hidden="1" customWidth="1"/>
    <col min="15" max="15" width="9" style="6" hidden="1" customWidth="1"/>
    <col min="16" max="16" width="9" style="5" hidden="1" customWidth="1"/>
    <col min="17" max="21" width="9" style="6" hidden="1" customWidth="1"/>
    <col min="22" max="22" width="9" style="5" hidden="1" customWidth="1"/>
    <col min="23" max="25" width="9" style="6" hidden="1" customWidth="1"/>
    <col min="26" max="26" width="0" style="6" hidden="1" customWidth="1"/>
    <col min="27" max="16384" width="9" style="6"/>
  </cols>
  <sheetData>
    <row r="1" spans="1:26" ht="20.100000000000001" customHeight="1" x14ac:dyDescent="0.4">
      <c r="A1" s="1" t="s">
        <v>0</v>
      </c>
      <c r="I1" s="3" t="s">
        <v>1</v>
      </c>
      <c r="J1" s="4" t="s">
        <v>2</v>
      </c>
      <c r="K1" s="3" t="s">
        <v>3</v>
      </c>
      <c r="L1" s="4" t="s">
        <v>4</v>
      </c>
      <c r="N1" s="4" t="s">
        <v>5</v>
      </c>
      <c r="O1" s="3" t="s">
        <v>6</v>
      </c>
      <c r="Q1" s="3" t="s">
        <v>7</v>
      </c>
    </row>
    <row r="2" spans="1:26" ht="20.100000000000001" customHeight="1" x14ac:dyDescent="0.4">
      <c r="I2" s="7" t="s">
        <v>8</v>
      </c>
      <c r="J2" s="4">
        <v>0</v>
      </c>
      <c r="K2" s="3">
        <v>0.55000000000000004</v>
      </c>
      <c r="L2" s="4">
        <v>150000</v>
      </c>
      <c r="N2" s="8">
        <f>MIN(D10,D18,D26,D34,D42,D51,D59,D67,D75,D83)</f>
        <v>0</v>
      </c>
      <c r="O2" s="8">
        <f>MAX(E10,E18,E26,E34,E42,E51,E59,E67,E75,E83)</f>
        <v>0</v>
      </c>
      <c r="Q2" s="3"/>
    </row>
    <row r="3" spans="1:26" ht="10.5" customHeight="1" x14ac:dyDescent="0.4">
      <c r="I3" s="9"/>
      <c r="K3" s="6"/>
      <c r="N3" s="10"/>
      <c r="O3" s="10"/>
    </row>
    <row r="4" spans="1:26" ht="14.25" customHeight="1" x14ac:dyDescent="0.4">
      <c r="A4" s="11" t="s">
        <v>9</v>
      </c>
      <c r="B4" s="12" t="s">
        <v>10</v>
      </c>
      <c r="C4" s="11"/>
      <c r="D4" s="11" t="s">
        <v>11</v>
      </c>
      <c r="E4" s="11"/>
      <c r="F4" s="13"/>
      <c r="G4" s="14" t="s">
        <v>1</v>
      </c>
      <c r="H4" s="15"/>
      <c r="J4" s="6"/>
      <c r="K4" s="6"/>
      <c r="L4" s="6"/>
    </row>
    <row r="5" spans="1:26" ht="14.25" customHeight="1" x14ac:dyDescent="0.4">
      <c r="A5" s="11"/>
      <c r="B5" s="12" t="s">
        <v>12</v>
      </c>
      <c r="C5" s="11"/>
      <c r="D5" s="11" t="s">
        <v>13</v>
      </c>
      <c r="E5" s="11" t="s">
        <v>14</v>
      </c>
      <c r="F5" s="13" t="s">
        <v>15</v>
      </c>
      <c r="G5" s="14"/>
      <c r="H5" s="15"/>
      <c r="J5" s="6"/>
      <c r="K5" s="6"/>
      <c r="L5" s="6"/>
    </row>
    <row r="6" spans="1:26" ht="19.5" thickBot="1" x14ac:dyDescent="0.45">
      <c r="A6" s="11"/>
      <c r="B6" s="16" t="s">
        <v>16</v>
      </c>
      <c r="C6" s="17" t="s">
        <v>17</v>
      </c>
      <c r="D6" s="18"/>
      <c r="E6" s="18"/>
      <c r="F6" s="19"/>
      <c r="G6" s="20"/>
      <c r="H6" s="15"/>
      <c r="J6" s="6"/>
      <c r="K6" s="6"/>
      <c r="L6" s="6"/>
    </row>
    <row r="7" spans="1:26" ht="45" customHeight="1" thickBot="1" x14ac:dyDescent="0.45">
      <c r="A7" s="13"/>
      <c r="B7" s="21"/>
      <c r="C7" s="22" t="s">
        <v>18</v>
      </c>
      <c r="D7" s="22"/>
      <c r="E7" s="22"/>
      <c r="F7" s="23"/>
      <c r="G7" s="24" t="s">
        <v>19</v>
      </c>
      <c r="H7" s="25"/>
      <c r="I7" s="26"/>
      <c r="J7" s="27"/>
      <c r="O7" s="5"/>
      <c r="Q7" s="5"/>
      <c r="R7" s="5"/>
      <c r="S7" s="5"/>
      <c r="T7" s="5"/>
      <c r="U7" s="5"/>
      <c r="W7" s="5"/>
      <c r="X7" s="5"/>
      <c r="Y7" s="5"/>
    </row>
    <row r="8" spans="1:26" ht="14.25" customHeight="1" x14ac:dyDescent="0.4">
      <c r="A8" s="11"/>
      <c r="B8" s="28" t="s">
        <v>20</v>
      </c>
      <c r="C8" s="28"/>
      <c r="D8" s="29" t="s">
        <v>21</v>
      </c>
      <c r="E8" s="29"/>
      <c r="F8" s="30" t="s">
        <v>22</v>
      </c>
      <c r="G8" s="31" t="s">
        <v>23</v>
      </c>
      <c r="H8" s="32"/>
      <c r="I8" s="33" t="s">
        <v>24</v>
      </c>
      <c r="J8" s="4" t="s">
        <v>2</v>
      </c>
      <c r="K8" s="3" t="s">
        <v>3</v>
      </c>
      <c r="L8" s="4" t="s">
        <v>4</v>
      </c>
      <c r="N8" s="4" t="s">
        <v>25</v>
      </c>
      <c r="O8" s="4" t="s">
        <v>26</v>
      </c>
      <c r="P8" s="4" t="s">
        <v>27</v>
      </c>
      <c r="Q8" s="4" t="s">
        <v>28</v>
      </c>
      <c r="R8" s="4" t="s">
        <v>29</v>
      </c>
      <c r="S8" s="3" t="s">
        <v>1</v>
      </c>
      <c r="T8" s="3" t="s">
        <v>30</v>
      </c>
      <c r="U8" s="3" t="s">
        <v>31</v>
      </c>
      <c r="V8" s="4" t="s">
        <v>32</v>
      </c>
      <c r="W8" s="3" t="s">
        <v>33</v>
      </c>
      <c r="X8" s="3" t="s">
        <v>34</v>
      </c>
      <c r="Y8" s="3" t="s">
        <v>35</v>
      </c>
    </row>
    <row r="9" spans="1:26" ht="19.5" thickBot="1" x14ac:dyDescent="0.45">
      <c r="A9" s="11"/>
      <c r="B9" s="17" t="s">
        <v>36</v>
      </c>
      <c r="C9" s="17" t="s">
        <v>37</v>
      </c>
      <c r="D9" s="34" t="s">
        <v>38</v>
      </c>
      <c r="E9" s="34" t="s">
        <v>39</v>
      </c>
      <c r="F9" s="35"/>
      <c r="G9" s="20"/>
      <c r="H9" s="15"/>
      <c r="I9" s="36"/>
      <c r="O9" s="5"/>
      <c r="Q9" s="5"/>
      <c r="R9" s="5"/>
      <c r="S9" s="5"/>
      <c r="T9" s="5"/>
      <c r="U9" s="5"/>
      <c r="W9" s="5"/>
      <c r="X9" s="5"/>
      <c r="Y9" s="5"/>
    </row>
    <row r="10" spans="1:26" ht="45" customHeight="1" thickBot="1" x14ac:dyDescent="0.45">
      <c r="A10" s="13"/>
      <c r="B10" s="21"/>
      <c r="C10" s="22"/>
      <c r="D10" s="37"/>
      <c r="E10" s="37"/>
      <c r="F10" s="38"/>
      <c r="G10" s="39" t="str">
        <f>IF(I10&lt;=0,"",I10)</f>
        <v/>
      </c>
      <c r="H10" s="40"/>
      <c r="I10" s="41">
        <f>_xlfn.IFNA(MIN((F10-J10)*K10,L10),"")</f>
        <v>0</v>
      </c>
      <c r="J10" s="4">
        <f>INDEX($J$2:$J$2,MATCH(G7,$I$2:$I$2,0))</f>
        <v>0</v>
      </c>
      <c r="K10" s="42">
        <f>INDEX($K$2:$K$2,MATCH(G7,$I$2:$I$2,0))</f>
        <v>0.55000000000000004</v>
      </c>
      <c r="L10" s="4">
        <f>INDEX($L$2:$L$2,MATCH(G7,$I$2:$I$2,0))</f>
        <v>150000</v>
      </c>
      <c r="N10" s="4">
        <f t="shared" ref="N10:S10" si="0">B7</f>
        <v>0</v>
      </c>
      <c r="O10" s="4" t="str">
        <f t="shared" si="0"/>
        <v>障害福祉職員</v>
      </c>
      <c r="P10" s="4">
        <f t="shared" si="0"/>
        <v>0</v>
      </c>
      <c r="Q10" s="4">
        <f t="shared" si="0"/>
        <v>0</v>
      </c>
      <c r="R10" s="4">
        <f t="shared" si="0"/>
        <v>0</v>
      </c>
      <c r="S10" s="4" t="str">
        <f t="shared" si="0"/>
        <v>補助対象経費総額
×(55/100)</v>
      </c>
      <c r="T10" s="4">
        <f t="shared" ref="T10:Y10" si="1">B10</f>
        <v>0</v>
      </c>
      <c r="U10" s="4">
        <f t="shared" si="1"/>
        <v>0</v>
      </c>
      <c r="V10" s="4">
        <f t="shared" si="1"/>
        <v>0</v>
      </c>
      <c r="W10" s="4">
        <f t="shared" si="1"/>
        <v>0</v>
      </c>
      <c r="X10" s="4">
        <f t="shared" si="1"/>
        <v>0</v>
      </c>
      <c r="Y10" s="4" t="str">
        <f t="shared" si="1"/>
        <v/>
      </c>
      <c r="Z10" s="5"/>
    </row>
    <row r="11" spans="1:26" ht="20.100000000000001" customHeight="1" x14ac:dyDescent="0.4">
      <c r="F11" s="40"/>
    </row>
    <row r="12" spans="1:26" ht="14.25" customHeight="1" x14ac:dyDescent="0.4">
      <c r="A12" s="11" t="s">
        <v>40</v>
      </c>
      <c r="B12" s="12" t="s">
        <v>10</v>
      </c>
      <c r="C12" s="11"/>
      <c r="D12" s="11" t="s">
        <v>11</v>
      </c>
      <c r="E12" s="11"/>
      <c r="F12" s="13"/>
      <c r="G12" s="14" t="s">
        <v>1</v>
      </c>
      <c r="H12" s="15"/>
      <c r="I12" s="36"/>
    </row>
    <row r="13" spans="1:26" ht="14.25" customHeight="1" x14ac:dyDescent="0.4">
      <c r="A13" s="11"/>
      <c r="B13" s="12" t="s">
        <v>12</v>
      </c>
      <c r="C13" s="11"/>
      <c r="D13" s="11" t="s">
        <v>13</v>
      </c>
      <c r="E13" s="11" t="s">
        <v>14</v>
      </c>
      <c r="F13" s="13" t="s">
        <v>15</v>
      </c>
      <c r="G13" s="14"/>
      <c r="H13" s="15"/>
      <c r="I13" s="36"/>
    </row>
    <row r="14" spans="1:26" ht="19.5" thickBot="1" x14ac:dyDescent="0.45">
      <c r="A14" s="11"/>
      <c r="B14" s="16" t="s">
        <v>16</v>
      </c>
      <c r="C14" s="17" t="s">
        <v>17</v>
      </c>
      <c r="D14" s="18"/>
      <c r="E14" s="18"/>
      <c r="F14" s="19"/>
      <c r="G14" s="20"/>
      <c r="H14" s="15"/>
      <c r="I14" s="36"/>
    </row>
    <row r="15" spans="1:26" ht="45" customHeight="1" thickBot="1" x14ac:dyDescent="0.45">
      <c r="A15" s="13"/>
      <c r="B15" s="21"/>
      <c r="C15" s="22" t="s">
        <v>18</v>
      </c>
      <c r="D15" s="22"/>
      <c r="E15" s="22"/>
      <c r="F15" s="23"/>
      <c r="G15" s="24" t="s">
        <v>19</v>
      </c>
      <c r="H15" s="43"/>
      <c r="I15" s="44"/>
      <c r="J15" s="27"/>
      <c r="O15" s="5"/>
      <c r="Q15" s="5"/>
      <c r="R15" s="5"/>
      <c r="S15" s="5"/>
      <c r="T15" s="5"/>
      <c r="U15" s="5"/>
      <c r="W15" s="5"/>
      <c r="X15" s="5"/>
      <c r="Y15" s="5"/>
    </row>
    <row r="16" spans="1:26" ht="14.25" customHeight="1" x14ac:dyDescent="0.4">
      <c r="A16" s="11"/>
      <c r="B16" s="28" t="s">
        <v>20</v>
      </c>
      <c r="C16" s="28"/>
      <c r="D16" s="29" t="s">
        <v>21</v>
      </c>
      <c r="E16" s="29"/>
      <c r="F16" s="30" t="s">
        <v>22</v>
      </c>
      <c r="G16" s="31" t="s">
        <v>23</v>
      </c>
      <c r="H16" s="15"/>
      <c r="I16" s="36"/>
    </row>
    <row r="17" spans="1:25" ht="19.5" thickBot="1" x14ac:dyDescent="0.45">
      <c r="A17" s="11"/>
      <c r="B17" s="17" t="s">
        <v>36</v>
      </c>
      <c r="C17" s="17" t="s">
        <v>37</v>
      </c>
      <c r="D17" s="34" t="s">
        <v>38</v>
      </c>
      <c r="E17" s="34" t="s">
        <v>39</v>
      </c>
      <c r="F17" s="35"/>
      <c r="G17" s="20"/>
      <c r="H17" s="45"/>
      <c r="I17" s="46"/>
      <c r="O17" s="5"/>
      <c r="Q17" s="5"/>
      <c r="R17" s="5"/>
      <c r="S17" s="5"/>
      <c r="T17" s="5"/>
      <c r="U17" s="5"/>
      <c r="W17" s="5"/>
      <c r="X17" s="5"/>
      <c r="Y17" s="5"/>
    </row>
    <row r="18" spans="1:25" ht="45" customHeight="1" thickBot="1" x14ac:dyDescent="0.45">
      <c r="A18" s="13"/>
      <c r="B18" s="21"/>
      <c r="C18" s="22"/>
      <c r="D18" s="37"/>
      <c r="E18" s="37"/>
      <c r="F18" s="38"/>
      <c r="G18" s="39" t="str">
        <f>IF(I18&lt;=0,"",I18)</f>
        <v/>
      </c>
      <c r="H18" s="40"/>
      <c r="I18" s="41">
        <f>_xlfn.IFNA(MIN((F18-J18)*K18,L18),"")</f>
        <v>0</v>
      </c>
      <c r="J18" s="4">
        <f>INDEX($J$2:$J$2,MATCH(G15,$I$2:$I$2,0))</f>
        <v>0</v>
      </c>
      <c r="K18" s="42">
        <f>INDEX($K$2:$K$2,MATCH(G15,$I$2:$I$2,0))</f>
        <v>0.55000000000000004</v>
      </c>
      <c r="L18" s="4">
        <f>INDEX($L$2:$L$2,MATCH(G15,$I$2:$I$2,0))</f>
        <v>150000</v>
      </c>
      <c r="N18" s="4">
        <f t="shared" ref="N18:S18" si="2">B15</f>
        <v>0</v>
      </c>
      <c r="O18" s="4" t="str">
        <f t="shared" si="2"/>
        <v>障害福祉職員</v>
      </c>
      <c r="P18" s="4">
        <f t="shared" si="2"/>
        <v>0</v>
      </c>
      <c r="Q18" s="4">
        <f t="shared" si="2"/>
        <v>0</v>
      </c>
      <c r="R18" s="4">
        <f t="shared" si="2"/>
        <v>0</v>
      </c>
      <c r="S18" s="4" t="str">
        <f t="shared" si="2"/>
        <v>補助対象経費総額
×(55/100)</v>
      </c>
      <c r="T18" s="4">
        <f t="shared" ref="T18:Y18" si="3">B18</f>
        <v>0</v>
      </c>
      <c r="U18" s="4">
        <f t="shared" si="3"/>
        <v>0</v>
      </c>
      <c r="V18" s="4">
        <f t="shared" si="3"/>
        <v>0</v>
      </c>
      <c r="W18" s="4">
        <f t="shared" si="3"/>
        <v>0</v>
      </c>
      <c r="X18" s="4">
        <f t="shared" si="3"/>
        <v>0</v>
      </c>
      <c r="Y18" s="4" t="str">
        <f t="shared" si="3"/>
        <v/>
      </c>
    </row>
    <row r="20" spans="1:25" ht="14.25" customHeight="1" x14ac:dyDescent="0.4">
      <c r="A20" s="11" t="s">
        <v>41</v>
      </c>
      <c r="B20" s="12" t="s">
        <v>10</v>
      </c>
      <c r="C20" s="11"/>
      <c r="D20" s="11" t="s">
        <v>11</v>
      </c>
      <c r="E20" s="11"/>
      <c r="F20" s="13"/>
      <c r="G20" s="14" t="s">
        <v>1</v>
      </c>
      <c r="H20" s="15"/>
      <c r="I20" s="36"/>
    </row>
    <row r="21" spans="1:25" ht="18.75" x14ac:dyDescent="0.4">
      <c r="A21" s="11"/>
      <c r="B21" s="12" t="s">
        <v>12</v>
      </c>
      <c r="C21" s="11"/>
      <c r="D21" s="11" t="s">
        <v>13</v>
      </c>
      <c r="E21" s="11" t="s">
        <v>14</v>
      </c>
      <c r="F21" s="13" t="s">
        <v>15</v>
      </c>
      <c r="G21" s="14"/>
      <c r="H21" s="15"/>
      <c r="I21" s="36"/>
    </row>
    <row r="22" spans="1:25" ht="19.5" thickBot="1" x14ac:dyDescent="0.45">
      <c r="A22" s="11"/>
      <c r="B22" s="16" t="s">
        <v>16</v>
      </c>
      <c r="C22" s="17" t="s">
        <v>17</v>
      </c>
      <c r="D22" s="18"/>
      <c r="E22" s="18"/>
      <c r="F22" s="19"/>
      <c r="G22" s="20"/>
      <c r="H22" s="15"/>
      <c r="I22" s="36"/>
    </row>
    <row r="23" spans="1:25" ht="45" customHeight="1" thickBot="1" x14ac:dyDescent="0.45">
      <c r="A23" s="13"/>
      <c r="B23" s="21"/>
      <c r="C23" s="22" t="s">
        <v>18</v>
      </c>
      <c r="D23" s="22"/>
      <c r="E23" s="22"/>
      <c r="F23" s="23"/>
      <c r="G23" s="24" t="s">
        <v>19</v>
      </c>
      <c r="H23" s="43"/>
      <c r="I23" s="44"/>
      <c r="J23" s="27"/>
      <c r="O23" s="5"/>
      <c r="Q23" s="5"/>
      <c r="R23" s="5"/>
      <c r="S23" s="5"/>
      <c r="T23" s="5"/>
      <c r="U23" s="5"/>
      <c r="W23" s="5"/>
      <c r="X23" s="5"/>
      <c r="Y23" s="5"/>
    </row>
    <row r="24" spans="1:25" ht="14.25" customHeight="1" x14ac:dyDescent="0.4">
      <c r="A24" s="11"/>
      <c r="B24" s="28" t="s">
        <v>20</v>
      </c>
      <c r="C24" s="28"/>
      <c r="D24" s="29" t="s">
        <v>21</v>
      </c>
      <c r="E24" s="29"/>
      <c r="F24" s="30" t="s">
        <v>22</v>
      </c>
      <c r="G24" s="31" t="s">
        <v>23</v>
      </c>
      <c r="H24" s="15"/>
      <c r="I24" s="36"/>
    </row>
    <row r="25" spans="1:25" ht="19.5" thickBot="1" x14ac:dyDescent="0.45">
      <c r="A25" s="11"/>
      <c r="B25" s="17" t="s">
        <v>36</v>
      </c>
      <c r="C25" s="17" t="s">
        <v>37</v>
      </c>
      <c r="D25" s="34" t="s">
        <v>38</v>
      </c>
      <c r="E25" s="34" t="s">
        <v>39</v>
      </c>
      <c r="F25" s="35"/>
      <c r="G25" s="20"/>
      <c r="H25" s="45"/>
      <c r="I25" s="46"/>
      <c r="O25" s="5"/>
      <c r="Q25" s="5"/>
      <c r="R25" s="5"/>
      <c r="S25" s="5"/>
      <c r="T25" s="5"/>
      <c r="U25" s="5"/>
      <c r="W25" s="5"/>
      <c r="X25" s="5"/>
      <c r="Y25" s="5"/>
    </row>
    <row r="26" spans="1:25" ht="45" customHeight="1" thickBot="1" x14ac:dyDescent="0.45">
      <c r="A26" s="13"/>
      <c r="B26" s="21"/>
      <c r="C26" s="22"/>
      <c r="D26" s="37"/>
      <c r="E26" s="37"/>
      <c r="F26" s="38"/>
      <c r="G26" s="39" t="str">
        <f>IF(I26&lt;=0,"",I26)</f>
        <v/>
      </c>
      <c r="H26" s="40"/>
      <c r="I26" s="41">
        <f>_xlfn.IFNA(MIN((F26-J26)*K26,L26),"")</f>
        <v>0</v>
      </c>
      <c r="J26" s="4">
        <f>INDEX($J$2:$J$2,MATCH(G23,$I$2:$I$2,0))</f>
        <v>0</v>
      </c>
      <c r="K26" s="42">
        <f>INDEX($K$2:$K$2,MATCH(G23,$I$2:$I$2,0))</f>
        <v>0.55000000000000004</v>
      </c>
      <c r="L26" s="4">
        <f>INDEX($L$2:$L$2,MATCH(G23,$I$2:$I$2,0))</f>
        <v>150000</v>
      </c>
      <c r="N26" s="4">
        <f t="shared" ref="N26:S26" si="4">B23</f>
        <v>0</v>
      </c>
      <c r="O26" s="4" t="str">
        <f t="shared" si="4"/>
        <v>障害福祉職員</v>
      </c>
      <c r="P26" s="4">
        <f t="shared" si="4"/>
        <v>0</v>
      </c>
      <c r="Q26" s="4">
        <f t="shared" si="4"/>
        <v>0</v>
      </c>
      <c r="R26" s="4">
        <f t="shared" si="4"/>
        <v>0</v>
      </c>
      <c r="S26" s="4" t="str">
        <f t="shared" si="4"/>
        <v>補助対象経費総額
×(55/100)</v>
      </c>
      <c r="T26" s="4">
        <f t="shared" ref="T26:Y26" si="5">B26</f>
        <v>0</v>
      </c>
      <c r="U26" s="4">
        <f t="shared" si="5"/>
        <v>0</v>
      </c>
      <c r="V26" s="4">
        <f t="shared" si="5"/>
        <v>0</v>
      </c>
      <c r="W26" s="4">
        <f t="shared" si="5"/>
        <v>0</v>
      </c>
      <c r="X26" s="4">
        <f t="shared" si="5"/>
        <v>0</v>
      </c>
      <c r="Y26" s="4" t="str">
        <f t="shared" si="5"/>
        <v/>
      </c>
    </row>
    <row r="28" spans="1:25" ht="14.25" customHeight="1" x14ac:dyDescent="0.4">
      <c r="A28" s="11" t="s">
        <v>42</v>
      </c>
      <c r="B28" s="12" t="s">
        <v>10</v>
      </c>
      <c r="C28" s="11"/>
      <c r="D28" s="11" t="s">
        <v>11</v>
      </c>
      <c r="E28" s="11"/>
      <c r="F28" s="13"/>
      <c r="G28" s="14" t="s">
        <v>1</v>
      </c>
      <c r="H28" s="15"/>
      <c r="I28" s="36"/>
    </row>
    <row r="29" spans="1:25" ht="18.75" x14ac:dyDescent="0.4">
      <c r="A29" s="11"/>
      <c r="B29" s="12" t="s">
        <v>12</v>
      </c>
      <c r="C29" s="11"/>
      <c r="D29" s="11" t="s">
        <v>13</v>
      </c>
      <c r="E29" s="11" t="s">
        <v>14</v>
      </c>
      <c r="F29" s="13" t="s">
        <v>15</v>
      </c>
      <c r="G29" s="14"/>
      <c r="H29" s="15"/>
      <c r="I29" s="36"/>
    </row>
    <row r="30" spans="1:25" ht="19.5" thickBot="1" x14ac:dyDescent="0.45">
      <c r="A30" s="11"/>
      <c r="B30" s="16" t="s">
        <v>16</v>
      </c>
      <c r="C30" s="17" t="s">
        <v>17</v>
      </c>
      <c r="D30" s="18"/>
      <c r="E30" s="18"/>
      <c r="F30" s="19"/>
      <c r="G30" s="20"/>
      <c r="H30" s="15"/>
      <c r="I30" s="36"/>
    </row>
    <row r="31" spans="1:25" ht="45" customHeight="1" thickBot="1" x14ac:dyDescent="0.45">
      <c r="A31" s="13"/>
      <c r="B31" s="21"/>
      <c r="C31" s="22" t="s">
        <v>18</v>
      </c>
      <c r="D31" s="22"/>
      <c r="E31" s="22"/>
      <c r="F31" s="23"/>
      <c r="G31" s="24" t="s">
        <v>19</v>
      </c>
      <c r="H31" s="43"/>
      <c r="I31" s="44"/>
      <c r="J31" s="27"/>
      <c r="O31" s="5"/>
      <c r="Q31" s="5"/>
      <c r="R31" s="5"/>
      <c r="S31" s="5"/>
      <c r="T31" s="5"/>
      <c r="U31" s="5"/>
      <c r="W31" s="5"/>
      <c r="X31" s="5"/>
      <c r="Y31" s="5"/>
    </row>
    <row r="32" spans="1:25" ht="14.25" customHeight="1" x14ac:dyDescent="0.4">
      <c r="A32" s="11"/>
      <c r="B32" s="28" t="s">
        <v>20</v>
      </c>
      <c r="C32" s="28"/>
      <c r="D32" s="29" t="s">
        <v>21</v>
      </c>
      <c r="E32" s="29"/>
      <c r="F32" s="30" t="s">
        <v>22</v>
      </c>
      <c r="G32" s="31" t="s">
        <v>23</v>
      </c>
      <c r="H32" s="15"/>
      <c r="I32" s="36"/>
    </row>
    <row r="33" spans="1:25" ht="19.5" thickBot="1" x14ac:dyDescent="0.45">
      <c r="A33" s="11"/>
      <c r="B33" s="17" t="s">
        <v>36</v>
      </c>
      <c r="C33" s="17" t="s">
        <v>37</v>
      </c>
      <c r="D33" s="34" t="s">
        <v>38</v>
      </c>
      <c r="E33" s="34" t="s">
        <v>39</v>
      </c>
      <c r="F33" s="35"/>
      <c r="G33" s="20"/>
      <c r="H33" s="45"/>
      <c r="I33" s="46"/>
      <c r="O33" s="5"/>
      <c r="Q33" s="5"/>
      <c r="R33" s="5"/>
      <c r="S33" s="5"/>
      <c r="T33" s="5"/>
      <c r="U33" s="5"/>
      <c r="W33" s="5"/>
      <c r="X33" s="5"/>
      <c r="Y33" s="5"/>
    </row>
    <row r="34" spans="1:25" ht="45" customHeight="1" thickBot="1" x14ac:dyDescent="0.45">
      <c r="A34" s="13"/>
      <c r="B34" s="21"/>
      <c r="C34" s="22"/>
      <c r="D34" s="37"/>
      <c r="E34" s="37"/>
      <c r="F34" s="38"/>
      <c r="G34" s="39" t="str">
        <f>IF(I34&lt;=0,"",I34)</f>
        <v/>
      </c>
      <c r="H34" s="40"/>
      <c r="I34" s="41">
        <f>_xlfn.IFNA(MIN((F34-J34)*K34,L34),"")</f>
        <v>0</v>
      </c>
      <c r="J34" s="4">
        <f>INDEX($J$2:$J$2,MATCH(G31,$I$2:$I$2,0))</f>
        <v>0</v>
      </c>
      <c r="K34" s="42">
        <f>INDEX($K$2:$K$2,MATCH(G31,$I$2:$I$2,0))</f>
        <v>0.55000000000000004</v>
      </c>
      <c r="L34" s="4">
        <f>INDEX($L$2:$L$2,MATCH(G31,$I$2:$I$2,0))</f>
        <v>150000</v>
      </c>
      <c r="N34" s="4">
        <f t="shared" ref="N34:S34" si="6">B31</f>
        <v>0</v>
      </c>
      <c r="O34" s="4" t="str">
        <f t="shared" si="6"/>
        <v>障害福祉職員</v>
      </c>
      <c r="P34" s="4">
        <f t="shared" si="6"/>
        <v>0</v>
      </c>
      <c r="Q34" s="4">
        <f t="shared" si="6"/>
        <v>0</v>
      </c>
      <c r="R34" s="4">
        <f t="shared" si="6"/>
        <v>0</v>
      </c>
      <c r="S34" s="4" t="str">
        <f t="shared" si="6"/>
        <v>補助対象経費総額
×(55/100)</v>
      </c>
      <c r="T34" s="4">
        <f t="shared" ref="T34:Y34" si="7">B34</f>
        <v>0</v>
      </c>
      <c r="U34" s="4">
        <f t="shared" si="7"/>
        <v>0</v>
      </c>
      <c r="V34" s="4">
        <f t="shared" si="7"/>
        <v>0</v>
      </c>
      <c r="W34" s="4">
        <f t="shared" si="7"/>
        <v>0</v>
      </c>
      <c r="X34" s="4">
        <f t="shared" si="7"/>
        <v>0</v>
      </c>
      <c r="Y34" s="4" t="str">
        <f t="shared" si="7"/>
        <v/>
      </c>
    </row>
    <row r="36" spans="1:25" ht="14.25" customHeight="1" x14ac:dyDescent="0.4">
      <c r="A36" s="11" t="s">
        <v>43</v>
      </c>
      <c r="B36" s="12" t="s">
        <v>10</v>
      </c>
      <c r="C36" s="11"/>
      <c r="D36" s="11" t="s">
        <v>11</v>
      </c>
      <c r="E36" s="11"/>
      <c r="F36" s="13"/>
      <c r="G36" s="14" t="s">
        <v>1</v>
      </c>
      <c r="H36" s="15"/>
      <c r="I36" s="36"/>
    </row>
    <row r="37" spans="1:25" ht="18.75" x14ac:dyDescent="0.4">
      <c r="A37" s="11"/>
      <c r="B37" s="12" t="s">
        <v>12</v>
      </c>
      <c r="C37" s="11"/>
      <c r="D37" s="11" t="s">
        <v>13</v>
      </c>
      <c r="E37" s="11" t="s">
        <v>14</v>
      </c>
      <c r="F37" s="13" t="s">
        <v>15</v>
      </c>
      <c r="G37" s="14"/>
      <c r="H37" s="15"/>
      <c r="I37" s="36"/>
    </row>
    <row r="38" spans="1:25" ht="19.5" thickBot="1" x14ac:dyDescent="0.45">
      <c r="A38" s="11"/>
      <c r="B38" s="16" t="s">
        <v>16</v>
      </c>
      <c r="C38" s="17" t="s">
        <v>17</v>
      </c>
      <c r="D38" s="18"/>
      <c r="E38" s="18"/>
      <c r="F38" s="19"/>
      <c r="G38" s="20"/>
      <c r="H38" s="15"/>
      <c r="I38" s="36"/>
    </row>
    <row r="39" spans="1:25" ht="45" customHeight="1" thickBot="1" x14ac:dyDescent="0.45">
      <c r="A39" s="13"/>
      <c r="B39" s="21"/>
      <c r="C39" s="22" t="s">
        <v>18</v>
      </c>
      <c r="D39" s="22"/>
      <c r="E39" s="22"/>
      <c r="F39" s="23"/>
      <c r="G39" s="24" t="s">
        <v>19</v>
      </c>
      <c r="H39" s="43"/>
      <c r="I39" s="44"/>
      <c r="J39" s="27"/>
      <c r="O39" s="5"/>
      <c r="Q39" s="5"/>
      <c r="R39" s="5"/>
      <c r="S39" s="5"/>
      <c r="T39" s="5"/>
      <c r="U39" s="5"/>
      <c r="W39" s="5"/>
      <c r="X39" s="5"/>
      <c r="Y39" s="5"/>
    </row>
    <row r="40" spans="1:25" ht="14.25" customHeight="1" x14ac:dyDescent="0.4">
      <c r="A40" s="11"/>
      <c r="B40" s="28" t="s">
        <v>20</v>
      </c>
      <c r="C40" s="28"/>
      <c r="D40" s="29" t="s">
        <v>21</v>
      </c>
      <c r="E40" s="29"/>
      <c r="F40" s="30" t="s">
        <v>22</v>
      </c>
      <c r="G40" s="31" t="s">
        <v>23</v>
      </c>
      <c r="H40" s="15"/>
      <c r="I40" s="36"/>
    </row>
    <row r="41" spans="1:25" ht="19.5" thickBot="1" x14ac:dyDescent="0.45">
      <c r="A41" s="11"/>
      <c r="B41" s="17" t="s">
        <v>36</v>
      </c>
      <c r="C41" s="17" t="s">
        <v>37</v>
      </c>
      <c r="D41" s="34" t="s">
        <v>38</v>
      </c>
      <c r="E41" s="34" t="s">
        <v>39</v>
      </c>
      <c r="F41" s="35"/>
      <c r="G41" s="20"/>
      <c r="H41" s="45"/>
      <c r="I41" s="46"/>
      <c r="O41" s="5"/>
      <c r="Q41" s="5"/>
      <c r="R41" s="5"/>
      <c r="S41" s="5"/>
      <c r="T41" s="5"/>
      <c r="U41" s="5"/>
      <c r="W41" s="5"/>
      <c r="X41" s="5"/>
      <c r="Y41" s="5"/>
    </row>
    <row r="42" spans="1:25" ht="45" customHeight="1" thickBot="1" x14ac:dyDescent="0.45">
      <c r="A42" s="13"/>
      <c r="B42" s="21"/>
      <c r="C42" s="22"/>
      <c r="D42" s="37"/>
      <c r="E42" s="37"/>
      <c r="F42" s="38"/>
      <c r="G42" s="39" t="str">
        <f>IF(I42&lt;=0,"",I42)</f>
        <v/>
      </c>
      <c r="H42" s="40"/>
      <c r="I42" s="41">
        <f>_xlfn.IFNA(MIN((F42-J42)*K42,L42),"")</f>
        <v>0</v>
      </c>
      <c r="J42" s="4">
        <f>INDEX($J$2:$J$2,MATCH(G39,$I$2:$I$2,0))</f>
        <v>0</v>
      </c>
      <c r="K42" s="42">
        <f>INDEX($K$2:$K$2,MATCH(G39,$I$2:$I$2,0))</f>
        <v>0.55000000000000004</v>
      </c>
      <c r="L42" s="4">
        <f>INDEX($L$2:$L$2,MATCH(G39,$I$2:$I$2,0))</f>
        <v>150000</v>
      </c>
      <c r="N42" s="4">
        <f t="shared" ref="N42:S42" si="8">B39</f>
        <v>0</v>
      </c>
      <c r="O42" s="4" t="str">
        <f t="shared" si="8"/>
        <v>障害福祉職員</v>
      </c>
      <c r="P42" s="4">
        <f t="shared" si="8"/>
        <v>0</v>
      </c>
      <c r="Q42" s="4">
        <f t="shared" si="8"/>
        <v>0</v>
      </c>
      <c r="R42" s="4">
        <f t="shared" si="8"/>
        <v>0</v>
      </c>
      <c r="S42" s="4" t="str">
        <f t="shared" si="8"/>
        <v>補助対象経費総額
×(55/100)</v>
      </c>
      <c r="T42" s="4">
        <f t="shared" ref="T42:Y42" si="9">B42</f>
        <v>0</v>
      </c>
      <c r="U42" s="4">
        <f t="shared" si="9"/>
        <v>0</v>
      </c>
      <c r="V42" s="4">
        <f t="shared" si="9"/>
        <v>0</v>
      </c>
      <c r="W42" s="4">
        <f t="shared" si="9"/>
        <v>0</v>
      </c>
      <c r="X42" s="4">
        <f t="shared" si="9"/>
        <v>0</v>
      </c>
      <c r="Y42" s="4" t="str">
        <f t="shared" si="9"/>
        <v/>
      </c>
    </row>
    <row r="45" spans="1:25" ht="14.25" customHeight="1" x14ac:dyDescent="0.4">
      <c r="A45" s="11" t="s">
        <v>44</v>
      </c>
      <c r="B45" s="12" t="s">
        <v>10</v>
      </c>
      <c r="C45" s="11"/>
      <c r="D45" s="11" t="s">
        <v>11</v>
      </c>
      <c r="E45" s="11"/>
      <c r="F45" s="13"/>
      <c r="G45" s="14" t="s">
        <v>1</v>
      </c>
      <c r="H45" s="15"/>
      <c r="I45" s="36"/>
    </row>
    <row r="46" spans="1:25" ht="18.75" x14ac:dyDescent="0.4">
      <c r="A46" s="11"/>
      <c r="B46" s="12" t="s">
        <v>12</v>
      </c>
      <c r="C46" s="11"/>
      <c r="D46" s="11" t="s">
        <v>13</v>
      </c>
      <c r="E46" s="11" t="s">
        <v>14</v>
      </c>
      <c r="F46" s="13" t="s">
        <v>15</v>
      </c>
      <c r="G46" s="14"/>
      <c r="H46" s="15"/>
      <c r="I46" s="36"/>
    </row>
    <row r="47" spans="1:25" ht="19.5" thickBot="1" x14ac:dyDescent="0.45">
      <c r="A47" s="11"/>
      <c r="B47" s="16" t="s">
        <v>16</v>
      </c>
      <c r="C47" s="17" t="s">
        <v>17</v>
      </c>
      <c r="D47" s="18"/>
      <c r="E47" s="18"/>
      <c r="F47" s="19"/>
      <c r="G47" s="20"/>
      <c r="H47" s="15"/>
      <c r="I47" s="36"/>
    </row>
    <row r="48" spans="1:25" ht="45" customHeight="1" thickBot="1" x14ac:dyDescent="0.45">
      <c r="A48" s="13"/>
      <c r="B48" s="21"/>
      <c r="C48" s="22" t="s">
        <v>18</v>
      </c>
      <c r="D48" s="22"/>
      <c r="E48" s="22"/>
      <c r="F48" s="23"/>
      <c r="G48" s="24" t="s">
        <v>19</v>
      </c>
      <c r="H48" s="43"/>
      <c r="I48" s="44"/>
      <c r="J48" s="27"/>
      <c r="O48" s="5"/>
      <c r="Q48" s="5"/>
      <c r="R48" s="5"/>
      <c r="S48" s="5"/>
      <c r="T48" s="5"/>
      <c r="U48" s="5"/>
      <c r="W48" s="5"/>
      <c r="X48" s="5"/>
      <c r="Y48" s="5"/>
    </row>
    <row r="49" spans="1:25" ht="14.25" customHeight="1" x14ac:dyDescent="0.4">
      <c r="A49" s="11"/>
      <c r="B49" s="28" t="s">
        <v>20</v>
      </c>
      <c r="C49" s="28"/>
      <c r="D49" s="29" t="s">
        <v>21</v>
      </c>
      <c r="E49" s="29"/>
      <c r="F49" s="30" t="s">
        <v>22</v>
      </c>
      <c r="G49" s="31" t="s">
        <v>23</v>
      </c>
      <c r="H49" s="15"/>
      <c r="I49" s="36"/>
    </row>
    <row r="50" spans="1:25" ht="19.5" thickBot="1" x14ac:dyDescent="0.45">
      <c r="A50" s="11"/>
      <c r="B50" s="17" t="s">
        <v>36</v>
      </c>
      <c r="C50" s="17" t="s">
        <v>37</v>
      </c>
      <c r="D50" s="34" t="s">
        <v>38</v>
      </c>
      <c r="E50" s="34" t="s">
        <v>39</v>
      </c>
      <c r="F50" s="35"/>
      <c r="G50" s="20"/>
      <c r="H50" s="45"/>
      <c r="I50" s="46"/>
      <c r="O50" s="5"/>
      <c r="Q50" s="5"/>
      <c r="R50" s="5"/>
      <c r="S50" s="5"/>
      <c r="T50" s="5"/>
      <c r="U50" s="5"/>
      <c r="W50" s="5"/>
      <c r="X50" s="5"/>
      <c r="Y50" s="5"/>
    </row>
    <row r="51" spans="1:25" ht="45" customHeight="1" thickBot="1" x14ac:dyDescent="0.45">
      <c r="A51" s="13"/>
      <c r="B51" s="21"/>
      <c r="C51" s="22"/>
      <c r="D51" s="37"/>
      <c r="E51" s="37"/>
      <c r="F51" s="38"/>
      <c r="G51" s="39" t="str">
        <f>IF(I51&lt;=0,"",I51)</f>
        <v/>
      </c>
      <c r="H51" s="40"/>
      <c r="I51" s="41">
        <f>_xlfn.IFNA(MIN((F51-J51)*K51,L51),"")</f>
        <v>0</v>
      </c>
      <c r="J51" s="4">
        <f>INDEX($J$2:$J$2,MATCH(G48,$I$2:$I$2,0))</f>
        <v>0</v>
      </c>
      <c r="K51" s="42">
        <f>INDEX($K$2:$K$2,MATCH(G48,$I$2:$I$2,0))</f>
        <v>0.55000000000000004</v>
      </c>
      <c r="L51" s="4">
        <f>INDEX($L$2:$L$2,MATCH(G48,$I$2:$I$2,0))</f>
        <v>150000</v>
      </c>
      <c r="N51" s="4">
        <f t="shared" ref="N51:S51" si="10">B48</f>
        <v>0</v>
      </c>
      <c r="O51" s="4" t="str">
        <f t="shared" si="10"/>
        <v>障害福祉職員</v>
      </c>
      <c r="P51" s="4">
        <f t="shared" si="10"/>
        <v>0</v>
      </c>
      <c r="Q51" s="4">
        <f t="shared" si="10"/>
        <v>0</v>
      </c>
      <c r="R51" s="4">
        <f t="shared" si="10"/>
        <v>0</v>
      </c>
      <c r="S51" s="4" t="str">
        <f t="shared" si="10"/>
        <v>補助対象経費総額
×(55/100)</v>
      </c>
      <c r="T51" s="4">
        <f t="shared" ref="T51:Y51" si="11">B51</f>
        <v>0</v>
      </c>
      <c r="U51" s="4">
        <f t="shared" si="11"/>
        <v>0</v>
      </c>
      <c r="V51" s="4">
        <f t="shared" si="11"/>
        <v>0</v>
      </c>
      <c r="W51" s="4">
        <f t="shared" si="11"/>
        <v>0</v>
      </c>
      <c r="X51" s="4">
        <f t="shared" si="11"/>
        <v>0</v>
      </c>
      <c r="Y51" s="4" t="str">
        <f t="shared" si="11"/>
        <v/>
      </c>
    </row>
    <row r="53" spans="1:25" ht="14.25" customHeight="1" x14ac:dyDescent="0.4">
      <c r="A53" s="11" t="s">
        <v>45</v>
      </c>
      <c r="B53" s="12" t="s">
        <v>10</v>
      </c>
      <c r="C53" s="11"/>
      <c r="D53" s="11" t="s">
        <v>11</v>
      </c>
      <c r="E53" s="11"/>
      <c r="F53" s="13"/>
      <c r="G53" s="14" t="s">
        <v>1</v>
      </c>
      <c r="H53" s="15"/>
      <c r="I53" s="36"/>
    </row>
    <row r="54" spans="1:25" ht="18.75" x14ac:dyDescent="0.4">
      <c r="A54" s="11"/>
      <c r="B54" s="12" t="s">
        <v>12</v>
      </c>
      <c r="C54" s="11"/>
      <c r="D54" s="11" t="s">
        <v>13</v>
      </c>
      <c r="E54" s="11" t="s">
        <v>14</v>
      </c>
      <c r="F54" s="13" t="s">
        <v>15</v>
      </c>
      <c r="G54" s="14"/>
      <c r="H54" s="15"/>
      <c r="I54" s="36"/>
    </row>
    <row r="55" spans="1:25" ht="19.5" thickBot="1" x14ac:dyDescent="0.45">
      <c r="A55" s="11"/>
      <c r="B55" s="16" t="s">
        <v>16</v>
      </c>
      <c r="C55" s="17" t="s">
        <v>17</v>
      </c>
      <c r="D55" s="18"/>
      <c r="E55" s="18"/>
      <c r="F55" s="19"/>
      <c r="G55" s="20"/>
      <c r="H55" s="15"/>
      <c r="I55" s="36"/>
    </row>
    <row r="56" spans="1:25" ht="45" customHeight="1" thickBot="1" x14ac:dyDescent="0.45">
      <c r="A56" s="13"/>
      <c r="B56" s="21"/>
      <c r="C56" s="22" t="s">
        <v>18</v>
      </c>
      <c r="D56" s="22"/>
      <c r="E56" s="22"/>
      <c r="F56" s="23"/>
      <c r="G56" s="24" t="s">
        <v>19</v>
      </c>
      <c r="H56" s="43"/>
      <c r="I56" s="44"/>
      <c r="J56" s="27"/>
      <c r="O56" s="5"/>
      <c r="Q56" s="5"/>
      <c r="R56" s="5"/>
      <c r="S56" s="5"/>
      <c r="T56" s="5"/>
      <c r="U56" s="5"/>
      <c r="W56" s="5"/>
      <c r="X56" s="5"/>
      <c r="Y56" s="5"/>
    </row>
    <row r="57" spans="1:25" ht="14.25" customHeight="1" x14ac:dyDescent="0.4">
      <c r="A57" s="11"/>
      <c r="B57" s="28" t="s">
        <v>20</v>
      </c>
      <c r="C57" s="28"/>
      <c r="D57" s="29" t="s">
        <v>21</v>
      </c>
      <c r="E57" s="29"/>
      <c r="F57" s="30" t="s">
        <v>22</v>
      </c>
      <c r="G57" s="31" t="s">
        <v>23</v>
      </c>
      <c r="H57" s="15"/>
      <c r="I57" s="36"/>
    </row>
    <row r="58" spans="1:25" ht="19.5" thickBot="1" x14ac:dyDescent="0.45">
      <c r="A58" s="11"/>
      <c r="B58" s="17" t="s">
        <v>36</v>
      </c>
      <c r="C58" s="17" t="s">
        <v>37</v>
      </c>
      <c r="D58" s="34" t="s">
        <v>38</v>
      </c>
      <c r="E58" s="34" t="s">
        <v>39</v>
      </c>
      <c r="F58" s="35"/>
      <c r="G58" s="20"/>
      <c r="H58" s="45"/>
      <c r="I58" s="46"/>
      <c r="O58" s="5"/>
      <c r="Q58" s="5"/>
      <c r="R58" s="5"/>
      <c r="S58" s="5"/>
      <c r="T58" s="5"/>
      <c r="U58" s="5"/>
      <c r="W58" s="5"/>
      <c r="X58" s="5"/>
      <c r="Y58" s="5"/>
    </row>
    <row r="59" spans="1:25" ht="45" customHeight="1" thickBot="1" x14ac:dyDescent="0.45">
      <c r="A59" s="13"/>
      <c r="B59" s="21"/>
      <c r="C59" s="22"/>
      <c r="D59" s="37"/>
      <c r="E59" s="37"/>
      <c r="F59" s="38"/>
      <c r="G59" s="39" t="str">
        <f>IF(I59&lt;=0,"",I59)</f>
        <v/>
      </c>
      <c r="H59" s="40"/>
      <c r="I59" s="41">
        <f>_xlfn.IFNA(MIN((F59-J59)*K59,L59),"")</f>
        <v>0</v>
      </c>
      <c r="J59" s="4">
        <f>INDEX($J$2:$J$2,MATCH(G56,$I$2:$I$2,0))</f>
        <v>0</v>
      </c>
      <c r="K59" s="42">
        <f>INDEX($K$2:$K$2,MATCH(G56,$I$2:$I$2,0))</f>
        <v>0.55000000000000004</v>
      </c>
      <c r="L59" s="4">
        <f>INDEX($L$2:$L$2,MATCH(G56,$I$2:$I$2,0))</f>
        <v>150000</v>
      </c>
      <c r="N59" s="4">
        <f t="shared" ref="N59:S59" si="12">B56</f>
        <v>0</v>
      </c>
      <c r="O59" s="4" t="str">
        <f t="shared" si="12"/>
        <v>障害福祉職員</v>
      </c>
      <c r="P59" s="4">
        <f t="shared" si="12"/>
        <v>0</v>
      </c>
      <c r="Q59" s="4">
        <f t="shared" si="12"/>
        <v>0</v>
      </c>
      <c r="R59" s="4">
        <f t="shared" si="12"/>
        <v>0</v>
      </c>
      <c r="S59" s="4" t="str">
        <f t="shared" si="12"/>
        <v>補助対象経費総額
×(55/100)</v>
      </c>
      <c r="T59" s="4">
        <f t="shared" ref="T59:Y59" si="13">B59</f>
        <v>0</v>
      </c>
      <c r="U59" s="4">
        <f t="shared" si="13"/>
        <v>0</v>
      </c>
      <c r="V59" s="4">
        <f t="shared" si="13"/>
        <v>0</v>
      </c>
      <c r="W59" s="4">
        <f t="shared" si="13"/>
        <v>0</v>
      </c>
      <c r="X59" s="4">
        <f t="shared" si="13"/>
        <v>0</v>
      </c>
      <c r="Y59" s="4" t="str">
        <f t="shared" si="13"/>
        <v/>
      </c>
    </row>
    <row r="61" spans="1:25" ht="14.25" customHeight="1" x14ac:dyDescent="0.4">
      <c r="A61" s="11" t="s">
        <v>46</v>
      </c>
      <c r="B61" s="12" t="s">
        <v>10</v>
      </c>
      <c r="C61" s="11"/>
      <c r="D61" s="11" t="s">
        <v>11</v>
      </c>
      <c r="E61" s="11"/>
      <c r="F61" s="13"/>
      <c r="G61" s="14" t="s">
        <v>1</v>
      </c>
      <c r="H61" s="15"/>
      <c r="I61" s="36"/>
    </row>
    <row r="62" spans="1:25" ht="18.75" x14ac:dyDescent="0.4">
      <c r="A62" s="11"/>
      <c r="B62" s="12" t="s">
        <v>12</v>
      </c>
      <c r="C62" s="11"/>
      <c r="D62" s="11" t="s">
        <v>13</v>
      </c>
      <c r="E62" s="11" t="s">
        <v>14</v>
      </c>
      <c r="F62" s="13" t="s">
        <v>15</v>
      </c>
      <c r="G62" s="14"/>
      <c r="H62" s="15"/>
      <c r="I62" s="36"/>
    </row>
    <row r="63" spans="1:25" ht="19.5" thickBot="1" x14ac:dyDescent="0.45">
      <c r="A63" s="11"/>
      <c r="B63" s="16" t="s">
        <v>16</v>
      </c>
      <c r="C63" s="17" t="s">
        <v>17</v>
      </c>
      <c r="D63" s="18"/>
      <c r="E63" s="18"/>
      <c r="F63" s="19"/>
      <c r="G63" s="20"/>
      <c r="H63" s="15"/>
      <c r="I63" s="36"/>
    </row>
    <row r="64" spans="1:25" ht="45" customHeight="1" thickBot="1" x14ac:dyDescent="0.45">
      <c r="A64" s="13"/>
      <c r="B64" s="21"/>
      <c r="C64" s="22" t="s">
        <v>18</v>
      </c>
      <c r="D64" s="22"/>
      <c r="E64" s="22"/>
      <c r="F64" s="23"/>
      <c r="G64" s="24" t="s">
        <v>19</v>
      </c>
      <c r="H64" s="43"/>
      <c r="I64" s="44"/>
      <c r="J64" s="27"/>
      <c r="O64" s="5"/>
      <c r="Q64" s="5"/>
      <c r="R64" s="5"/>
      <c r="S64" s="5"/>
      <c r="T64" s="5"/>
      <c r="U64" s="5"/>
      <c r="W64" s="5"/>
      <c r="X64" s="5"/>
      <c r="Y64" s="5"/>
    </row>
    <row r="65" spans="1:25" ht="14.25" customHeight="1" x14ac:dyDescent="0.4">
      <c r="A65" s="11"/>
      <c r="B65" s="28" t="s">
        <v>20</v>
      </c>
      <c r="C65" s="28"/>
      <c r="D65" s="29" t="s">
        <v>21</v>
      </c>
      <c r="E65" s="29"/>
      <c r="F65" s="30" t="s">
        <v>22</v>
      </c>
      <c r="G65" s="31" t="s">
        <v>23</v>
      </c>
      <c r="H65" s="15"/>
      <c r="I65" s="36"/>
    </row>
    <row r="66" spans="1:25" ht="19.5" thickBot="1" x14ac:dyDescent="0.45">
      <c r="A66" s="11"/>
      <c r="B66" s="17" t="s">
        <v>36</v>
      </c>
      <c r="C66" s="17" t="s">
        <v>37</v>
      </c>
      <c r="D66" s="34" t="s">
        <v>38</v>
      </c>
      <c r="E66" s="34" t="s">
        <v>39</v>
      </c>
      <c r="F66" s="35"/>
      <c r="G66" s="20"/>
      <c r="H66" s="45"/>
      <c r="I66" s="46"/>
      <c r="O66" s="5"/>
      <c r="Q66" s="5"/>
      <c r="R66" s="5"/>
      <c r="S66" s="5"/>
      <c r="T66" s="5"/>
      <c r="U66" s="5"/>
      <c r="W66" s="5"/>
      <c r="X66" s="5"/>
      <c r="Y66" s="5"/>
    </row>
    <row r="67" spans="1:25" ht="45" customHeight="1" thickBot="1" x14ac:dyDescent="0.45">
      <c r="A67" s="13"/>
      <c r="B67" s="21"/>
      <c r="C67" s="22"/>
      <c r="D67" s="37"/>
      <c r="E67" s="37"/>
      <c r="F67" s="38"/>
      <c r="G67" s="39" t="str">
        <f>IF(I67&lt;=0,"",I67)</f>
        <v/>
      </c>
      <c r="H67" s="40"/>
      <c r="I67" s="41">
        <f>_xlfn.IFNA(MIN((F67-J67)*K67,L67),"")</f>
        <v>0</v>
      </c>
      <c r="J67" s="4">
        <f>INDEX($J$2:$J$2,MATCH(G64,$I$2:$I$2,0))</f>
        <v>0</v>
      </c>
      <c r="K67" s="42">
        <f>INDEX($K$2:$K$2,MATCH(G64,$I$2:$I$2,0))</f>
        <v>0.55000000000000004</v>
      </c>
      <c r="L67" s="4">
        <f>INDEX($L$2:$L$2,MATCH(G64,$I$2:$I$2,0))</f>
        <v>150000</v>
      </c>
      <c r="N67" s="4">
        <f t="shared" ref="N67:S67" si="14">B64</f>
        <v>0</v>
      </c>
      <c r="O67" s="4" t="str">
        <f t="shared" si="14"/>
        <v>障害福祉職員</v>
      </c>
      <c r="P67" s="4">
        <f t="shared" si="14"/>
        <v>0</v>
      </c>
      <c r="Q67" s="4">
        <f t="shared" si="14"/>
        <v>0</v>
      </c>
      <c r="R67" s="4">
        <f t="shared" si="14"/>
        <v>0</v>
      </c>
      <c r="S67" s="4" t="str">
        <f t="shared" si="14"/>
        <v>補助対象経費総額
×(55/100)</v>
      </c>
      <c r="T67" s="4">
        <f t="shared" ref="T67:Y67" si="15">B67</f>
        <v>0</v>
      </c>
      <c r="U67" s="4">
        <f t="shared" si="15"/>
        <v>0</v>
      </c>
      <c r="V67" s="4">
        <f t="shared" si="15"/>
        <v>0</v>
      </c>
      <c r="W67" s="4">
        <f t="shared" si="15"/>
        <v>0</v>
      </c>
      <c r="X67" s="4">
        <f t="shared" si="15"/>
        <v>0</v>
      </c>
      <c r="Y67" s="4" t="str">
        <f t="shared" si="15"/>
        <v/>
      </c>
    </row>
    <row r="69" spans="1:25" ht="14.25" customHeight="1" x14ac:dyDescent="0.4">
      <c r="A69" s="11" t="s">
        <v>47</v>
      </c>
      <c r="B69" s="12" t="s">
        <v>10</v>
      </c>
      <c r="C69" s="11"/>
      <c r="D69" s="11" t="s">
        <v>11</v>
      </c>
      <c r="E69" s="11"/>
      <c r="F69" s="13"/>
      <c r="G69" s="14" t="s">
        <v>1</v>
      </c>
      <c r="H69" s="15"/>
      <c r="I69" s="36"/>
    </row>
    <row r="70" spans="1:25" ht="18.75" x14ac:dyDescent="0.4">
      <c r="A70" s="11"/>
      <c r="B70" s="12" t="s">
        <v>12</v>
      </c>
      <c r="C70" s="11"/>
      <c r="D70" s="11" t="s">
        <v>13</v>
      </c>
      <c r="E70" s="11" t="s">
        <v>14</v>
      </c>
      <c r="F70" s="13" t="s">
        <v>15</v>
      </c>
      <c r="G70" s="14"/>
      <c r="H70" s="15"/>
      <c r="I70" s="36"/>
    </row>
    <row r="71" spans="1:25" ht="19.5" thickBot="1" x14ac:dyDescent="0.45">
      <c r="A71" s="11"/>
      <c r="B71" s="16" t="s">
        <v>16</v>
      </c>
      <c r="C71" s="17" t="s">
        <v>17</v>
      </c>
      <c r="D71" s="18"/>
      <c r="E71" s="18"/>
      <c r="F71" s="19"/>
      <c r="G71" s="20"/>
      <c r="H71" s="15"/>
      <c r="I71" s="36"/>
    </row>
    <row r="72" spans="1:25" ht="45" customHeight="1" thickBot="1" x14ac:dyDescent="0.45">
      <c r="A72" s="13"/>
      <c r="B72" s="21"/>
      <c r="C72" s="22" t="s">
        <v>18</v>
      </c>
      <c r="D72" s="22"/>
      <c r="E72" s="22"/>
      <c r="F72" s="23"/>
      <c r="G72" s="24" t="s">
        <v>19</v>
      </c>
      <c r="H72" s="43"/>
      <c r="I72" s="44"/>
      <c r="J72" s="27"/>
      <c r="O72" s="5"/>
      <c r="Q72" s="5"/>
      <c r="R72" s="5"/>
      <c r="S72" s="5"/>
      <c r="T72" s="5"/>
      <c r="U72" s="5"/>
      <c r="W72" s="5"/>
      <c r="X72" s="5"/>
      <c r="Y72" s="5"/>
    </row>
    <row r="73" spans="1:25" ht="14.25" customHeight="1" x14ac:dyDescent="0.4">
      <c r="A73" s="11"/>
      <c r="B73" s="28" t="s">
        <v>20</v>
      </c>
      <c r="C73" s="28"/>
      <c r="D73" s="29" t="s">
        <v>21</v>
      </c>
      <c r="E73" s="29"/>
      <c r="F73" s="30" t="s">
        <v>22</v>
      </c>
      <c r="G73" s="31" t="s">
        <v>23</v>
      </c>
      <c r="H73" s="15"/>
      <c r="I73" s="36"/>
    </row>
    <row r="74" spans="1:25" ht="19.5" thickBot="1" x14ac:dyDescent="0.45">
      <c r="A74" s="11"/>
      <c r="B74" s="17" t="s">
        <v>36</v>
      </c>
      <c r="C74" s="17" t="s">
        <v>37</v>
      </c>
      <c r="D74" s="34" t="s">
        <v>38</v>
      </c>
      <c r="E74" s="34" t="s">
        <v>39</v>
      </c>
      <c r="F74" s="35"/>
      <c r="G74" s="20"/>
      <c r="H74" s="45"/>
      <c r="I74" s="46"/>
      <c r="O74" s="5"/>
      <c r="Q74" s="5"/>
      <c r="R74" s="5"/>
      <c r="S74" s="5"/>
      <c r="T74" s="5"/>
      <c r="U74" s="5"/>
      <c r="W74" s="5"/>
      <c r="X74" s="5"/>
      <c r="Y74" s="5"/>
    </row>
    <row r="75" spans="1:25" ht="45" customHeight="1" thickBot="1" x14ac:dyDescent="0.45">
      <c r="A75" s="13"/>
      <c r="B75" s="21"/>
      <c r="C75" s="22"/>
      <c r="D75" s="37"/>
      <c r="E75" s="37"/>
      <c r="F75" s="38"/>
      <c r="G75" s="39" t="str">
        <f>IF(I75&lt;=0,"",I75)</f>
        <v/>
      </c>
      <c r="H75" s="40"/>
      <c r="I75" s="41">
        <f>_xlfn.IFNA(MIN((F75-J75)*K75,L75),"")</f>
        <v>0</v>
      </c>
      <c r="J75" s="4">
        <f>INDEX($J$2:$J$2,MATCH(G72,$I$2:$I$2,0))</f>
        <v>0</v>
      </c>
      <c r="K75" s="42">
        <f>INDEX($K$2:$K$2,MATCH(G72,$I$2:$I$2,0))</f>
        <v>0.55000000000000004</v>
      </c>
      <c r="L75" s="4">
        <f>INDEX($L$2:$L$2,MATCH(G72,$I$2:$I$2,0))</f>
        <v>150000</v>
      </c>
      <c r="N75" s="4">
        <f t="shared" ref="N75:S75" si="16">B72</f>
        <v>0</v>
      </c>
      <c r="O75" s="4" t="str">
        <f t="shared" si="16"/>
        <v>障害福祉職員</v>
      </c>
      <c r="P75" s="4">
        <f t="shared" si="16"/>
        <v>0</v>
      </c>
      <c r="Q75" s="4">
        <f t="shared" si="16"/>
        <v>0</v>
      </c>
      <c r="R75" s="4">
        <f t="shared" si="16"/>
        <v>0</v>
      </c>
      <c r="S75" s="4" t="str">
        <f t="shared" si="16"/>
        <v>補助対象経費総額
×(55/100)</v>
      </c>
      <c r="T75" s="4">
        <f t="shared" ref="T75:Y75" si="17">B75</f>
        <v>0</v>
      </c>
      <c r="U75" s="4">
        <f t="shared" si="17"/>
        <v>0</v>
      </c>
      <c r="V75" s="4">
        <f t="shared" si="17"/>
        <v>0</v>
      </c>
      <c r="W75" s="4">
        <f t="shared" si="17"/>
        <v>0</v>
      </c>
      <c r="X75" s="4">
        <f t="shared" si="17"/>
        <v>0</v>
      </c>
      <c r="Y75" s="4" t="str">
        <f t="shared" si="17"/>
        <v/>
      </c>
    </row>
    <row r="77" spans="1:25" ht="14.25" customHeight="1" x14ac:dyDescent="0.4">
      <c r="A77" s="11" t="s">
        <v>48</v>
      </c>
      <c r="B77" s="12" t="s">
        <v>10</v>
      </c>
      <c r="C77" s="11"/>
      <c r="D77" s="11" t="s">
        <v>11</v>
      </c>
      <c r="E77" s="11"/>
      <c r="F77" s="13"/>
      <c r="G77" s="14" t="s">
        <v>1</v>
      </c>
      <c r="H77" s="15"/>
      <c r="I77" s="36"/>
    </row>
    <row r="78" spans="1:25" ht="18.75" x14ac:dyDescent="0.4">
      <c r="A78" s="11"/>
      <c r="B78" s="12" t="s">
        <v>12</v>
      </c>
      <c r="C78" s="11"/>
      <c r="D78" s="11" t="s">
        <v>13</v>
      </c>
      <c r="E78" s="11" t="s">
        <v>14</v>
      </c>
      <c r="F78" s="13" t="s">
        <v>15</v>
      </c>
      <c r="G78" s="14"/>
      <c r="H78" s="15"/>
      <c r="I78" s="36"/>
    </row>
    <row r="79" spans="1:25" ht="19.5" thickBot="1" x14ac:dyDescent="0.45">
      <c r="A79" s="11"/>
      <c r="B79" s="16" t="s">
        <v>16</v>
      </c>
      <c r="C79" s="17" t="s">
        <v>17</v>
      </c>
      <c r="D79" s="18"/>
      <c r="E79" s="18"/>
      <c r="F79" s="19"/>
      <c r="G79" s="20"/>
      <c r="H79" s="15"/>
      <c r="I79" s="36"/>
    </row>
    <row r="80" spans="1:25" ht="45" customHeight="1" thickBot="1" x14ac:dyDescent="0.45">
      <c r="A80" s="13"/>
      <c r="B80" s="21"/>
      <c r="C80" s="22" t="s">
        <v>18</v>
      </c>
      <c r="D80" s="22"/>
      <c r="E80" s="22"/>
      <c r="F80" s="23"/>
      <c r="G80" s="24" t="s">
        <v>19</v>
      </c>
      <c r="H80" s="43"/>
      <c r="I80" s="44"/>
      <c r="J80" s="27"/>
    </row>
    <row r="81" spans="1:25" ht="14.25" customHeight="1" x14ac:dyDescent="0.4">
      <c r="A81" s="11"/>
      <c r="B81" s="28" t="s">
        <v>20</v>
      </c>
      <c r="C81" s="28"/>
      <c r="D81" s="29" t="s">
        <v>21</v>
      </c>
      <c r="E81" s="29"/>
      <c r="F81" s="30" t="s">
        <v>22</v>
      </c>
      <c r="G81" s="31" t="s">
        <v>23</v>
      </c>
      <c r="H81" s="15"/>
      <c r="I81" s="36"/>
    </row>
    <row r="82" spans="1:25" ht="19.5" thickBot="1" x14ac:dyDescent="0.45">
      <c r="A82" s="11"/>
      <c r="B82" s="17" t="s">
        <v>36</v>
      </c>
      <c r="C82" s="17" t="s">
        <v>37</v>
      </c>
      <c r="D82" s="34" t="s">
        <v>38</v>
      </c>
      <c r="E82" s="34" t="s">
        <v>39</v>
      </c>
      <c r="F82" s="35"/>
      <c r="G82" s="20"/>
      <c r="H82" s="45"/>
      <c r="I82" s="46"/>
      <c r="O82" s="5"/>
      <c r="Q82" s="5"/>
      <c r="R82" s="5"/>
      <c r="S82" s="5"/>
      <c r="T82" s="5"/>
      <c r="U82" s="5"/>
      <c r="W82" s="5"/>
      <c r="X82" s="5"/>
      <c r="Y82" s="5"/>
    </row>
    <row r="83" spans="1:25" ht="45" customHeight="1" thickBot="1" x14ac:dyDescent="0.45">
      <c r="A83" s="13"/>
      <c r="B83" s="21"/>
      <c r="C83" s="22"/>
      <c r="D83" s="37"/>
      <c r="E83" s="37"/>
      <c r="F83" s="38"/>
      <c r="G83" s="39" t="str">
        <f>IF(I83&lt;=0,"",I83)</f>
        <v/>
      </c>
      <c r="H83" s="40"/>
      <c r="I83" s="41">
        <f>_xlfn.IFNA(MIN((F83-J83)*K83,L83),"")</f>
        <v>0</v>
      </c>
      <c r="J83" s="4">
        <f>INDEX($J$2:$J$2,MATCH(G80,$I$2:$I$2,0))</f>
        <v>0</v>
      </c>
      <c r="K83" s="42">
        <f>INDEX($K$2:$K$2,MATCH(G80,$I$2:$I$2,0))</f>
        <v>0.55000000000000004</v>
      </c>
      <c r="L83" s="4">
        <f>INDEX($L$2:$L$2,MATCH(G80,$I$2:$I$2,0))</f>
        <v>150000</v>
      </c>
      <c r="N83" s="4">
        <f t="shared" ref="N83:S83" si="18">B80</f>
        <v>0</v>
      </c>
      <c r="O83" s="4" t="str">
        <f t="shared" si="18"/>
        <v>障害福祉職員</v>
      </c>
      <c r="P83" s="4">
        <f t="shared" si="18"/>
        <v>0</v>
      </c>
      <c r="Q83" s="4">
        <f t="shared" si="18"/>
        <v>0</v>
      </c>
      <c r="R83" s="4">
        <f t="shared" si="18"/>
        <v>0</v>
      </c>
      <c r="S83" s="4" t="str">
        <f t="shared" si="18"/>
        <v>補助対象経費総額
×(55/100)</v>
      </c>
      <c r="T83" s="4">
        <f t="shared" ref="T83:Y83" si="19">B83</f>
        <v>0</v>
      </c>
      <c r="U83" s="4">
        <f t="shared" si="19"/>
        <v>0</v>
      </c>
      <c r="V83" s="4">
        <f t="shared" si="19"/>
        <v>0</v>
      </c>
      <c r="W83" s="4">
        <f t="shared" si="19"/>
        <v>0</v>
      </c>
      <c r="X83" s="4">
        <f t="shared" si="19"/>
        <v>0</v>
      </c>
      <c r="Y83" s="4" t="str">
        <f t="shared" si="19"/>
        <v/>
      </c>
    </row>
    <row r="84" spans="1:25" ht="20.100000000000001" customHeight="1" thickBot="1" x14ac:dyDescent="0.45">
      <c r="B84" s="2" t="s">
        <v>49</v>
      </c>
    </row>
    <row r="85" spans="1:25" ht="30" customHeight="1" thickBot="1" x14ac:dyDescent="0.45">
      <c r="C85" s="47" t="s">
        <v>50</v>
      </c>
      <c r="D85" s="48"/>
      <c r="E85" s="48"/>
      <c r="F85" s="49">
        <f>SUM(F10,F18,F26,F34,F42,F51,F59,F67,F75,F83)</f>
        <v>0</v>
      </c>
      <c r="G85" s="50"/>
      <c r="H85" s="51"/>
      <c r="I85" s="52"/>
    </row>
    <row r="86" spans="1:25" ht="30" customHeight="1" thickBot="1" x14ac:dyDescent="0.45">
      <c r="C86" s="47" t="s">
        <v>51</v>
      </c>
      <c r="D86" s="48"/>
      <c r="E86" s="53"/>
      <c r="F86" s="54">
        <f>ROUNDDOWN(SUM(G10,G18,G26,G34,G42,G51,G59,G67,G75,G83),-3)</f>
        <v>0</v>
      </c>
      <c r="G86" s="55"/>
      <c r="H86" s="51"/>
      <c r="I86" s="52"/>
    </row>
    <row r="88" spans="1:25" ht="20.100000000000001" customHeight="1" x14ac:dyDescent="0.4">
      <c r="A88" s="56"/>
      <c r="B88" s="56"/>
      <c r="C88" s="56"/>
      <c r="D88" s="56"/>
      <c r="E88" s="56"/>
      <c r="F88" s="56"/>
      <c r="G88" s="57"/>
      <c r="H88" s="57"/>
      <c r="I88" s="58"/>
    </row>
    <row r="89" spans="1:25" ht="20.100000000000001" customHeight="1" x14ac:dyDescent="0.4">
      <c r="A89" s="56"/>
      <c r="B89" s="56"/>
      <c r="C89" s="56"/>
      <c r="D89" s="56"/>
      <c r="E89" s="56"/>
      <c r="F89" s="56"/>
      <c r="G89" s="57"/>
      <c r="H89" s="57"/>
      <c r="I89" s="58"/>
    </row>
    <row r="90" spans="1:25" ht="20.100000000000001" customHeight="1" x14ac:dyDescent="0.4">
      <c r="A90" s="56"/>
      <c r="B90" s="56"/>
      <c r="C90" s="56"/>
      <c r="D90" s="56"/>
      <c r="E90" s="56"/>
      <c r="F90" s="56"/>
      <c r="G90" s="57"/>
      <c r="H90" s="57"/>
      <c r="I90" s="58"/>
    </row>
  </sheetData>
  <sheetProtection insertColumns="0" insertRows="0"/>
  <mergeCells count="124">
    <mergeCell ref="F81:F82"/>
    <mergeCell ref="G81:G82"/>
    <mergeCell ref="C85:E85"/>
    <mergeCell ref="F85:G85"/>
    <mergeCell ref="C86:E86"/>
    <mergeCell ref="F86:G86"/>
    <mergeCell ref="A77:A83"/>
    <mergeCell ref="B77:C77"/>
    <mergeCell ref="D77:F77"/>
    <mergeCell ref="G77:G79"/>
    <mergeCell ref="B78:C78"/>
    <mergeCell ref="D78:D79"/>
    <mergeCell ref="E78:E79"/>
    <mergeCell ref="F78:F79"/>
    <mergeCell ref="B81:C81"/>
    <mergeCell ref="D81:E81"/>
    <mergeCell ref="E70:E71"/>
    <mergeCell ref="F70:F71"/>
    <mergeCell ref="B73:C73"/>
    <mergeCell ref="D73:E73"/>
    <mergeCell ref="F73:F74"/>
    <mergeCell ref="G73:G74"/>
    <mergeCell ref="B65:C65"/>
    <mergeCell ref="D65:E65"/>
    <mergeCell ref="F65:F66"/>
    <mergeCell ref="G65:G66"/>
    <mergeCell ref="A69:A75"/>
    <mergeCell ref="B69:C69"/>
    <mergeCell ref="D69:F69"/>
    <mergeCell ref="G69:G71"/>
    <mergeCell ref="B70:C70"/>
    <mergeCell ref="D70:D71"/>
    <mergeCell ref="F57:F58"/>
    <mergeCell ref="G57:G58"/>
    <mergeCell ref="A61:A67"/>
    <mergeCell ref="B61:C61"/>
    <mergeCell ref="D61:F61"/>
    <mergeCell ref="G61:G63"/>
    <mergeCell ref="B62:C62"/>
    <mergeCell ref="D62:D63"/>
    <mergeCell ref="E62:E63"/>
    <mergeCell ref="F62:F63"/>
    <mergeCell ref="A53:A59"/>
    <mergeCell ref="B53:C53"/>
    <mergeCell ref="D53:F53"/>
    <mergeCell ref="G53:G55"/>
    <mergeCell ref="B54:C54"/>
    <mergeCell ref="D54:D55"/>
    <mergeCell ref="E54:E55"/>
    <mergeCell ref="F54:F55"/>
    <mergeCell ref="B57:C57"/>
    <mergeCell ref="D57:E57"/>
    <mergeCell ref="E46:E47"/>
    <mergeCell ref="F46:F47"/>
    <mergeCell ref="B49:C49"/>
    <mergeCell ref="D49:E49"/>
    <mergeCell ref="F49:F50"/>
    <mergeCell ref="G49:G50"/>
    <mergeCell ref="B40:C40"/>
    <mergeCell ref="D40:E40"/>
    <mergeCell ref="F40:F41"/>
    <mergeCell ref="G40:G41"/>
    <mergeCell ref="A45:A51"/>
    <mergeCell ref="B45:C45"/>
    <mergeCell ref="D45:F45"/>
    <mergeCell ref="G45:G47"/>
    <mergeCell ref="B46:C46"/>
    <mergeCell ref="D46:D47"/>
    <mergeCell ref="F32:F33"/>
    <mergeCell ref="G32:G33"/>
    <mergeCell ref="A36:A42"/>
    <mergeCell ref="B36:C36"/>
    <mergeCell ref="D36:F36"/>
    <mergeCell ref="G36:G38"/>
    <mergeCell ref="B37:C37"/>
    <mergeCell ref="D37:D38"/>
    <mergeCell ref="E37:E38"/>
    <mergeCell ref="F37:F38"/>
    <mergeCell ref="A28:A34"/>
    <mergeCell ref="B28:C28"/>
    <mergeCell ref="D28:F28"/>
    <mergeCell ref="G28:G30"/>
    <mergeCell ref="B29:C29"/>
    <mergeCell ref="D29:D30"/>
    <mergeCell ref="E29:E30"/>
    <mergeCell ref="F29:F30"/>
    <mergeCell ref="B32:C32"/>
    <mergeCell ref="D32:E32"/>
    <mergeCell ref="E21:E22"/>
    <mergeCell ref="F21:F22"/>
    <mergeCell ref="B24:C24"/>
    <mergeCell ref="D24:E24"/>
    <mergeCell ref="F24:F25"/>
    <mergeCell ref="G24:G25"/>
    <mergeCell ref="B16:C16"/>
    <mergeCell ref="D16:E16"/>
    <mergeCell ref="F16:F17"/>
    <mergeCell ref="G16:G17"/>
    <mergeCell ref="A20:A26"/>
    <mergeCell ref="B20:C20"/>
    <mergeCell ref="D20:F20"/>
    <mergeCell ref="G20:G22"/>
    <mergeCell ref="B21:C21"/>
    <mergeCell ref="D21:D22"/>
    <mergeCell ref="F8:F9"/>
    <mergeCell ref="G8:G9"/>
    <mergeCell ref="A12:A18"/>
    <mergeCell ref="B12:C12"/>
    <mergeCell ref="D12:F12"/>
    <mergeCell ref="G12:G14"/>
    <mergeCell ref="B13:C13"/>
    <mergeCell ref="D13:D14"/>
    <mergeCell ref="E13:E14"/>
    <mergeCell ref="F13:F14"/>
    <mergeCell ref="A4:A10"/>
    <mergeCell ref="B4:C4"/>
    <mergeCell ref="D4:F4"/>
    <mergeCell ref="G4:G6"/>
    <mergeCell ref="B5:C5"/>
    <mergeCell ref="D5:D6"/>
    <mergeCell ref="E5:E6"/>
    <mergeCell ref="F5:F6"/>
    <mergeCell ref="B8:C8"/>
    <mergeCell ref="D8:E8"/>
  </mergeCells>
  <phoneticPr fontId="4"/>
  <conditionalFormatting sqref="B7 D7:F7 B10:G10">
    <cfRule type="containsBlanks" dxfId="0" priority="1">
      <formula>LEN(TRIM(B7))=0</formula>
    </cfRule>
  </conditionalFormatting>
  <dataValidations count="1">
    <dataValidation type="list" allowBlank="1" showInputMessage="1" showErrorMessage="1" sqref="H15 H23 H31 H39 H48 H56 H64 H72 H80 H7" xr:uid="{97451D58-AD0A-4537-AD77-B9B69F14B0E9}">
      <formula1>$I$2:$I$2</formula1>
    </dataValidation>
  </dataValidations>
  <pageMargins left="0.59055118110236227" right="0.39370078740157483" top="0.39370078740157483" bottom="0.39370078740157483" header="0.31496062992125984" footer="0.31496062992125984"/>
  <pageSetup paperSize="9" scale="66" fitToHeight="0" orientation="portrait" r:id="rId1"/>
  <rowBreaks count="1" manualBreakCount="1">
    <brk id="43"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4" ma:contentTypeDescription="新しいドキュメントを作成します。" ma:contentTypeScope="" ma:versionID="07fe104537079e42fd6489e40f56417f">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0bb25af83143d39613a73518c135d945"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9926dd-d381-4d9d-89fc-67f23bdb152a">
      <Terms xmlns="http://schemas.microsoft.com/office/infopath/2007/PartnerControls"/>
    </lcf76f155ced4ddcb4097134ff3c332f>
    <_x65e5__x4ed8_ xmlns="d69926dd-d381-4d9d-89fc-67f23bdb152a" xsi:nil="true"/>
    <_x66f4__x65b0__x65e5__x6642_2 xmlns="d69926dd-d381-4d9d-89fc-67f23bdb152a" xsi:nil="true"/>
    <TaxCatchAll xmlns="afa0c77f-b6eb-4140-8819-9b8592c6b5e4" xsi:nil="true"/>
  </documentManagement>
</p:properties>
</file>

<file path=customXml/itemProps1.xml><?xml version="1.0" encoding="utf-8"?>
<ds:datastoreItem xmlns:ds="http://schemas.openxmlformats.org/officeDocument/2006/customXml" ds:itemID="{E6F0B454-A6CC-4F52-A746-8CB25DE35C97}"/>
</file>

<file path=customXml/itemProps2.xml><?xml version="1.0" encoding="utf-8"?>
<ds:datastoreItem xmlns:ds="http://schemas.openxmlformats.org/officeDocument/2006/customXml" ds:itemID="{BD8B1A66-079C-43AD-96B2-491C53C73B7C}"/>
</file>

<file path=customXml/itemProps3.xml><?xml version="1.0" encoding="utf-8"?>
<ds:datastoreItem xmlns:ds="http://schemas.openxmlformats.org/officeDocument/2006/customXml" ds:itemID="{D40A5064-ADAF-46A0-82B8-1D43BA3BCD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補助事業等計画書別記様式</vt:lpstr>
      <vt:lpstr>補助事業等計画書別記様式!Print_Area</vt:lpstr>
      <vt:lpstr>職種</vt:lpstr>
      <vt:lpstr>補助額算出方法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泰樹</dc:creator>
  <cp:lastModifiedBy>佐藤 泰樹</cp:lastModifiedBy>
  <dcterms:created xsi:type="dcterms:W3CDTF">2026-05-22T06:45:53Z</dcterms:created>
  <dcterms:modified xsi:type="dcterms:W3CDTF">2026-05-22T06:47:00Z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ies>
</file>