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filterPrivacy="1"/>
  <xr:revisionPtr revIDLastSave="0" documentId="13_ncr:1_{45AC98AD-2AF3-4185-BD43-B603AB543446}" xr6:coauthVersionLast="47" xr6:coauthVersionMax="47" xr10:uidLastSave="{00000000-0000-0000-0000-000000000000}"/>
  <bookViews>
    <workbookView xWindow="-120" yWindow="-120" windowWidth="29040" windowHeight="15720" tabRatio="836" xr2:uid="{00000000-000D-0000-FFFF-FFFF00000000}"/>
  </bookViews>
  <sheets>
    <sheet name="申請基本情報" sheetId="15" r:id="rId1"/>
    <sheet name="補助金等交付申請書" sheetId="2" r:id="rId2"/>
    <sheet name="補助事業等計画書" sheetId="5" state="hidden" r:id="rId3"/>
    <sheet name="様式（６条関係）" sheetId="14" state="hidden" r:id="rId4"/>
    <sheet name="補助事業等計画書別記様式" sheetId="9" r:id="rId5"/>
    <sheet name="収支予算書" sheetId="6" state="hidden" r:id="rId6"/>
    <sheet name="補助金等概要調書" sheetId="8" r:id="rId7"/>
    <sheet name="補助事業等実績報告書" sheetId="10" r:id="rId8"/>
    <sheet name="収支決算書" sheetId="11" state="hidden" r:id="rId9"/>
    <sheet name="補助事業等実績調書" sheetId="12" r:id="rId10"/>
    <sheet name="補助金等交付請求書" sheetId="13" r:id="rId11"/>
    <sheet name="補助事業等計画変更（中止・廃止）申請書" sheetId="16" r:id="rId12"/>
  </sheets>
  <externalReferences>
    <externalReference r:id="rId13"/>
    <externalReference r:id="rId14"/>
  </externalReferences>
  <definedNames>
    <definedName name="_xlnm.Print_Area" localSheetId="8">収支決算書!$A$1:$G$15</definedName>
    <definedName name="_xlnm.Print_Area" localSheetId="5">収支予算書!$A$1:$G$15</definedName>
    <definedName name="_xlnm.Print_Area" localSheetId="6">補助金等概要調書!$A$1:$C$23</definedName>
    <definedName name="_xlnm.Print_Area" localSheetId="1">補助金等交付申請書!$A$1:$E$74</definedName>
    <definedName name="_xlnm.Print_Area" localSheetId="10">補助金等交付請求書!$A$1:$E$27</definedName>
    <definedName name="_xlnm.Print_Area" localSheetId="2">補助事業等計画書!$A$1:$F$31</definedName>
    <definedName name="_xlnm.Print_Area" localSheetId="4">補助事業等計画書別記様式!$A$1:$H$86</definedName>
    <definedName name="_xlnm.Print_Area" localSheetId="11">'補助事業等計画変更（中止・廃止）申請書'!$A$1:$E$30</definedName>
    <definedName name="_xlnm.Print_Area" localSheetId="9">補助事業等実績調書!$A$1:$C$18</definedName>
    <definedName name="_xlnm.Print_Area" localSheetId="7">補助事業等実績報告書!$A$1:$E$27</definedName>
    <definedName name="_xlnm.Print_Area" localSheetId="3">'様式（６条関係）'!$A$1:$K$21</definedName>
    <definedName name="実施研修" localSheetId="11">#REF!</definedName>
    <definedName name="実施研修">#REF!</definedName>
    <definedName name="職種">補助事業等計画書別記様式!$C$7,補助事業等計画書別記様式!$C$15,補助事業等計画書別記様式!$C$23,補助事業等計画書別記様式!$C$31,補助事業等計画書別記様式!$C$39,補助事業等計画書別記様式!$C$48,補助事業等計画書別記様式!$C$56,補助事業等計画書別記様式!$C$64,補助事業等計画書別記様式!$C$72,補助事業等計画書別記様式!$C$80</definedName>
    <definedName name="認知症介護実践リーダー研修" localSheetId="11">#REF!</definedName>
    <definedName name="認知症介護実践リーダー研修">#REF!</definedName>
    <definedName name="認知症介護実践者研修" localSheetId="11">#REF!</definedName>
    <definedName name="認知症介護実践者研修">#REF!</definedName>
    <definedName name="補助額算出方法">補助事業等計画書別記様式!$G$7,補助事業等計画書別記様式!$G$15,補助事業等計画書別記様式!$G$23,補助事業等計画書別記様式!$G$31,補助事業等計画書別記様式!$G$39,補助事業等計画書別記様式!$G$48,補助事業等計画書別記様式!$G$56,補助事業等計画書別記様式!$G$64,補助事業等計画書別記様式!$G$72,補助事業等計画書別記様式!$G$80</definedName>
    <definedName name="本市が実施する認知症介護実践リーダー研修" localSheetId="11">#REF!</definedName>
    <definedName name="本市が実施する認知症介護実践リーダー研修">#REF!</definedName>
    <definedName name="本市が実施する認知症介護実践者研修" localSheetId="11">#REF!</definedName>
    <definedName name="本市が実施する認知症介護実践者研修">#REF!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 i="2" l="1"/>
  <c r="I2" i="2"/>
  <c r="H2" i="2"/>
  <c r="G2" i="2"/>
  <c r="S2" i="15"/>
  <c r="R2" i="15"/>
  <c r="Q2" i="15"/>
  <c r="P2" i="15"/>
  <c r="O2" i="15"/>
  <c r="N2" i="15"/>
  <c r="M2" i="15"/>
  <c r="L2" i="15"/>
  <c r="K2" i="15"/>
  <c r="J2" i="15"/>
  <c r="I2" i="15"/>
  <c r="AC80" i="9"/>
  <c r="AB75" i="9"/>
  <c r="AC72" i="9"/>
  <c r="AB67" i="9"/>
  <c r="AC64" i="9"/>
  <c r="AB59" i="9"/>
  <c r="AC56" i="9"/>
  <c r="AB51" i="9"/>
  <c r="AC48" i="9"/>
  <c r="AB42" i="9"/>
  <c r="AC39" i="9"/>
  <c r="AB34" i="9"/>
  <c r="AC31" i="9"/>
  <c r="AB26" i="9"/>
  <c r="AC23" i="9"/>
  <c r="AB18" i="9"/>
  <c r="AC15" i="9"/>
  <c r="AB10" i="9"/>
  <c r="AC7" i="9"/>
  <c r="J3" i="13" l="1"/>
  <c r="J2" i="13"/>
  <c r="J4" i="13" l="1"/>
  <c r="B11" i="13" s="1"/>
  <c r="H5" i="10" l="1"/>
  <c r="I6" i="10"/>
  <c r="H7" i="10" l="1"/>
  <c r="C26" i="16"/>
  <c r="C24" i="16"/>
  <c r="B11" i="10" l="1"/>
  <c r="G10" i="2" l="1"/>
  <c r="G8" i="2"/>
  <c r="G6" i="2"/>
  <c r="J10" i="9" l="1"/>
  <c r="C23" i="10"/>
  <c r="C21" i="10"/>
  <c r="C23" i="13"/>
  <c r="C17" i="10"/>
  <c r="C18" i="2"/>
  <c r="C20" i="2"/>
  <c r="C21" i="13"/>
  <c r="D10" i="13"/>
  <c r="D8" i="13"/>
  <c r="D6" i="13"/>
  <c r="B5" i="12"/>
  <c r="D10" i="10"/>
  <c r="D8" i="10"/>
  <c r="D6" i="10"/>
  <c r="O2" i="9"/>
  <c r="C16" i="10" s="1"/>
  <c r="N2" i="9"/>
  <c r="L83" i="9"/>
  <c r="K83" i="9"/>
  <c r="J83" i="9"/>
  <c r="L75" i="9"/>
  <c r="K75" i="9"/>
  <c r="J75" i="9"/>
  <c r="L67" i="9"/>
  <c r="K67" i="9"/>
  <c r="J67" i="9"/>
  <c r="L59" i="9"/>
  <c r="K59" i="9"/>
  <c r="J59" i="9"/>
  <c r="L51" i="9"/>
  <c r="K51" i="9"/>
  <c r="J51" i="9"/>
  <c r="L42" i="9"/>
  <c r="K42" i="9"/>
  <c r="J42" i="9"/>
  <c r="L34" i="9"/>
  <c r="K34" i="9"/>
  <c r="J34" i="9"/>
  <c r="L26" i="9"/>
  <c r="K26" i="9"/>
  <c r="J26" i="9"/>
  <c r="L18" i="9"/>
  <c r="K18" i="9"/>
  <c r="J18" i="9"/>
  <c r="L10" i="9"/>
  <c r="K10" i="9"/>
  <c r="X83" i="9"/>
  <c r="W83" i="9"/>
  <c r="V83" i="9"/>
  <c r="U83" i="9"/>
  <c r="T83" i="9"/>
  <c r="S83" i="9"/>
  <c r="R83" i="9"/>
  <c r="Q83" i="9"/>
  <c r="P83" i="9"/>
  <c r="O83" i="9"/>
  <c r="N83" i="9"/>
  <c r="X75" i="9"/>
  <c r="W75" i="9"/>
  <c r="V75" i="9"/>
  <c r="U75" i="9"/>
  <c r="T75" i="9"/>
  <c r="S75" i="9"/>
  <c r="R75" i="9"/>
  <c r="Q75" i="9"/>
  <c r="P75" i="9"/>
  <c r="O75" i="9"/>
  <c r="N75" i="9"/>
  <c r="X67" i="9"/>
  <c r="W67" i="9"/>
  <c r="V67" i="9"/>
  <c r="U67" i="9"/>
  <c r="T67" i="9"/>
  <c r="S67" i="9"/>
  <c r="R67" i="9"/>
  <c r="Q67" i="9"/>
  <c r="P67" i="9"/>
  <c r="O67" i="9"/>
  <c r="N67" i="9"/>
  <c r="X59" i="9"/>
  <c r="W59" i="9"/>
  <c r="V59" i="9"/>
  <c r="U59" i="9"/>
  <c r="T59" i="9"/>
  <c r="S59" i="9"/>
  <c r="R59" i="9"/>
  <c r="Q59" i="9"/>
  <c r="P59" i="9"/>
  <c r="O59" i="9"/>
  <c r="N59" i="9"/>
  <c r="X51" i="9"/>
  <c r="W51" i="9"/>
  <c r="V51" i="9"/>
  <c r="U51" i="9"/>
  <c r="T51" i="9"/>
  <c r="S51" i="9"/>
  <c r="R51" i="9"/>
  <c r="Q51" i="9"/>
  <c r="P51" i="9"/>
  <c r="O51" i="9"/>
  <c r="N51" i="9"/>
  <c r="X42" i="9"/>
  <c r="W42" i="9"/>
  <c r="V42" i="9"/>
  <c r="U42" i="9"/>
  <c r="T42" i="9"/>
  <c r="S42" i="9"/>
  <c r="R42" i="9"/>
  <c r="Q42" i="9"/>
  <c r="P42" i="9"/>
  <c r="O42" i="9"/>
  <c r="N42" i="9"/>
  <c r="X34" i="9"/>
  <c r="W34" i="9"/>
  <c r="V34" i="9"/>
  <c r="U34" i="9"/>
  <c r="T34" i="9"/>
  <c r="S34" i="9"/>
  <c r="R34" i="9"/>
  <c r="Q34" i="9"/>
  <c r="P34" i="9"/>
  <c r="O34" i="9"/>
  <c r="N34" i="9"/>
  <c r="X26" i="9"/>
  <c r="W26" i="9"/>
  <c r="V26" i="9"/>
  <c r="U26" i="9"/>
  <c r="T26" i="9"/>
  <c r="S26" i="9"/>
  <c r="R26" i="9"/>
  <c r="Q26" i="9"/>
  <c r="P26" i="9"/>
  <c r="O26" i="9"/>
  <c r="N26" i="9"/>
  <c r="X18" i="9"/>
  <c r="W18" i="9"/>
  <c r="V18" i="9"/>
  <c r="U18" i="9"/>
  <c r="T18" i="9"/>
  <c r="S18" i="9"/>
  <c r="R18" i="9"/>
  <c r="Q18" i="9"/>
  <c r="P18" i="9"/>
  <c r="O18" i="9"/>
  <c r="N18" i="9"/>
  <c r="X10" i="9"/>
  <c r="W10" i="9"/>
  <c r="V10" i="9"/>
  <c r="U10" i="9"/>
  <c r="T10" i="9"/>
  <c r="S10" i="9"/>
  <c r="R10" i="9"/>
  <c r="Q10" i="9"/>
  <c r="P10" i="9"/>
  <c r="O10" i="9"/>
  <c r="N10" i="9"/>
  <c r="F85" i="9"/>
  <c r="AB83" i="9" s="1"/>
  <c r="B4" i="8"/>
  <c r="D5" i="14"/>
  <c r="B13" i="6"/>
  <c r="C13" i="6"/>
  <c r="B12" i="6"/>
  <c r="B11" i="6"/>
  <c r="I26" i="9" l="1"/>
  <c r="I59" i="9"/>
  <c r="G59" i="9" s="1"/>
  <c r="Y59" i="9" s="1"/>
  <c r="Q2" i="9"/>
  <c r="C7" i="8" s="1"/>
  <c r="C8" i="12" s="1"/>
  <c r="C15" i="10"/>
  <c r="B9" i="8"/>
  <c r="I34" i="9"/>
  <c r="G34" i="9" s="1"/>
  <c r="Y34" i="9" s="1"/>
  <c r="I18" i="9"/>
  <c r="G18" i="9" s="1"/>
  <c r="Y18" i="9" s="1"/>
  <c r="I42" i="9"/>
  <c r="I75" i="9"/>
  <c r="I83" i="9"/>
  <c r="G83" i="9" s="1"/>
  <c r="Y83" i="9" s="1"/>
  <c r="I67" i="9"/>
  <c r="G67" i="9" s="1"/>
  <c r="Y67" i="9" s="1"/>
  <c r="I51" i="9"/>
  <c r="G51" i="9" s="1"/>
  <c r="Y51" i="9" s="1"/>
  <c r="G26" i="9"/>
  <c r="Y26" i="9" s="1"/>
  <c r="I10" i="9"/>
  <c r="G10" i="9" s="1"/>
  <c r="C9" i="12"/>
  <c r="C6" i="8" l="1"/>
  <c r="C7" i="12" s="1"/>
  <c r="G42" i="9"/>
  <c r="Y42" i="9" s="1"/>
  <c r="G75" i="9"/>
  <c r="Y75" i="9" s="1"/>
  <c r="Y10" i="9"/>
  <c r="F86" i="9" l="1"/>
  <c r="C14" i="2" s="1"/>
  <c r="C14" i="10" s="1"/>
  <c r="B2" i="11"/>
  <c r="B6" i="12" l="1"/>
  <c r="C16" i="13"/>
  <c r="C14" i="13"/>
  <c r="C13" i="11"/>
  <c r="D13" i="11" s="1"/>
  <c r="B13" i="11"/>
  <c r="B12" i="11"/>
  <c r="B11" i="11"/>
  <c r="C5" i="5" l="1"/>
  <c r="G7" i="5" l="1"/>
  <c r="E21" i="5" l="1"/>
  <c r="B2" i="5"/>
  <c r="E3" i="5"/>
  <c r="D8" i="5" l="1"/>
  <c r="C17" i="5"/>
  <c r="C11" i="5"/>
  <c r="C19" i="5"/>
  <c r="C13" i="5"/>
  <c r="E20" i="5"/>
  <c r="C15" i="5"/>
  <c r="D7" i="5"/>
  <c r="C12" i="6" l="1"/>
  <c r="C12" i="11"/>
  <c r="D12" i="11" s="1"/>
  <c r="B2" i="6"/>
  <c r="B4" i="5"/>
  <c r="C11" i="6" l="1"/>
  <c r="C14" i="6" s="1"/>
  <c r="C23" i="5" l="1"/>
  <c r="C11" i="11" l="1"/>
  <c r="C14" i="11" s="1"/>
  <c r="D14" i="11" s="1"/>
  <c r="C25" i="5" l="1"/>
  <c r="D11" i="11"/>
  <c r="C26" i="5"/>
  <c r="C27" i="5" l="1"/>
  <c r="C5" i="6"/>
  <c r="C6" i="6" l="1"/>
  <c r="C5" i="11"/>
  <c r="C22" i="5"/>
  <c r="C7" i="6" l="1"/>
  <c r="D5" i="11"/>
  <c r="C6" i="11"/>
  <c r="C7" i="11" l="1"/>
  <c r="D7" i="11" s="1"/>
  <c r="D6" i="11"/>
</calcChain>
</file>

<file path=xl/sharedStrings.xml><?xml version="1.0" encoding="utf-8"?>
<sst xmlns="http://schemas.openxmlformats.org/spreadsheetml/2006/main" count="546" uniqueCount="272">
  <si>
    <t>住所又は所在地</t>
    <rPh sb="0" eb="2">
      <t>ジュウショ</t>
    </rPh>
    <rPh sb="2" eb="3">
      <t>マタ</t>
    </rPh>
    <rPh sb="4" eb="7">
      <t>ショザイチ</t>
    </rPh>
    <phoneticPr fontId="2"/>
  </si>
  <si>
    <t>名称</t>
    <rPh sb="0" eb="2">
      <t>メイショウ</t>
    </rPh>
    <phoneticPr fontId="2"/>
  </si>
  <si>
    <t>責任者氏名</t>
    <rPh sb="0" eb="3">
      <t>セキニンシャ</t>
    </rPh>
    <rPh sb="3" eb="5">
      <t>シメイ</t>
    </rPh>
    <phoneticPr fontId="2"/>
  </si>
  <si>
    <t>氏名</t>
    <rPh sb="0" eb="2">
      <t>シメイ</t>
    </rPh>
    <phoneticPr fontId="2"/>
  </si>
  <si>
    <t>申請人</t>
    <rPh sb="0" eb="2">
      <t>シンセイ</t>
    </rPh>
    <rPh sb="2" eb="3">
      <t>ニン</t>
    </rPh>
    <phoneticPr fontId="2"/>
  </si>
  <si>
    <t>氏名又は代表者名</t>
    <rPh sb="0" eb="2">
      <t>シメイ</t>
    </rPh>
    <rPh sb="2" eb="3">
      <t>マタ</t>
    </rPh>
    <rPh sb="4" eb="7">
      <t>ダイヒョウシャ</t>
    </rPh>
    <rPh sb="7" eb="8">
      <t>メイ</t>
    </rPh>
    <phoneticPr fontId="2"/>
  </si>
  <si>
    <t>※　氏名を本人が自署する場合は、押印不要です。</t>
    <phoneticPr fontId="2"/>
  </si>
  <si>
    <t>　自署又は押印がない場合は、内容等の確認をさせていただく場合がありますので、下記に連絡先を記載してください。</t>
    <phoneticPr fontId="2"/>
  </si>
  <si>
    <t>連絡先</t>
    <rPh sb="0" eb="3">
      <t>レンラクサキ</t>
    </rPh>
    <phoneticPr fontId="2"/>
  </si>
  <si>
    <t>　法人その他の団体で、自署又は押印がない場合は、上記連絡先のほか、本書類発行についての責任者氏名もあわせて記載してください。</t>
    <phoneticPr fontId="2"/>
  </si>
  <si>
    <t>確認方法</t>
    <rPh sb="0" eb="2">
      <t>カクニン</t>
    </rPh>
    <rPh sb="2" eb="4">
      <t>ホウホウ</t>
    </rPh>
    <phoneticPr fontId="2"/>
  </si>
  <si>
    <t>確認者</t>
    <rPh sb="0" eb="2">
      <t>カクニン</t>
    </rPh>
    <rPh sb="2" eb="3">
      <t>シャ</t>
    </rPh>
    <phoneticPr fontId="2"/>
  </si>
  <si>
    <t>【市担当課処理欄】</t>
    <rPh sb="1" eb="2">
      <t>シ</t>
    </rPh>
    <rPh sb="2" eb="5">
      <t>タントウカ</t>
    </rPh>
    <rPh sb="5" eb="7">
      <t>ショリ</t>
    </rPh>
    <rPh sb="7" eb="8">
      <t>ラン</t>
    </rPh>
    <phoneticPr fontId="2"/>
  </si>
  <si>
    <t>　相模原市長　あて</t>
    <rPh sb="1" eb="4">
      <t>サガミハラ</t>
    </rPh>
    <rPh sb="4" eb="5">
      <t>シ</t>
    </rPh>
    <rPh sb="5" eb="6">
      <t>チョウ</t>
    </rPh>
    <phoneticPr fontId="2"/>
  </si>
  <si>
    <t>【研修受講者】</t>
    <rPh sb="1" eb="3">
      <t>ケンシュウ</t>
    </rPh>
    <rPh sb="3" eb="6">
      <t>ジュコウシャ</t>
    </rPh>
    <phoneticPr fontId="2"/>
  </si>
  <si>
    <t>【研修受講者が従事する事業所等】</t>
    <phoneticPr fontId="2"/>
  </si>
  <si>
    <t>事業所等の所在地：</t>
    <rPh sb="0" eb="3">
      <t>ジギョウショ</t>
    </rPh>
    <rPh sb="3" eb="4">
      <t>トウ</t>
    </rPh>
    <rPh sb="5" eb="8">
      <t>ショザイチ</t>
    </rPh>
    <phoneticPr fontId="2"/>
  </si>
  <si>
    <t>事業所等の名称：</t>
    <rPh sb="0" eb="3">
      <t>ジギョウショ</t>
    </rPh>
    <rPh sb="3" eb="4">
      <t>トウ</t>
    </rPh>
    <rPh sb="5" eb="7">
      <t>メイショウ</t>
    </rPh>
    <phoneticPr fontId="2"/>
  </si>
  <si>
    <t>研修名称：</t>
    <phoneticPr fontId="2"/>
  </si>
  <si>
    <t>研修実施機関：</t>
    <phoneticPr fontId="2"/>
  </si>
  <si>
    <t>研修の内容：</t>
    <phoneticPr fontId="2"/>
  </si>
  <si>
    <t>２　補助事業対象者の概要
（複数のときは別紙可）</t>
    <phoneticPr fontId="2"/>
  </si>
  <si>
    <t>１　補助事業等の名称</t>
    <phoneticPr fontId="2"/>
  </si>
  <si>
    <t>２　補助金等の名称</t>
    <phoneticPr fontId="2"/>
  </si>
  <si>
    <t>３　申請金額</t>
    <phoneticPr fontId="2"/>
  </si>
  <si>
    <t>４　添付書類</t>
    <phoneticPr fontId="2"/>
  </si>
  <si>
    <t>５　交付申請額等</t>
    <phoneticPr fontId="2"/>
  </si>
  <si>
    <t>※　「５　交付申請額等」の「算出方法」は、（１）～（３）の方法で計算後、千円未満の端数は切捨ててください。</t>
    <phoneticPr fontId="2"/>
  </si>
  <si>
    <t>１　収入の部</t>
    <rPh sb="2" eb="4">
      <t>シュウニュウ</t>
    </rPh>
    <rPh sb="5" eb="6">
      <t>ブ</t>
    </rPh>
    <phoneticPr fontId="2"/>
  </si>
  <si>
    <t>科　目</t>
  </si>
  <si>
    <t>前年度予算額</t>
  </si>
  <si>
    <t>増　減</t>
  </si>
  <si>
    <t>説　明</t>
  </si>
  <si>
    <t>市補助金</t>
    <rPh sb="0" eb="1">
      <t>シ</t>
    </rPh>
    <rPh sb="1" eb="4">
      <t>ホジョキン</t>
    </rPh>
    <phoneticPr fontId="2"/>
  </si>
  <si>
    <t>自己資金</t>
    <rPh sb="0" eb="2">
      <t>ジコ</t>
    </rPh>
    <rPh sb="2" eb="4">
      <t>シキン</t>
    </rPh>
    <phoneticPr fontId="2"/>
  </si>
  <si>
    <t>収入合計</t>
    <rPh sb="0" eb="2">
      <t>シュウニュウ</t>
    </rPh>
    <rPh sb="2" eb="4">
      <t>ゴウケイ</t>
    </rPh>
    <phoneticPr fontId="2"/>
  </si>
  <si>
    <t>２　支出の部</t>
    <rPh sb="2" eb="4">
      <t>シシュツ</t>
    </rPh>
    <rPh sb="5" eb="6">
      <t>ブ</t>
    </rPh>
    <phoneticPr fontId="2"/>
  </si>
  <si>
    <t>支出合計</t>
    <rPh sb="0" eb="2">
      <t>シシュツ</t>
    </rPh>
    <rPh sb="2" eb="4">
      <t>ゴウケイ</t>
    </rPh>
    <phoneticPr fontId="2"/>
  </si>
  <si>
    <t>注4：「補助期間」は最長で３年間（見直しサイクルを３年ごととしているため）</t>
    <rPh sb="0" eb="1">
      <t>チュウ</t>
    </rPh>
    <rPh sb="4" eb="6">
      <t>ホジョ</t>
    </rPh>
    <rPh sb="6" eb="8">
      <t>キカン</t>
    </rPh>
    <rPh sb="10" eb="12">
      <t>サイチョウ</t>
    </rPh>
    <rPh sb="14" eb="15">
      <t>ネン</t>
    </rPh>
    <rPh sb="15" eb="16">
      <t>カン</t>
    </rPh>
    <rPh sb="17" eb="19">
      <t>ミナオ</t>
    </rPh>
    <rPh sb="26" eb="27">
      <t>ネン</t>
    </rPh>
    <phoneticPr fontId="8"/>
  </si>
  <si>
    <t>注3：「施策的位置付け」については、計画書の該当頁の写しを添付</t>
    <rPh sb="0" eb="1">
      <t>チュウ</t>
    </rPh>
    <rPh sb="4" eb="5">
      <t>セ</t>
    </rPh>
    <rPh sb="5" eb="6">
      <t>サク</t>
    </rPh>
    <rPh sb="6" eb="7">
      <t>テキ</t>
    </rPh>
    <rPh sb="7" eb="10">
      <t>イチヅ</t>
    </rPh>
    <rPh sb="18" eb="21">
      <t>ケイカクショ</t>
    </rPh>
    <rPh sb="22" eb="24">
      <t>ガイトウ</t>
    </rPh>
    <rPh sb="24" eb="25">
      <t>ページ</t>
    </rPh>
    <rPh sb="26" eb="27">
      <t>ウツ</t>
    </rPh>
    <rPh sb="29" eb="31">
      <t>テンプ</t>
    </rPh>
    <phoneticPr fontId="8"/>
  </si>
  <si>
    <t>注2：必要に応じ、参考資料を添付（Ａ４）</t>
    <rPh sb="0" eb="1">
      <t>チュウ</t>
    </rPh>
    <rPh sb="3" eb="5">
      <t>ヒツヨウ</t>
    </rPh>
    <rPh sb="6" eb="7">
      <t>オウ</t>
    </rPh>
    <rPh sb="9" eb="11">
      <t>サンコウ</t>
    </rPh>
    <rPh sb="11" eb="13">
      <t>シリョウ</t>
    </rPh>
    <rPh sb="14" eb="16">
      <t>テンプ</t>
    </rPh>
    <phoneticPr fontId="8"/>
  </si>
  <si>
    <t>注1：申請者は太線の枠内のみに記入すること（それ以外は市事業担当課が記入）</t>
    <rPh sb="0" eb="1">
      <t>チュウ</t>
    </rPh>
    <rPh sb="3" eb="6">
      <t>シンセイシャ</t>
    </rPh>
    <rPh sb="7" eb="9">
      <t>フトセン</t>
    </rPh>
    <rPh sb="10" eb="12">
      <t>ワクナイ</t>
    </rPh>
    <rPh sb="15" eb="17">
      <t>キニュウ</t>
    </rPh>
    <rPh sb="24" eb="26">
      <t>イガイ</t>
    </rPh>
    <rPh sb="27" eb="28">
      <t>シ</t>
    </rPh>
    <rPh sb="28" eb="30">
      <t>ジギョウ</t>
    </rPh>
    <rPh sb="30" eb="33">
      <t>タントウカ</t>
    </rPh>
    <rPh sb="34" eb="36">
      <t>キニュウ</t>
    </rPh>
    <phoneticPr fontId="8"/>
  </si>
  <si>
    <t>備考</t>
    <rPh sb="0" eb="2">
      <t>ビコウ</t>
    </rPh>
    <phoneticPr fontId="8"/>
  </si>
  <si>
    <t>補助期間</t>
    <rPh sb="0" eb="2">
      <t>ホジョ</t>
    </rPh>
    <rPh sb="2" eb="4">
      <t>キカン</t>
    </rPh>
    <phoneticPr fontId="8"/>
  </si>
  <si>
    <t>　　有　・　無</t>
    <rPh sb="2" eb="3">
      <t>ユウ</t>
    </rPh>
    <rPh sb="6" eb="7">
      <t>ム</t>
    </rPh>
    <phoneticPr fontId="8"/>
  </si>
  <si>
    <t>施策的位置付け</t>
    <rPh sb="0" eb="1">
      <t>セ</t>
    </rPh>
    <rPh sb="1" eb="2">
      <t>サク</t>
    </rPh>
    <rPh sb="2" eb="3">
      <t>テキ</t>
    </rPh>
    <rPh sb="3" eb="6">
      <t>イチヅ</t>
    </rPh>
    <phoneticPr fontId="8"/>
  </si>
  <si>
    <t>　　補助対象額：　　　　　　　　　全体事業費：</t>
    <rPh sb="2" eb="4">
      <t>ホジョ</t>
    </rPh>
    <rPh sb="4" eb="6">
      <t>タイショウ</t>
    </rPh>
    <rPh sb="6" eb="7">
      <t>ガク</t>
    </rPh>
    <rPh sb="17" eb="19">
      <t>ゼンタイ</t>
    </rPh>
    <rPh sb="19" eb="22">
      <t>ジギョウヒ</t>
    </rPh>
    <phoneticPr fontId="8"/>
  </si>
  <si>
    <t>　　有　・　無　（該当補助事業名：　　　　　　　　　　　　　　　　　　　　）</t>
    <rPh sb="2" eb="3">
      <t>ユウ</t>
    </rPh>
    <rPh sb="6" eb="7">
      <t>ム</t>
    </rPh>
    <rPh sb="9" eb="11">
      <t>ガイトウ</t>
    </rPh>
    <rPh sb="11" eb="13">
      <t>ホジョ</t>
    </rPh>
    <rPh sb="13" eb="15">
      <t>ジギョウ</t>
    </rPh>
    <rPh sb="15" eb="16">
      <t>メイ</t>
    </rPh>
    <phoneticPr fontId="8"/>
  </si>
  <si>
    <t>国・県補助金該当の有無</t>
    <phoneticPr fontId="8"/>
  </si>
  <si>
    <t>要綱の有無</t>
    <rPh sb="0" eb="2">
      <t>ヨウコウ</t>
    </rPh>
    <rPh sb="3" eb="5">
      <t>ウム</t>
    </rPh>
    <phoneticPr fontId="8"/>
  </si>
  <si>
    <t>補助金等の趣旨・目的・
対象事業・補助率等</t>
    <rPh sb="0" eb="3">
      <t>ホジョキン</t>
    </rPh>
    <rPh sb="3" eb="4">
      <t>トウ</t>
    </rPh>
    <rPh sb="5" eb="7">
      <t>シュシ</t>
    </rPh>
    <rPh sb="8" eb="10">
      <t>モクテキ</t>
    </rPh>
    <rPh sb="12" eb="14">
      <t>タイショウ</t>
    </rPh>
    <rPh sb="14" eb="16">
      <t>ジギョウ</t>
    </rPh>
    <rPh sb="17" eb="20">
      <t>ホジョリツ</t>
    </rPh>
    <rPh sb="20" eb="21">
      <t>トウ</t>
    </rPh>
    <phoneticPr fontId="8"/>
  </si>
  <si>
    <t>地域包括ケア推進部　福祉基盤課</t>
    <rPh sb="0" eb="2">
      <t>チイキ</t>
    </rPh>
    <rPh sb="2" eb="4">
      <t>ホウカツ</t>
    </rPh>
    <rPh sb="6" eb="8">
      <t>スイシン</t>
    </rPh>
    <rPh sb="8" eb="9">
      <t>ブ</t>
    </rPh>
    <rPh sb="10" eb="12">
      <t>フクシ</t>
    </rPh>
    <rPh sb="12" eb="14">
      <t>キバン</t>
    </rPh>
    <rPh sb="14" eb="15">
      <t>カ</t>
    </rPh>
    <phoneticPr fontId="8"/>
  </si>
  <si>
    <t>所属部・課</t>
    <rPh sb="0" eb="2">
      <t>ショゾク</t>
    </rPh>
    <rPh sb="2" eb="3">
      <t>ブ</t>
    </rPh>
    <rPh sb="4" eb="5">
      <t>カ</t>
    </rPh>
    <phoneticPr fontId="8"/>
  </si>
  <si>
    <t>補助事業等の実施時期</t>
    <rPh sb="0" eb="2">
      <t>ホジョ</t>
    </rPh>
    <rPh sb="2" eb="4">
      <t>ジギョウ</t>
    </rPh>
    <rPh sb="4" eb="5">
      <t>トウ</t>
    </rPh>
    <rPh sb="6" eb="8">
      <t>ジッシ</t>
    </rPh>
    <rPh sb="8" eb="10">
      <t>ジキ</t>
    </rPh>
    <phoneticPr fontId="8"/>
  </si>
  <si>
    <t>補助事業等の概要
及び補助金等の使途</t>
    <rPh sb="0" eb="2">
      <t>ホジョ</t>
    </rPh>
    <rPh sb="2" eb="4">
      <t>ジギョウ</t>
    </rPh>
    <rPh sb="4" eb="5">
      <t>トウ</t>
    </rPh>
    <rPh sb="6" eb="8">
      <t>ガイヨウ</t>
    </rPh>
    <rPh sb="9" eb="10">
      <t>オヨ</t>
    </rPh>
    <rPh sb="11" eb="14">
      <t>ホジョキン</t>
    </rPh>
    <rPh sb="14" eb="15">
      <t>トウ</t>
    </rPh>
    <rPh sb="16" eb="18">
      <t>シト</t>
    </rPh>
    <phoneticPr fontId="8"/>
  </si>
  <si>
    <t>補助事業者等の名称</t>
    <rPh sb="0" eb="2">
      <t>ホジョ</t>
    </rPh>
    <rPh sb="2" eb="4">
      <t>ジギョウ</t>
    </rPh>
    <rPh sb="4" eb="5">
      <t>シャ</t>
    </rPh>
    <rPh sb="5" eb="6">
      <t>トウ</t>
    </rPh>
    <rPh sb="7" eb="9">
      <t>メイショウ</t>
    </rPh>
    <phoneticPr fontId="8"/>
  </si>
  <si>
    <t>補助金等の名称</t>
    <rPh sb="0" eb="3">
      <t>ホジョキン</t>
    </rPh>
    <rPh sb="3" eb="4">
      <t>トウ</t>
    </rPh>
    <rPh sb="5" eb="7">
      <t>メイショウ</t>
    </rPh>
    <phoneticPr fontId="8"/>
  </si>
  <si>
    <t>内容</t>
    <rPh sb="0" eb="2">
      <t>ナイヨウ</t>
    </rPh>
    <phoneticPr fontId="8"/>
  </si>
  <si>
    <t>区分</t>
    <rPh sb="0" eb="2">
      <t>クブン</t>
    </rPh>
    <phoneticPr fontId="8"/>
  </si>
  <si>
    <t>研修受講終了日</t>
    <phoneticPr fontId="2"/>
  </si>
  <si>
    <t>研修受講予定日</t>
    <phoneticPr fontId="2"/>
  </si>
  <si>
    <t>研修受講者が従事する事業所等</t>
    <phoneticPr fontId="2"/>
  </si>
  <si>
    <t>研修の内容</t>
    <phoneticPr fontId="2"/>
  </si>
  <si>
    <t>研修実施機関</t>
    <phoneticPr fontId="2"/>
  </si>
  <si>
    <t>研修名称</t>
    <phoneticPr fontId="2"/>
  </si>
  <si>
    <t>研修受講者</t>
    <rPh sb="0" eb="2">
      <t>ケンシュウ</t>
    </rPh>
    <rPh sb="2" eb="5">
      <t>ジュコウシャ</t>
    </rPh>
    <phoneticPr fontId="2"/>
  </si>
  <si>
    <t>補助事業対象者が受講する研修の概要</t>
    <phoneticPr fontId="2"/>
  </si>
  <si>
    <t>補助事業対象者の概要</t>
    <phoneticPr fontId="2"/>
  </si>
  <si>
    <t>研修受講開始日</t>
    <phoneticPr fontId="2"/>
  </si>
  <si>
    <t>事業所等の名称</t>
    <phoneticPr fontId="2"/>
  </si>
  <si>
    <t>研修実施機関</t>
    <phoneticPr fontId="2"/>
  </si>
  <si>
    <t>補助事業対象者が受講する研修の概要</t>
    <phoneticPr fontId="2"/>
  </si>
  <si>
    <t>補助事業対象者の概要</t>
    <phoneticPr fontId="2"/>
  </si>
  <si>
    <t>事業所等の所在地</t>
    <phoneticPr fontId="2"/>
  </si>
  <si>
    <t>研修受講予定日</t>
    <phoneticPr fontId="2"/>
  </si>
  <si>
    <t>⑥</t>
    <phoneticPr fontId="2"/>
  </si>
  <si>
    <t>研修受講終了日</t>
    <phoneticPr fontId="2"/>
  </si>
  <si>
    <t>研修受講開始日</t>
    <phoneticPr fontId="2"/>
  </si>
  <si>
    <t>事業所等の名称</t>
    <phoneticPr fontId="2"/>
  </si>
  <si>
    <t>研修の内容</t>
    <phoneticPr fontId="2"/>
  </si>
  <si>
    <t>研修受講者が従事する事業所等</t>
    <phoneticPr fontId="2"/>
  </si>
  <si>
    <t>②</t>
    <phoneticPr fontId="2"/>
  </si>
  <si>
    <t>①</t>
    <phoneticPr fontId="2"/>
  </si>
  <si>
    <t>○補助金等の使途
　上記事業に係る受講料等補助対象経費の費用負担への充当</t>
    <phoneticPr fontId="2"/>
  </si>
  <si>
    <t>研修名称：</t>
    <rPh sb="0" eb="2">
      <t>ケンシュウ</t>
    </rPh>
    <rPh sb="2" eb="4">
      <t>メイショウ</t>
    </rPh>
    <phoneticPr fontId="2"/>
  </si>
  <si>
    <t>研修実施機関：</t>
    <rPh sb="0" eb="2">
      <t>ケンシュウ</t>
    </rPh>
    <rPh sb="2" eb="4">
      <t>ジッシ</t>
    </rPh>
    <rPh sb="4" eb="6">
      <t>キカン</t>
    </rPh>
    <phoneticPr fontId="2"/>
  </si>
  <si>
    <t>○補助事業等の概要</t>
    <rPh sb="1" eb="3">
      <t>ホジョ</t>
    </rPh>
    <rPh sb="3" eb="6">
      <t>ジギョウナド</t>
    </rPh>
    <rPh sb="7" eb="9">
      <t>ガイヨウ</t>
    </rPh>
    <phoneticPr fontId="8"/>
  </si>
  <si>
    <t>（１） 次の研修以外の場合、補助対象経費総額×２分の１
　　　（上限150,000円／１法人）</t>
    <phoneticPr fontId="2"/>
  </si>
  <si>
    <t>（３） 本市が実施する認知症介護実践リーダー研修の場合、
　　　 補助対象経費総額－17,000円（上限43,000円／１人）</t>
    <phoneticPr fontId="2"/>
  </si>
  <si>
    <t>（２） 本市が実施する認知症介護実践者研修の場合、補助対象経費総額－10,000円
　　　（上限40,000円／１人）</t>
    <phoneticPr fontId="2"/>
  </si>
  <si>
    <t>研修受講開始日：</t>
    <rPh sb="0" eb="2">
      <t>ケンシュウ</t>
    </rPh>
    <rPh sb="2" eb="4">
      <t>ジュコウ</t>
    </rPh>
    <rPh sb="4" eb="7">
      <t>カイシビ</t>
    </rPh>
    <phoneticPr fontId="2"/>
  </si>
  <si>
    <t>研修受講終了日：</t>
    <rPh sb="0" eb="2">
      <t>ケンシュウ</t>
    </rPh>
    <rPh sb="2" eb="4">
      <t>ジュコウ</t>
    </rPh>
    <rPh sb="4" eb="7">
      <t>シュウリョウビ</t>
    </rPh>
    <phoneticPr fontId="2"/>
  </si>
  <si>
    <t>氏名：</t>
    <rPh sb="0" eb="2">
      <t>シメイ</t>
    </rPh>
    <phoneticPr fontId="2"/>
  </si>
  <si>
    <t>職種：</t>
    <rPh sb="0" eb="2">
      <t>ショクシュ</t>
    </rPh>
    <phoneticPr fontId="2"/>
  </si>
  <si>
    <t>算出方法：各補助種別について、以下の通り</t>
    <rPh sb="0" eb="2">
      <t>サンシュツ</t>
    </rPh>
    <rPh sb="2" eb="4">
      <t>ホウホウ</t>
    </rPh>
    <rPh sb="5" eb="6">
      <t>カク</t>
    </rPh>
    <rPh sb="6" eb="8">
      <t>ホジョ</t>
    </rPh>
    <rPh sb="8" eb="10">
      <t>シュベツ</t>
    </rPh>
    <rPh sb="15" eb="17">
      <t>イカ</t>
    </rPh>
    <rPh sb="18" eb="19">
      <t>トオ</t>
    </rPh>
    <phoneticPr fontId="2"/>
  </si>
  <si>
    <t>③</t>
    <phoneticPr fontId="2"/>
  </si>
  <si>
    <t>④</t>
    <phoneticPr fontId="2"/>
  </si>
  <si>
    <t>⑤</t>
    <phoneticPr fontId="2"/>
  </si>
  <si>
    <t>⑦</t>
    <phoneticPr fontId="2"/>
  </si>
  <si>
    <t>⑧</t>
    <phoneticPr fontId="2"/>
  </si>
  <si>
    <t>⑨</t>
    <phoneticPr fontId="2"/>
  </si>
  <si>
    <t>⑩</t>
    <phoneticPr fontId="2"/>
  </si>
  <si>
    <t>補助事業者等名称</t>
    <rPh sb="0" eb="2">
      <t>ホジョ</t>
    </rPh>
    <rPh sb="2" eb="4">
      <t>ジギョウ</t>
    </rPh>
    <rPh sb="4" eb="5">
      <t>シャ</t>
    </rPh>
    <rPh sb="5" eb="6">
      <t>トウ</t>
    </rPh>
    <rPh sb="6" eb="8">
      <t>メイショウ</t>
    </rPh>
    <phoneticPr fontId="2"/>
  </si>
  <si>
    <t>（複数のときは別紙可）</t>
    <phoneticPr fontId="2"/>
  </si>
  <si>
    <t>（複数のときは別紙可）</t>
    <phoneticPr fontId="2"/>
  </si>
  <si>
    <t>４　研修受講予定日</t>
    <phoneticPr fontId="2"/>
  </si>
  <si>
    <t>１　補助事業の目的</t>
    <rPh sb="7" eb="9">
      <t>モクテキ</t>
    </rPh>
    <phoneticPr fontId="2"/>
  </si>
  <si>
    <t>３　補助事業対象者が
　　受講する研修の概要</t>
    <phoneticPr fontId="2"/>
  </si>
  <si>
    <t>１　補助事業等の名称
　　及び施行場所</t>
    <phoneticPr fontId="2"/>
  </si>
  <si>
    <t>３　交付金額</t>
    <rPh sb="2" eb="4">
      <t>コウフ</t>
    </rPh>
    <phoneticPr fontId="2"/>
  </si>
  <si>
    <t>４　着手年月日</t>
    <rPh sb="2" eb="4">
      <t>チャクシュ</t>
    </rPh>
    <rPh sb="4" eb="7">
      <t>ネンガッピ</t>
    </rPh>
    <phoneticPr fontId="2"/>
  </si>
  <si>
    <t>５　完成年月日</t>
    <rPh sb="2" eb="4">
      <t>カンセイ</t>
    </rPh>
    <rPh sb="4" eb="7">
      <t>ネンガッピ</t>
    </rPh>
    <phoneticPr fontId="2"/>
  </si>
  <si>
    <t>６　事業成果の説明</t>
    <rPh sb="2" eb="4">
      <t>ジギョウ</t>
    </rPh>
    <rPh sb="4" eb="6">
      <t>セイカ</t>
    </rPh>
    <rPh sb="7" eb="9">
      <t>セツメイ</t>
    </rPh>
    <phoneticPr fontId="2"/>
  </si>
  <si>
    <t>７　添付書類</t>
    <phoneticPr fontId="2"/>
  </si>
  <si>
    <t>(1)収支決算書
(2)補助事業等実績調書
(3)受講証の写し、研修報告書の写し、修了証書の写し等
　 受講が確認できるもの
(4)負担金等領収書の写し又はこれに準ずる書類
(5)その他市長が必要と認める書類</t>
    <phoneticPr fontId="2"/>
  </si>
  <si>
    <t>本年度決算額</t>
  </si>
  <si>
    <t>本年度決算額</t>
    <rPh sb="3" eb="5">
      <t>ケッサン</t>
    </rPh>
    <rPh sb="5" eb="6">
      <t>ガク</t>
    </rPh>
    <phoneticPr fontId="2"/>
  </si>
  <si>
    <t>本年度決算額</t>
    <rPh sb="3" eb="5">
      <t>ケッサン</t>
    </rPh>
    <phoneticPr fontId="2"/>
  </si>
  <si>
    <t>本年度予算額</t>
    <rPh sb="0" eb="3">
      <t>ホンネンド</t>
    </rPh>
    <rPh sb="3" eb="5">
      <t>ヨサン</t>
    </rPh>
    <rPh sb="5" eb="6">
      <t>ガク</t>
    </rPh>
    <phoneticPr fontId="2"/>
  </si>
  <si>
    <t>増減</t>
    <phoneticPr fontId="2"/>
  </si>
  <si>
    <t>増減</t>
    <phoneticPr fontId="2"/>
  </si>
  <si>
    <t>説明</t>
    <phoneticPr fontId="2"/>
  </si>
  <si>
    <t>１　収入の部</t>
  </si>
  <si>
    <t>市補助金</t>
  </si>
  <si>
    <t>自己資金</t>
  </si>
  <si>
    <t>収入合計</t>
  </si>
  <si>
    <t>２　支出の部</t>
  </si>
  <si>
    <t>支出合計</t>
  </si>
  <si>
    <t>〔補助金等の交付を受けた者が記入〕</t>
    <phoneticPr fontId="2"/>
  </si>
  <si>
    <t>補助事業等の名称</t>
    <rPh sb="0" eb="2">
      <t>ホジョ</t>
    </rPh>
    <rPh sb="2" eb="4">
      <t>ジギョウ</t>
    </rPh>
    <rPh sb="4" eb="5">
      <t>トウ</t>
    </rPh>
    <rPh sb="6" eb="8">
      <t>メイショウ</t>
    </rPh>
    <phoneticPr fontId="2"/>
  </si>
  <si>
    <t>研修実施日：</t>
    <rPh sb="0" eb="2">
      <t>ケンシュウ</t>
    </rPh>
    <rPh sb="2" eb="4">
      <t>ジッシ</t>
    </rPh>
    <rPh sb="4" eb="5">
      <t>ビ</t>
    </rPh>
    <phoneticPr fontId="2"/>
  </si>
  <si>
    <t>上記研修を受講し、修了した。</t>
    <phoneticPr fontId="2"/>
  </si>
  <si>
    <t>事業成果
（団体の公益性、
社会貢献度）</t>
    <phoneticPr fontId="2"/>
  </si>
  <si>
    <t>自己評価</t>
    <phoneticPr fontId="2"/>
  </si>
  <si>
    <t>〔所管課が記入〕</t>
    <rPh sb="1" eb="3">
      <t>ショカン</t>
    </rPh>
    <rPh sb="3" eb="4">
      <t>カ</t>
    </rPh>
    <rPh sb="5" eb="7">
      <t>キニュウ</t>
    </rPh>
    <phoneticPr fontId="2"/>
  </si>
  <si>
    <t>所管課</t>
    <rPh sb="0" eb="2">
      <t>ショカン</t>
    </rPh>
    <rPh sb="2" eb="3">
      <t>カ</t>
    </rPh>
    <phoneticPr fontId="8"/>
  </si>
  <si>
    <t>福祉基盤課</t>
    <rPh sb="0" eb="2">
      <t>フクシ</t>
    </rPh>
    <rPh sb="2" eb="4">
      <t>キバン</t>
    </rPh>
    <rPh sb="4" eb="5">
      <t>カ</t>
    </rPh>
    <phoneticPr fontId="8"/>
  </si>
  <si>
    <t>電話番号</t>
    <rPh sb="0" eb="2">
      <t>デンワ</t>
    </rPh>
    <rPh sb="2" eb="4">
      <t>バンゴウ</t>
    </rPh>
    <phoneticPr fontId="2"/>
  </si>
  <si>
    <t>042-707-7046</t>
    <phoneticPr fontId="2"/>
  </si>
  <si>
    <t>補助金等に対する評価</t>
    <rPh sb="0" eb="3">
      <t>ホジョキン</t>
    </rPh>
    <rPh sb="3" eb="4">
      <t>トウ</t>
    </rPh>
    <rPh sb="5" eb="6">
      <t>タイ</t>
    </rPh>
    <rPh sb="8" eb="10">
      <t>ヒョウカ</t>
    </rPh>
    <phoneticPr fontId="2"/>
  </si>
  <si>
    <t>事業実績に対する評価
□充分な実績が確認される　　　　　　　　　　　　　□不十分
□その他（　　　　　　　　                           　　）</t>
    <phoneticPr fontId="2"/>
  </si>
  <si>
    <t>事業成果（団体の公益性、社会貢献度）に対する評価
□充分な成果（公益性、社会貢献度）が確認される　　□不十分
□その他（　　　　　　　　                           　　）</t>
    <phoneticPr fontId="2"/>
  </si>
  <si>
    <t>上のように評価した理由
（課題がある場合の対応方針）</t>
    <phoneticPr fontId="2"/>
  </si>
  <si>
    <t>３　補助金等額確定額</t>
    <rPh sb="2" eb="5">
      <t>ホジョキン</t>
    </rPh>
    <rPh sb="5" eb="6">
      <t>トウ</t>
    </rPh>
    <rPh sb="6" eb="7">
      <t>ガク</t>
    </rPh>
    <rPh sb="7" eb="9">
      <t>カクテイ</t>
    </rPh>
    <rPh sb="9" eb="10">
      <t>ガク</t>
    </rPh>
    <phoneticPr fontId="2"/>
  </si>
  <si>
    <t>４　既交付額</t>
    <rPh sb="2" eb="3">
      <t>キ</t>
    </rPh>
    <rPh sb="3" eb="5">
      <t>コウフ</t>
    </rPh>
    <rPh sb="5" eb="6">
      <t>ガク</t>
    </rPh>
    <phoneticPr fontId="2"/>
  </si>
  <si>
    <t>５　今回交付請求額</t>
    <phoneticPr fontId="2"/>
  </si>
  <si>
    <t>６　未交付額</t>
    <phoneticPr fontId="2"/>
  </si>
  <si>
    <t>７　添付書類</t>
    <phoneticPr fontId="2"/>
  </si>
  <si>
    <t>（1）補助金等交付決定通知書の写し
（2）補助金等の額確定通知書の写し</t>
    <phoneticPr fontId="2"/>
  </si>
  <si>
    <t>事業実績</t>
    <rPh sb="0" eb="2">
      <t>ジギョウ</t>
    </rPh>
    <rPh sb="2" eb="4">
      <t>ジッセキ</t>
    </rPh>
    <phoneticPr fontId="8"/>
  </si>
  <si>
    <t>交付金額</t>
    <rPh sb="0" eb="2">
      <t>コウフ</t>
    </rPh>
    <rPh sb="2" eb="4">
      <t>キンガク</t>
    </rPh>
    <phoneticPr fontId="2"/>
  </si>
  <si>
    <t>別記様式(第６条関係)</t>
    <phoneticPr fontId="2"/>
  </si>
  <si>
    <t>令和８年度　補助金等交付申請書</t>
    <phoneticPr fontId="2"/>
  </si>
  <si>
    <t>郵送物の送付先郵便番号</t>
    <rPh sb="0" eb="3">
      <t>ユウソウブツ</t>
    </rPh>
    <rPh sb="7" eb="11">
      <t>ユウビンバンゴウ</t>
    </rPh>
    <phoneticPr fontId="21"/>
  </si>
  <si>
    <t>　※「交付申請額等」の「算出方法」は、（１）～（３）の方法で計算後、千円未満の端数は切捨ててください。
（１） 次の研修以外の場合、補助対象経費総額×(55/100)（上限150,000円／１法人）
（２） 本市が実施する認知症介護実践者研修の場合、補助対象経費総額－10,000円（上限40,000円／１人）
（３） 本市が実施する認知症介護実践リーダー研修の場合、補助対象経費総額－17,000円（上限43,000円／１人）</t>
    <phoneticPr fontId="21"/>
  </si>
  <si>
    <t>郵送物の送付先住所</t>
    <rPh sb="0" eb="3">
      <t>ユウソウブツ</t>
    </rPh>
    <rPh sb="7" eb="9">
      <t>ジュウショ</t>
    </rPh>
    <phoneticPr fontId="21"/>
  </si>
  <si>
    <t>担当者電話番号</t>
    <rPh sb="0" eb="3">
      <t>タントウシャ</t>
    </rPh>
    <rPh sb="3" eb="7">
      <t>デンワバンゴウ</t>
    </rPh>
    <phoneticPr fontId="21"/>
  </si>
  <si>
    <t>担当者メールアドレス</t>
    <rPh sb="0" eb="3">
      <t>タントウシャ</t>
    </rPh>
    <phoneticPr fontId="21"/>
  </si>
  <si>
    <t>受講料の総額（円）【自動入力】</t>
    <rPh sb="0" eb="3">
      <t>ジュコウリョウ</t>
    </rPh>
    <rPh sb="4" eb="6">
      <t>ソウガク</t>
    </rPh>
    <rPh sb="7" eb="8">
      <t>エン</t>
    </rPh>
    <rPh sb="10" eb="14">
      <t>ジドウニュウリョク</t>
    </rPh>
    <phoneticPr fontId="21"/>
  </si>
  <si>
    <r>
      <t>交付申請額等</t>
    </r>
    <r>
      <rPr>
        <sz val="8"/>
        <color theme="1"/>
        <rFont val="BIZ UDゴシック"/>
        <family val="3"/>
        <charset val="128"/>
      </rPr>
      <t>※</t>
    </r>
    <r>
      <rPr>
        <sz val="11"/>
        <color theme="1"/>
        <rFont val="BIZ UDゴシック"/>
        <family val="3"/>
        <charset val="128"/>
      </rPr>
      <t>（円）</t>
    </r>
    <rPh sb="5" eb="6">
      <t>トウ</t>
    </rPh>
    <phoneticPr fontId="21"/>
  </si>
  <si>
    <t>補助事業対象者の概要</t>
  </si>
  <si>
    <t>補助事業対象者が受講する研修の概要</t>
  </si>
  <si>
    <t>研修受講者が従事する事業所等</t>
  </si>
  <si>
    <t>研修受講予定日</t>
  </si>
  <si>
    <t>No.</t>
    <phoneticPr fontId="21"/>
  </si>
  <si>
    <t>研修受講者の氏名</t>
    <phoneticPr fontId="21"/>
  </si>
  <si>
    <t>研修受講者の職種</t>
    <phoneticPr fontId="21"/>
  </si>
  <si>
    <t>研修名称</t>
  </si>
  <si>
    <t>研修実施機関</t>
  </si>
  <si>
    <t>研修の内容</t>
  </si>
  <si>
    <t>事業所等の名称</t>
  </si>
  <si>
    <t>事業所等の所在地</t>
  </si>
  <si>
    <t>研修受講開始日</t>
  </si>
  <si>
    <t>研修受講終了日</t>
  </si>
  <si>
    <t>受講料等の額（円）</t>
    <phoneticPr fontId="21"/>
  </si>
  <si>
    <t>介護職員等</t>
    <rPh sb="0" eb="5">
      <t>カイゴショクイントウ</t>
    </rPh>
    <phoneticPr fontId="21"/>
  </si>
  <si>
    <t>（※）「介護職員等」とは相模原市介護職員等キャリアアップ支援事業費補助金交付要綱第２条第２号で記載している者をいう。</t>
    <rPh sb="4" eb="8">
      <t>カイゴショクイン</t>
    </rPh>
    <rPh sb="8" eb="9">
      <t>トウ</t>
    </rPh>
    <rPh sb="40" eb="41">
      <t>ダイ</t>
    </rPh>
    <rPh sb="42" eb="43">
      <t>ジョウ</t>
    </rPh>
    <rPh sb="43" eb="44">
      <t>ダイ</t>
    </rPh>
    <rPh sb="45" eb="46">
      <t>ゴウ</t>
    </rPh>
    <rPh sb="47" eb="49">
      <t>キサイ</t>
    </rPh>
    <rPh sb="53" eb="54">
      <t>シャ</t>
    </rPh>
    <phoneticPr fontId="21"/>
  </si>
  <si>
    <t>　令和８年度において次のとおり交付していただきたく、相模原市補助金等に係る予算の執行に関する規則（以下「規則」という。）第４条第１項の規定により申請します。</t>
    <phoneticPr fontId="2"/>
  </si>
  <si>
    <t>※　次の事項について了承の上、申請を行ってください。
１　事情変更による交付の決定の取消し等（規則第８条関係）
　　次に掲げる交付の決定後の事情の変更により特別の必要が生じたときは、補助金等の交付の決定の全部若しくは一部を取り消し、又はその決定の内容若しくはこれに付した条件を変更することがあります（補助事業等のうち既に経過した期間に係る部分については、この限りでありません。）。
（１）天災地変その他補助金等の交付の決定後生じた事情の変更により補助事業等の全部又は一部を継続する必要がなくなった場合
（２）補助事業等を遂行するため必要な土地その他の手段を使用することができないこと、補助事業等に要する経費のうち補助金等によって賄われる部分以外の部分を負担することができないことその他の理由により補助事業等を遂行することができない場合（その者の責めに帰すべき事情による場合を除く。）
２　計画変更の承認等（規則第１０条関係）
（１）交付の決定後、次のいずれかに該当する場合には、遅滞なく補助事業等計画変更（中止・廃止）申請書を市に提出し、その承認を受けてください。
ア　補助金等の充当予算を変更しようとするとき。
イ　補助事業等の内容を変更しようとするとき。
ウ　補助事業等を中止し、又は廃止しようとするとき。
（２）補助事業等が予定の期間内に完成しないとき、又は補助事業等の遂行が困難となったときは、遅滞なくその原因及びこれに対する措置を市に報告し、指示を受けてください。
（３）(１)及び(２)の場合には、補助金等の交付の決定の全部若しくは一部を取り消し、又はその決定の内容若しくはこれに付した条件を変更することがあります。
３　交付の決定の取消し（規則第２４条及び第３２条関係）
次のいずれかに該当する場合には、補助金等の交付の決定後、その決定の全部又は一部を取り消すことがあります。
（１）偽りその他不正の手段により補助金等の交付を受けたとき
（２）法令又は規則の定め並びに補助金等の交付の決定の内容及びこれに付された条件その他市長の指示に従わず、善良な管理者の注意をもって補助事業等を行わなかったとき。
（３）補助金等の他の用途への使用（利子補給金にあっては、その交付の目的となっている融資又は利子の軽減をしないことにより、補助金等の交付の目的に反してその交付を受けたことになることをいう。）をしたとき。
（４）補助金等の交付が暴力団の活動を助長し、又は暴力団の運営に資することとなると認めるとき。
４　補助金等の返還（規則第２５条関係）
（１）１、２(３)及び３により補助金等の交付の決定を取り消した場合において、取消しに係る部分について既に補助金等が交付されているときは、市の定めた期限までにその返還をしていただきます。
（２）実績報告後に市が補助金等の額を確定した際、既にその額を超える補助金等が交付されているときは、市の定めた期限までにその返還をしていただきます。
５　他の補助金等の一時停止等（規則第２６条関係）
４による補助金等の返還に応じない場合において、同種の事務又は事業について交付すべき補助金等があるときは、相当の限度においてその交付を一時停止し、又は当該補助金等と未納付額とを相殺することがあります。
６　帳簿の備付け（規則第２９条関係）
　　補助金等の交付を受けた場合は、補助事業等に係る収入及び支出を明らかにした帳簿を備え付け、整備し、５年間保存してください。</t>
    <phoneticPr fontId="2"/>
  </si>
  <si>
    <t>令和　年　月　日</t>
    <rPh sb="0" eb="2">
      <t>レイワ</t>
    </rPh>
    <rPh sb="3" eb="4">
      <t>ネン</t>
    </rPh>
    <rPh sb="5" eb="6">
      <t>ガツ</t>
    </rPh>
    <rPh sb="7" eb="8">
      <t>ニチ</t>
    </rPh>
    <phoneticPr fontId="2"/>
  </si>
  <si>
    <t>(1)　補助事業等計画書
(2)　補助金等概要調書
(3)　研修実施要領等受講する研修の内容がわかる書類
(4)　その他市長が必要と認める書類</t>
    <phoneticPr fontId="2"/>
  </si>
  <si>
    <t>税抜の受講料等の総額（円）</t>
    <rPh sb="0" eb="2">
      <t>ゼイヌ</t>
    </rPh>
    <rPh sb="3" eb="6">
      <t>ジュコウリョウ</t>
    </rPh>
    <rPh sb="6" eb="7">
      <t>トウ</t>
    </rPh>
    <rPh sb="8" eb="10">
      <t>ソウガク</t>
    </rPh>
    <rPh sb="11" eb="12">
      <t>エン</t>
    </rPh>
    <phoneticPr fontId="4"/>
  </si>
  <si>
    <t>倍率</t>
    <rPh sb="0" eb="2">
      <t>バイリツ</t>
    </rPh>
    <phoneticPr fontId="2"/>
  </si>
  <si>
    <t>減額</t>
    <rPh sb="0" eb="2">
      <t>ゲンガク</t>
    </rPh>
    <phoneticPr fontId="2"/>
  </si>
  <si>
    <t>上限</t>
    <rPh sb="0" eb="2">
      <t>ジョウゲン</t>
    </rPh>
    <phoneticPr fontId="2"/>
  </si>
  <si>
    <t>補助額算出方法</t>
    <rPh sb="0" eb="3">
      <t>ホジョガク</t>
    </rPh>
    <rPh sb="3" eb="5">
      <t>サンシュツ</t>
    </rPh>
    <rPh sb="5" eb="7">
      <t>ホウホウ</t>
    </rPh>
    <phoneticPr fontId="2"/>
  </si>
  <si>
    <t>マイナスチェック</t>
    <phoneticPr fontId="2"/>
  </si>
  <si>
    <t>補助事業対象者の概要_研修受講者_氏名</t>
  </si>
  <si>
    <t>補助事業対象者の概要_研修受講者_職種</t>
    <rPh sb="17" eb="19">
      <t>ショクシュ</t>
    </rPh>
    <phoneticPr fontId="2"/>
  </si>
  <si>
    <t>補助事業対象者が受講する研修の概要_研修概要</t>
    <rPh sb="18" eb="22">
      <t>ケンシュウガイヨウ</t>
    </rPh>
    <phoneticPr fontId="2"/>
  </si>
  <si>
    <t>補助事業対象者が受講する研修の概要_研修実施機関</t>
    <rPh sb="18" eb="20">
      <t>ケンシュウ</t>
    </rPh>
    <rPh sb="20" eb="22">
      <t>ジッシ</t>
    </rPh>
    <rPh sb="22" eb="24">
      <t>キカン</t>
    </rPh>
    <phoneticPr fontId="2"/>
  </si>
  <si>
    <t>補助事業対象者が受講する研修の概要_研修の内容</t>
    <rPh sb="18" eb="20">
      <t>ケンシュウ</t>
    </rPh>
    <rPh sb="21" eb="23">
      <t>ナイヨウ</t>
    </rPh>
    <phoneticPr fontId="2"/>
  </si>
  <si>
    <t>研修受講者が従事する事業所等_事業所等の名称</t>
    <phoneticPr fontId="2"/>
  </si>
  <si>
    <t>研修受講者が従事する事業所等_事業所等の所在地</t>
    <rPh sb="20" eb="23">
      <t>ショザイチ</t>
    </rPh>
    <phoneticPr fontId="2"/>
  </si>
  <si>
    <t>研修受講予定日_研修受講開始日</t>
    <phoneticPr fontId="2"/>
  </si>
  <si>
    <t>研修受講予定日_研修受講終了日</t>
    <rPh sb="12" eb="14">
      <t>シュウリョウ</t>
    </rPh>
    <phoneticPr fontId="2"/>
  </si>
  <si>
    <t>受講料等の
総額（税抜）（円）</t>
    <phoneticPr fontId="2"/>
  </si>
  <si>
    <t>交付申請額</t>
    <rPh sb="0" eb="5">
      <t>コウフシンセイガク</t>
    </rPh>
    <phoneticPr fontId="2"/>
  </si>
  <si>
    <t>開始日</t>
    <rPh sb="0" eb="3">
      <t>カイシビ</t>
    </rPh>
    <phoneticPr fontId="2"/>
  </si>
  <si>
    <t>終了日</t>
    <rPh sb="0" eb="3">
      <t>シュウリョウビ</t>
    </rPh>
    <phoneticPr fontId="2"/>
  </si>
  <si>
    <t>令和８年度　補助金等概要調書</t>
    <rPh sb="0" eb="2">
      <t>レイワ</t>
    </rPh>
    <phoneticPr fontId="2"/>
  </si>
  <si>
    <t>交付決定番号</t>
    <rPh sb="0" eb="4">
      <t>コウフケッテイ</t>
    </rPh>
    <rPh sb="4" eb="6">
      <t>バンゴウ</t>
    </rPh>
    <phoneticPr fontId="2"/>
  </si>
  <si>
    <t>変更交付決定番号</t>
    <rPh sb="0" eb="2">
      <t>ヘンコウ</t>
    </rPh>
    <rPh sb="2" eb="6">
      <t>コウフケッテイ</t>
    </rPh>
    <rPh sb="6" eb="8">
      <t>バンゴウ</t>
    </rPh>
    <phoneticPr fontId="2"/>
  </si>
  <si>
    <t>額確認番号</t>
    <rPh sb="0" eb="3">
      <t>ガクカクニン</t>
    </rPh>
    <rPh sb="3" eb="5">
      <t>バンゴウ</t>
    </rPh>
    <phoneticPr fontId="2"/>
  </si>
  <si>
    <t>令和８年度　補助事業等実績調書</t>
    <phoneticPr fontId="2"/>
  </si>
  <si>
    <t>令和　　年度　補助金等交付請求書</t>
  </si>
  <si>
    <t>令和　　年　　月　　日</t>
  </si>
  <si>
    <t>責任者氏名
※押印有の場合不要</t>
    <rPh sb="0" eb="3">
      <t>セキニンシャ</t>
    </rPh>
    <rPh sb="3" eb="5">
      <t>シメイ</t>
    </rPh>
    <rPh sb="7" eb="9">
      <t>オウイン</t>
    </rPh>
    <rPh sb="9" eb="10">
      <t>アリ</t>
    </rPh>
    <rPh sb="11" eb="13">
      <t>バアイ</t>
    </rPh>
    <rPh sb="13" eb="15">
      <t>フヨウ</t>
    </rPh>
    <phoneticPr fontId="2"/>
  </si>
  <si>
    <t>令和８年度　補助事業等実績報告書</t>
    <rPh sb="0" eb="2">
      <t>レイワ</t>
    </rPh>
    <phoneticPr fontId="2"/>
  </si>
  <si>
    <r>
      <t>受講料等の
総額</t>
    </r>
    <r>
      <rPr>
        <b/>
        <sz val="12"/>
        <color rgb="FF000000"/>
        <rFont val="ＭＳ 明朝"/>
        <family val="1"/>
        <charset val="128"/>
      </rPr>
      <t>（税抜）</t>
    </r>
    <r>
      <rPr>
        <sz val="12"/>
        <color indexed="8"/>
        <rFont val="ＭＳ 明朝"/>
        <family val="1"/>
        <charset val="128"/>
      </rPr>
      <t>（円）</t>
    </r>
    <rPh sb="0" eb="3">
      <t>ジュコウリョウ</t>
    </rPh>
    <rPh sb="3" eb="4">
      <t>トウ</t>
    </rPh>
    <rPh sb="6" eb="8">
      <t>ソウガク</t>
    </rPh>
    <rPh sb="9" eb="11">
      <t>ゼイヌキ</t>
    </rPh>
    <rPh sb="13" eb="14">
      <t>エン</t>
    </rPh>
    <phoneticPr fontId="2"/>
  </si>
  <si>
    <t>交付申請額
（自動計算）</t>
    <rPh sb="0" eb="2">
      <t>コウフ</t>
    </rPh>
    <rPh sb="2" eb="5">
      <t>シンセイガク</t>
    </rPh>
    <rPh sb="7" eb="11">
      <t>ジドウケイサン</t>
    </rPh>
    <phoneticPr fontId="2"/>
  </si>
  <si>
    <r>
      <t>職種</t>
    </r>
    <r>
      <rPr>
        <sz val="9"/>
        <color rgb="FF000000"/>
        <rFont val="ＭＳ 明朝"/>
        <family val="1"/>
        <charset val="128"/>
      </rPr>
      <t>※</t>
    </r>
    <rPh sb="0" eb="2">
      <t>ショクシュ</t>
    </rPh>
    <phoneticPr fontId="2"/>
  </si>
  <si>
    <t>補助対象経費総額
×(55/100)</t>
  </si>
  <si>
    <t>補助対象経費総額
×(55/100)</t>
    <phoneticPr fontId="2"/>
  </si>
  <si>
    <t>障害福祉職員</t>
    <rPh sb="0" eb="4">
      <t>ショウガイフクシ</t>
    </rPh>
    <rPh sb="4" eb="6">
      <t>ショクイン</t>
    </rPh>
    <phoneticPr fontId="2"/>
  </si>
  <si>
    <t>※「障害福祉職員等」とは相模原市障害福祉職員等キャリアアップ支援事業費補助金交付要綱第２条第２号で記載している者をいう。</t>
    <rPh sb="2" eb="8">
      <t>ショウガイフクシショクイン</t>
    </rPh>
    <rPh sb="8" eb="9">
      <t>トウ</t>
    </rPh>
    <rPh sb="16" eb="18">
      <t>ショウガイ</t>
    </rPh>
    <rPh sb="18" eb="20">
      <t>フクシ</t>
    </rPh>
    <rPh sb="20" eb="22">
      <t>ショクイン</t>
    </rPh>
    <phoneticPr fontId="2"/>
  </si>
  <si>
    <t>障害福祉職員等キャリアアップ支援事業</t>
    <rPh sb="0" eb="4">
      <t>ショウガイフクシ</t>
    </rPh>
    <phoneticPr fontId="2"/>
  </si>
  <si>
    <t>障害福祉職員等キャリアアップ支援事業費補助金</t>
    <rPh sb="0" eb="4">
      <t>ショウガイフクシ</t>
    </rPh>
    <phoneticPr fontId="2"/>
  </si>
  <si>
    <t>別記様式(第７条関係)</t>
    <phoneticPr fontId="2"/>
  </si>
  <si>
    <t>趣旨・目的：障害福祉人材の定着・育成を目的として、キャリアアップ
　　　　　　　支援のために障害福祉職員等に研修を受講させた場合に
　　　　　　　要する経費に対し、市が補助金を交付するもの
対象：障害者の日常生活及び社会生活を総合的に支援するための法律
　　　 等に規定する障害福祉サービス事業を行う法人
補助率：55/100（上限１５万円/１法人）</t>
    <rPh sb="96" eb="98">
      <t>タイショウ</t>
    </rPh>
    <rPh sb="132" eb="133">
      <t>トウ</t>
    </rPh>
    <rPh sb="138" eb="142">
      <t>ショウガイフクシ</t>
    </rPh>
    <rPh sb="155" eb="158">
      <t>ホジョリツ</t>
    </rPh>
    <phoneticPr fontId="3"/>
  </si>
  <si>
    <t>　　有　・　無　　
（相模原市障害福祉職員等キャリアアップ支援事業費補助金交付要綱）　　　</t>
    <rPh sb="2" eb="3">
      <t>ア</t>
    </rPh>
    <rPh sb="6" eb="7">
      <t>ナシ</t>
    </rPh>
    <phoneticPr fontId="3"/>
  </si>
  <si>
    <t>　　有の場合の計画名（第２期 共にささえあい生きる社会さがみはら障害者プラン）</t>
    <rPh sb="2" eb="3">
      <t>ア</t>
    </rPh>
    <rPh sb="4" eb="6">
      <t>バアイ</t>
    </rPh>
    <rPh sb="7" eb="9">
      <t>ケイカク</t>
    </rPh>
    <rPh sb="9" eb="10">
      <t>メイ</t>
    </rPh>
    <phoneticPr fontId="12"/>
  </si>
  <si>
    <t>　施策名（「基本目標２　地域生活支援の充実｣・「施策の方向性４ 福祉人材の確保・定着・育成」）</t>
    <rPh sb="1" eb="2">
      <t>セ</t>
    </rPh>
    <rPh sb="2" eb="3">
      <t>サク</t>
    </rPh>
    <rPh sb="3" eb="4">
      <t>メイ</t>
    </rPh>
    <rPh sb="12" eb="14">
      <t>チイキ</t>
    </rPh>
    <rPh sb="14" eb="16">
      <t>セイカツ</t>
    </rPh>
    <rPh sb="16" eb="18">
      <t>シエン</t>
    </rPh>
    <rPh sb="19" eb="21">
      <t>ジュウジツ</t>
    </rPh>
    <phoneticPr fontId="12"/>
  </si>
  <si>
    <t>障害福祉職員等キャリアアップ支援事業費補助金</t>
    <rPh sb="0" eb="4">
      <t>ショウガイフクシ</t>
    </rPh>
    <rPh sb="4" eb="6">
      <t>ショクイン</t>
    </rPh>
    <rPh sb="6" eb="7">
      <t>トウ</t>
    </rPh>
    <rPh sb="14" eb="16">
      <t>シエン</t>
    </rPh>
    <rPh sb="16" eb="19">
      <t>ジギョウヒ</t>
    </rPh>
    <rPh sb="19" eb="22">
      <t>ホジョキン</t>
    </rPh>
    <phoneticPr fontId="8"/>
  </si>
  <si>
    <t>名称：障害福祉職員等キャリアアップ支援事業
施行場所：別紙補助事業等実績調書のとおり</t>
    <rPh sb="3" eb="7">
      <t>ショウガイフクシ</t>
    </rPh>
    <phoneticPr fontId="2"/>
  </si>
  <si>
    <t>３年間</t>
    <rPh sb="1" eb="3">
      <t>ネンカン</t>
    </rPh>
    <phoneticPr fontId="8"/>
  </si>
  <si>
    <t>研修数</t>
    <rPh sb="0" eb="2">
      <t>ケンシュウ</t>
    </rPh>
    <rPh sb="2" eb="3">
      <t>スウ</t>
    </rPh>
    <phoneticPr fontId="2"/>
  </si>
  <si>
    <t>令和８年度　補助事業等計画変更（中止・廃止）申請書</t>
    <phoneticPr fontId="2"/>
  </si>
  <si>
    <t>令和　　年　　月　　日相模原市指令（福基）第　　　号で交付決定を受けた補助事業等計画を（変更・中止・廃止）したいので、相模原市補助金等に係る予算の執行に関する規則第10条第1項の規定により申請します。</t>
    <phoneticPr fontId="2"/>
  </si>
  <si>
    <t>1　　補助事業等の名称</t>
  </si>
  <si>
    <t>2　　補助金等の名称</t>
  </si>
  <si>
    <t>3　　変更・中止・廃止の内容</t>
    <phoneticPr fontId="2"/>
  </si>
  <si>
    <t>【変更前】
【変更後】</t>
    <phoneticPr fontId="2"/>
  </si>
  <si>
    <t>4　　変更・中止・廃止年月日</t>
  </si>
  <si>
    <t>令和　年　月　日</t>
    <phoneticPr fontId="2"/>
  </si>
  <si>
    <t>5　　変更・中止・廃止の理由</t>
  </si>
  <si>
    <t>　</t>
    <phoneticPr fontId="2"/>
  </si>
  <si>
    <t>6　　添付書類</t>
  </si>
  <si>
    <t>号で交付決定を受けた補助事業等の実績を相模原市補助金等に係る予算の執行に関する規則第１４条の規定により報告します。なお、申請に係る補助対象経費について、補助事業者等が全額を負担したことを申し添えます。</t>
  </si>
  <si>
    <t>相模原市指令（福基）第</t>
    <rPh sb="10" eb="11">
      <t>ダイ</t>
    </rPh>
    <phoneticPr fontId="2"/>
  </si>
  <si>
    <t>日付</t>
    <rPh sb="0" eb="2">
      <t>ヒヅケ</t>
    </rPh>
    <phoneticPr fontId="2"/>
  </si>
  <si>
    <t>指令番号</t>
    <rPh sb="0" eb="2">
      <t>シレイ</t>
    </rPh>
    <rPh sb="2" eb="4">
      <t>バンゴウ</t>
    </rPh>
    <phoneticPr fontId="2"/>
  </si>
  <si>
    <t>交付年月日</t>
    <rPh sb="0" eb="3">
      <t>コウフネン</t>
    </rPh>
    <rPh sb="3" eb="5">
      <t>ガッピ</t>
    </rPh>
    <phoneticPr fontId="2"/>
  </si>
  <si>
    <t>指令番号</t>
    <rPh sb="0" eb="4">
      <t>シレイバンゴウ</t>
    </rPh>
    <phoneticPr fontId="2"/>
  </si>
  <si>
    <t>文字連結</t>
    <rPh sb="0" eb="4">
      <t>モジレンケツ</t>
    </rPh>
    <phoneticPr fontId="2"/>
  </si>
  <si>
    <t>交付決定通知書等の通知を送付する際の送付先</t>
    <rPh sb="0" eb="7">
      <t>コウフケッテイツウチショ</t>
    </rPh>
    <rPh sb="7" eb="8">
      <t>ナド</t>
    </rPh>
    <rPh sb="9" eb="11">
      <t>ツウチ</t>
    </rPh>
    <rPh sb="12" eb="14">
      <t>ソウフ</t>
    </rPh>
    <rPh sb="16" eb="17">
      <t>サイ</t>
    </rPh>
    <rPh sb="18" eb="21">
      <t>ソウフサキ</t>
    </rPh>
    <phoneticPr fontId="2"/>
  </si>
  <si>
    <t>左の文章は申請基本情報シートの情報を参照しています。
当該シートに情報を記入していない場合は、先に日付や番号を入力してください。</t>
    <rPh sb="0" eb="1">
      <t>ヒダリ</t>
    </rPh>
    <rPh sb="2" eb="4">
      <t>ブンショウ</t>
    </rPh>
    <rPh sb="5" eb="11">
      <t>シンセイキホンジョウホウ</t>
    </rPh>
    <rPh sb="15" eb="17">
      <t>ジョウホウ</t>
    </rPh>
    <rPh sb="18" eb="20">
      <t>サンショウ</t>
    </rPh>
    <rPh sb="27" eb="29">
      <t>トウガイ</t>
    </rPh>
    <rPh sb="33" eb="35">
      <t>ジョウホウ</t>
    </rPh>
    <rPh sb="36" eb="38">
      <t>キニュウ</t>
    </rPh>
    <rPh sb="43" eb="45">
      <t>バアイ</t>
    </rPh>
    <rPh sb="47" eb="48">
      <t>サキ</t>
    </rPh>
    <rPh sb="49" eb="51">
      <t>ヒヅケ</t>
    </rPh>
    <rPh sb="52" eb="54">
      <t>バンゴウ</t>
    </rPh>
    <rPh sb="55" eb="57">
      <t>ニュウリョク</t>
    </rPh>
    <phoneticPr fontId="2"/>
  </si>
  <si>
    <t>先に補助事業等実績調書を記入してください。
左の説明欄に自動転記されます。</t>
    <rPh sb="0" eb="1">
      <t>サキ</t>
    </rPh>
    <rPh sb="2" eb="7">
      <t>ホジョジギョウトウ</t>
    </rPh>
    <rPh sb="7" eb="11">
      <t>ジッセキチョウショ</t>
    </rPh>
    <rPh sb="12" eb="14">
      <t>キニュウ</t>
    </rPh>
    <rPh sb="22" eb="23">
      <t>ヒダリ</t>
    </rPh>
    <rPh sb="24" eb="27">
      <t>セツメイラン</t>
    </rPh>
    <rPh sb="28" eb="30">
      <t>ジドウ</t>
    </rPh>
    <rPh sb="30" eb="32">
      <t>テンキ</t>
    </rPh>
    <phoneticPr fontId="2"/>
  </si>
  <si>
    <t>相模原市指令（福基）第</t>
  </si>
  <si>
    <t>号により補助金等の額確定のありました件につき、相模原市補助金等に係る予算の執行に関する規則第１８条の規定により請求します。</t>
    <phoneticPr fontId="2"/>
  </si>
  <si>
    <t>0円</t>
    <phoneticPr fontId="2"/>
  </si>
  <si>
    <t>※税抜金額の計算ができます</t>
    <rPh sb="1" eb="3">
      <t>ゼイヌ</t>
    </rPh>
    <rPh sb="3" eb="5">
      <t>キンガク</t>
    </rPh>
    <rPh sb="6" eb="8">
      <t>ケイサン</t>
    </rPh>
    <phoneticPr fontId="2"/>
  </si>
  <si>
    <t>　検算等にご活用ください</t>
    <rPh sb="1" eb="4">
      <t>ケンザントウ</t>
    </rPh>
    <rPh sb="6" eb="8">
      <t>カツヨウ</t>
    </rPh>
    <phoneticPr fontId="2"/>
  </si>
  <si>
    <t>税込金額</t>
    <rPh sb="0" eb="2">
      <t>ゼイコ</t>
    </rPh>
    <rPh sb="2" eb="4">
      <t>キンガク</t>
    </rPh>
    <phoneticPr fontId="2"/>
  </si>
  <si>
    <t>税抜金額</t>
    <rPh sb="0" eb="1">
      <t>ゼイ</t>
    </rPh>
    <rPh sb="1" eb="2">
      <t>ヌ</t>
    </rPh>
    <rPh sb="2" eb="4">
      <t>キンガク</t>
    </rPh>
    <phoneticPr fontId="2"/>
  </si>
  <si>
    <t>受講料等の
総額（税込）（円）</t>
    <rPh sb="0" eb="3">
      <t>ジュコウリョウ</t>
    </rPh>
    <rPh sb="3" eb="4">
      <t>トウ</t>
    </rPh>
    <rPh sb="6" eb="8">
      <t>ソウガク</t>
    </rPh>
    <rPh sb="9" eb="11">
      <t>ゼイコ</t>
    </rPh>
    <rPh sb="13" eb="14">
      <t>エン</t>
    </rPh>
    <phoneticPr fontId="2"/>
  </si>
  <si>
    <t>郵送物の送付先郵便番号</t>
  </si>
  <si>
    <t>郵送物の送付先住所</t>
  </si>
  <si>
    <t>担当者電話番号</t>
  </si>
  <si>
    <t>担当者メールアドレス</t>
  </si>
  <si>
    <t>責任者氏名</t>
  </si>
  <si>
    <t>交付決定_番号</t>
  </si>
  <si>
    <t>交付決定_日付</t>
  </si>
  <si>
    <t>変更交付決定_番号</t>
  </si>
  <si>
    <t>変更交付決定_日付</t>
  </si>
  <si>
    <t>額確定_番号</t>
  </si>
  <si>
    <t>額確定_日付</t>
  </si>
  <si>
    <t>住所又は所在地</t>
  </si>
  <si>
    <t>名称</t>
  </si>
  <si>
    <t>氏名又は代表者名</t>
  </si>
  <si>
    <t>申請日</t>
  </si>
  <si>
    <r>
      <t>交付申請</t>
    </r>
    <r>
      <rPr>
        <b/>
        <sz val="16"/>
        <color rgb="FF000000"/>
        <rFont val="ＭＳ ゴシック"/>
        <family val="3"/>
        <charset val="128"/>
      </rPr>
      <t>総</t>
    </r>
    <r>
      <rPr>
        <b/>
        <sz val="16"/>
        <color indexed="8"/>
        <rFont val="ＭＳ ゴシック"/>
        <family val="3"/>
        <charset val="128"/>
      </rPr>
      <t>額（円）</t>
    </r>
    <r>
      <rPr>
        <b/>
        <sz val="11"/>
        <color rgb="FF000000"/>
        <rFont val="ＭＳ ゴシック"/>
        <family val="3"/>
        <charset val="128"/>
      </rPr>
      <t>千円未満切り捨て</t>
    </r>
    <rPh sb="0" eb="2">
      <t>コウフ</t>
    </rPh>
    <rPh sb="2" eb="4">
      <t>シンセイ</t>
    </rPh>
    <rPh sb="4" eb="5">
      <t>ソウ</t>
    </rPh>
    <rPh sb="5" eb="6">
      <t>ガク</t>
    </rPh>
    <rPh sb="7" eb="8">
      <t>エン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</si>
</sst>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quot;¥&quot;#,##0_);\(&quot;¥&quot;#,##0\)"/>
    <numFmt numFmtId="177" formatCode="[$-411]ggge&quot;年&quot;m&quot;月&quot;d&quot;日&quot;;@"/>
    <numFmt numFmtId="178" formatCode="&quot;¥&quot;#,##0&quot;円&quot;"/>
    <numFmt numFmtId="179" formatCode="#,##0&quot;円&quot;"/>
    <numFmt numFmtId="180" formatCode="&quot;¥&quot;#,##0_);[Red]\(&quot;¥&quot;#,##0\)"/>
    <numFmt numFmtId="181" formatCode="&quot;交付申請額：&quot;#,##0&quot;円&quot;"/>
    <numFmt numFmtId="182" formatCode="&quot;補助対象経費総額：&quot;#,##0&quot;円&quot;"/>
    <numFmt numFmtId="183" formatCode="\(0\)"/>
  </numFmts>
  <fonts count="36" x14ac:knownFonts="1">
    <font>
      <sz val="11"/>
      <color theme="1"/>
      <name val="游ゴシック"/>
      <family val="2"/>
      <scheme val="minor"/>
    </font>
    <font>
      <sz val="11"/>
      <color theme="1"/>
      <name val="BIZ UDゴシック"/>
      <family val="2"/>
      <charset val="128"/>
    </font>
    <font>
      <sz val="6"/>
      <name val="游ゴシック"/>
      <family val="3"/>
      <charset val="128"/>
      <scheme val="minor"/>
    </font>
    <font>
      <sz val="11"/>
      <color theme="1"/>
      <name val="游ゴシック"/>
      <family val="2"/>
      <scheme val="minor"/>
    </font>
    <font>
      <sz val="18"/>
      <color theme="3"/>
      <name val="游ゴシック Light"/>
      <family val="2"/>
      <charset val="128"/>
      <scheme val="major"/>
    </font>
    <font>
      <sz val="11"/>
      <color theme="1"/>
      <name val="ＭＳ 明朝"/>
      <family val="1"/>
      <charset val="128"/>
    </font>
    <font>
      <sz val="9"/>
      <color theme="1"/>
      <name val="ＭＳ 明朝"/>
      <family val="1"/>
      <charset val="128"/>
    </font>
    <font>
      <sz val="11"/>
      <name val="ＭＳ Ｐゴシック"/>
      <family val="3"/>
      <charset val="128"/>
    </font>
    <font>
      <sz val="6"/>
      <name val="ＭＳ Ｐゴシック"/>
      <family val="3"/>
      <charset val="128"/>
    </font>
    <font>
      <sz val="22"/>
      <name val="ＭＳ Ｐゴシック"/>
      <family val="3"/>
      <charset val="128"/>
    </font>
    <font>
      <sz val="11"/>
      <color indexed="8"/>
      <name val="游ゴシック"/>
      <family val="3"/>
      <charset val="128"/>
      <scheme val="minor"/>
    </font>
    <font>
      <sz val="12"/>
      <color indexed="8"/>
      <name val="ＭＳ 明朝"/>
      <family val="1"/>
      <charset val="128"/>
    </font>
    <font>
      <b/>
      <sz val="16"/>
      <color indexed="8"/>
      <name val="ＭＳ ゴシック"/>
      <family val="3"/>
      <charset val="128"/>
    </font>
    <font>
      <sz val="16"/>
      <color indexed="8"/>
      <name val="ＭＳ ゴシック"/>
      <family val="3"/>
      <charset val="128"/>
    </font>
    <font>
      <u/>
      <sz val="11"/>
      <color theme="10"/>
      <name val="游ゴシック"/>
      <family val="2"/>
      <scheme val="minor"/>
    </font>
    <font>
      <sz val="12"/>
      <name val="ＭＳ 明朝"/>
      <family val="1"/>
      <charset val="128"/>
    </font>
    <font>
      <sz val="11"/>
      <color indexed="8"/>
      <name val="ＭＳ 明朝"/>
      <family val="1"/>
      <charset val="128"/>
    </font>
    <font>
      <b/>
      <sz val="11"/>
      <color rgb="FFFFC000"/>
      <name val="ＭＳ 明朝"/>
      <family val="1"/>
      <charset val="128"/>
    </font>
    <font>
      <b/>
      <sz val="12"/>
      <name val="ＭＳ Ｐゴシック"/>
      <family val="3"/>
      <charset val="128"/>
    </font>
    <font>
      <sz val="10.5"/>
      <color theme="1"/>
      <name val="ＭＳ 明朝"/>
      <family val="1"/>
      <charset val="128"/>
    </font>
    <font>
      <sz val="11"/>
      <color theme="1"/>
      <name val="BIZ UDゴシック"/>
      <family val="3"/>
      <charset val="128"/>
    </font>
    <font>
      <sz val="6"/>
      <name val="BIZ UDゴシック"/>
      <family val="2"/>
      <charset val="128"/>
    </font>
    <font>
      <sz val="12"/>
      <color theme="1"/>
      <name val="BIZ UDゴシック"/>
      <family val="3"/>
      <charset val="128"/>
    </font>
    <font>
      <sz val="9"/>
      <color theme="1"/>
      <name val="BIZ UDゴシック"/>
      <family val="3"/>
      <charset val="128"/>
    </font>
    <font>
      <sz val="8"/>
      <color theme="1"/>
      <name val="BIZ UDゴシック"/>
      <family val="3"/>
      <charset val="128"/>
    </font>
    <font>
      <sz val="10"/>
      <color theme="1"/>
      <name val="BIZ UDゴシック"/>
      <family val="3"/>
      <charset val="128"/>
    </font>
    <font>
      <sz val="11"/>
      <color theme="1"/>
      <name val="BIZ UDPゴシック"/>
      <family val="3"/>
      <charset val="128"/>
    </font>
    <font>
      <sz val="9"/>
      <color theme="1"/>
      <name val="BIZ UDPゴシック"/>
      <family val="3"/>
      <charset val="128"/>
    </font>
    <font>
      <sz val="8"/>
      <color theme="1"/>
      <name val="BIZ UDPゴシック"/>
      <family val="3"/>
      <charset val="128"/>
    </font>
    <font>
      <b/>
      <sz val="16"/>
      <color rgb="FF000000"/>
      <name val="ＭＳ ゴシック"/>
      <family val="3"/>
      <charset val="128"/>
    </font>
    <font>
      <b/>
      <sz val="12"/>
      <color rgb="FF000000"/>
      <name val="ＭＳ 明朝"/>
      <family val="1"/>
      <charset val="128"/>
    </font>
    <font>
      <sz val="9"/>
      <color rgb="FF000000"/>
      <name val="ＭＳ 明朝"/>
      <family val="1"/>
      <charset val="128"/>
    </font>
    <font>
      <b/>
      <sz val="16"/>
      <name val="ＭＳ ゴシック"/>
      <family val="3"/>
      <charset val="128"/>
    </font>
    <font>
      <sz val="10"/>
      <color theme="1"/>
      <name val="ＭＳ 明朝"/>
      <family val="1"/>
      <charset val="128"/>
    </font>
    <font>
      <b/>
      <sz val="12"/>
      <color indexed="8"/>
      <name val="ＭＳ 明朝"/>
      <family val="1"/>
      <charset val="128"/>
    </font>
    <font>
      <b/>
      <sz val="11"/>
      <color rgb="FF000000"/>
      <name val="ＭＳ ゴシック"/>
      <family val="3"/>
      <charset val="128"/>
    </font>
  </fonts>
  <fills count="7">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8" tint="0.59999389629810485"/>
        <bgColor indexed="64"/>
      </patternFill>
    </fill>
    <fill>
      <patternFill patternType="solid">
        <fgColor rgb="FFFFC000"/>
        <bgColor indexed="64"/>
      </patternFill>
    </fill>
    <fill>
      <patternFill patternType="solid">
        <fgColor theme="0" tint="-0.34998626667073579"/>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uble">
        <color auto="1"/>
      </left>
      <right style="double">
        <color auto="1"/>
      </right>
      <top style="double">
        <color auto="1"/>
      </top>
      <bottom style="double">
        <color auto="1"/>
      </bottom>
      <diagonal/>
    </border>
    <border>
      <left/>
      <right/>
      <top/>
      <bottom style="dashed">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top/>
      <bottom style="dotted">
        <color auto="1"/>
      </bottom>
      <diagonal/>
    </border>
    <border>
      <left/>
      <right style="dotted">
        <color auto="1"/>
      </right>
      <top/>
      <bottom style="dotted">
        <color auto="1"/>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top style="dashed">
        <color auto="1"/>
      </top>
      <bottom/>
      <diagonal/>
    </border>
    <border>
      <left style="thin">
        <color indexed="64"/>
      </left>
      <right style="thin">
        <color indexed="64"/>
      </right>
      <top style="thin">
        <color indexed="64"/>
      </top>
      <bottom style="double">
        <color auto="1"/>
      </bottom>
      <diagonal/>
    </border>
  </borders>
  <cellStyleXfs count="6">
    <xf numFmtId="0" fontId="0" fillId="0" borderId="0"/>
    <xf numFmtId="38" fontId="3" fillId="0" borderId="0" applyFont="0" applyFill="0" applyBorder="0" applyAlignment="0" applyProtection="0">
      <alignment vertical="center"/>
    </xf>
    <xf numFmtId="0" fontId="7" fillId="0" borderId="0"/>
    <xf numFmtId="0" fontId="10" fillId="0" borderId="0">
      <alignment vertical="center"/>
    </xf>
    <xf numFmtId="0" fontId="14" fillId="0" borderId="0" applyNumberFormat="0" applyFill="0" applyBorder="0" applyAlignment="0" applyProtection="0"/>
    <xf numFmtId="0" fontId="1" fillId="0" borderId="0">
      <alignment vertical="center"/>
    </xf>
  </cellStyleXfs>
  <cellXfs count="303">
    <xf numFmtId="0" fontId="0" fillId="0" borderId="0" xfId="0"/>
    <xf numFmtId="0" fontId="5" fillId="0" borderId="0" xfId="0" applyFont="1" applyAlignment="1">
      <alignment vertical="center"/>
    </xf>
    <xf numFmtId="0" fontId="5" fillId="0" borderId="2" xfId="0" applyFont="1" applyBorder="1" applyAlignment="1">
      <alignment vertical="center"/>
    </xf>
    <xf numFmtId="0" fontId="6" fillId="0" borderId="3" xfId="0" applyFont="1" applyBorder="1" applyAlignment="1">
      <alignment horizontal="center" vertical="center"/>
    </xf>
    <xf numFmtId="0" fontId="5" fillId="0" borderId="3" xfId="0" applyFont="1" applyBorder="1" applyAlignment="1">
      <alignment vertical="center"/>
    </xf>
    <xf numFmtId="0" fontId="5" fillId="0" borderId="4" xfId="0" applyFont="1" applyBorder="1" applyAlignment="1">
      <alignment vertical="center"/>
    </xf>
    <xf numFmtId="0" fontId="5" fillId="0" borderId="1" xfId="0" applyFont="1" applyBorder="1" applyAlignment="1">
      <alignment vertical="center"/>
    </xf>
    <xf numFmtId="0" fontId="5" fillId="0" borderId="1" xfId="0" applyFont="1" applyBorder="1" applyAlignment="1">
      <alignment vertical="top"/>
    </xf>
    <xf numFmtId="0" fontId="5" fillId="0" borderId="8" xfId="0" applyFont="1" applyBorder="1" applyAlignment="1">
      <alignment vertical="center"/>
    </xf>
    <xf numFmtId="0" fontId="5" fillId="0" borderId="9" xfId="0" applyFont="1" applyBorder="1" applyAlignment="1">
      <alignment vertical="center"/>
    </xf>
    <xf numFmtId="0" fontId="5" fillId="0" borderId="10" xfId="0" applyFont="1" applyBorder="1" applyAlignment="1">
      <alignment wrapText="1"/>
    </xf>
    <xf numFmtId="177" fontId="5" fillId="0" borderId="0" xfId="0" applyNumberFormat="1" applyFont="1" applyAlignment="1">
      <alignment vertical="center"/>
    </xf>
    <xf numFmtId="0" fontId="5" fillId="0" borderId="1" xfId="0" applyFont="1" applyBorder="1" applyAlignment="1">
      <alignment horizontal="center" vertical="center"/>
    </xf>
    <xf numFmtId="177" fontId="5" fillId="0" borderId="1" xfId="0" applyNumberFormat="1" applyFont="1" applyBorder="1" applyAlignment="1">
      <alignment horizontal="center" vertical="center"/>
    </xf>
    <xf numFmtId="177" fontId="5" fillId="0" borderId="1" xfId="0" applyNumberFormat="1" applyFont="1" applyBorder="1" applyAlignment="1">
      <alignment vertical="center"/>
    </xf>
    <xf numFmtId="177" fontId="5" fillId="0" borderId="2" xfId="0" applyNumberFormat="1" applyFont="1" applyBorder="1" applyAlignment="1">
      <alignment vertical="center"/>
    </xf>
    <xf numFmtId="0" fontId="5" fillId="0" borderId="14" xfId="0" applyFont="1" applyBorder="1" applyAlignment="1">
      <alignment vertical="center"/>
    </xf>
    <xf numFmtId="179" fontId="5" fillId="0" borderId="1" xfId="1" applyNumberFormat="1" applyFont="1" applyBorder="1" applyAlignment="1">
      <alignment vertical="center"/>
    </xf>
    <xf numFmtId="179" fontId="5" fillId="0" borderId="1" xfId="0" applyNumberFormat="1" applyFont="1" applyBorder="1" applyAlignment="1">
      <alignment vertical="center"/>
    </xf>
    <xf numFmtId="0" fontId="7" fillId="0" borderId="0" xfId="2"/>
    <xf numFmtId="0" fontId="7" fillId="0" borderId="9" xfId="2" applyBorder="1"/>
    <xf numFmtId="0" fontId="7" fillId="0" borderId="1" xfId="2" applyBorder="1" applyAlignment="1">
      <alignment horizontal="center" vertical="center"/>
    </xf>
    <xf numFmtId="0" fontId="7" fillId="0" borderId="15" xfId="2" applyBorder="1" applyAlignment="1">
      <alignment horizontal="center" vertical="center"/>
    </xf>
    <xf numFmtId="0" fontId="7" fillId="0" borderId="1" xfId="2" applyBorder="1" applyAlignment="1">
      <alignment horizontal="center" vertical="center" wrapText="1"/>
    </xf>
    <xf numFmtId="0" fontId="7" fillId="0" borderId="21" xfId="2" applyBorder="1" applyAlignment="1">
      <alignment horizontal="center" vertical="center"/>
    </xf>
    <xf numFmtId="0" fontId="7" fillId="0" borderId="12" xfId="2" applyBorder="1" applyAlignment="1">
      <alignment horizontal="center" vertical="center" wrapText="1"/>
    </xf>
    <xf numFmtId="0" fontId="11" fillId="0" borderId="0" xfId="3" applyFont="1">
      <alignment vertical="center"/>
    </xf>
    <xf numFmtId="0" fontId="5" fillId="0" borderId="18" xfId="0" applyFont="1" applyBorder="1" applyAlignment="1">
      <alignment vertical="center" wrapText="1"/>
    </xf>
    <xf numFmtId="0" fontId="5" fillId="0" borderId="15" xfId="0" applyFont="1" applyBorder="1" applyAlignment="1">
      <alignment vertical="center" wrapText="1"/>
    </xf>
    <xf numFmtId="0" fontId="5" fillId="0" borderId="21" xfId="0" applyFont="1" applyBorder="1" applyAlignment="1">
      <alignment vertical="center" wrapText="1"/>
    </xf>
    <xf numFmtId="0" fontId="5" fillId="0" borderId="21" xfId="0" applyFont="1" applyBorder="1" applyAlignment="1">
      <alignment vertical="center"/>
    </xf>
    <xf numFmtId="0" fontId="7" fillId="0" borderId="27" xfId="2" applyBorder="1" applyAlignment="1">
      <alignment vertical="top"/>
    </xf>
    <xf numFmtId="0" fontId="7" fillId="0" borderId="28" xfId="2" applyBorder="1" applyAlignment="1">
      <alignment vertical="top" wrapText="1"/>
    </xf>
    <xf numFmtId="0" fontId="5" fillId="0" borderId="8" xfId="0" applyFont="1" applyBorder="1" applyAlignment="1">
      <alignment horizontal="left" vertical="center"/>
    </xf>
    <xf numFmtId="0" fontId="5" fillId="0" borderId="11" xfId="0" applyFont="1" applyBorder="1" applyAlignment="1">
      <alignment vertical="center"/>
    </xf>
    <xf numFmtId="0" fontId="5" fillId="0" borderId="10" xfId="0" applyFont="1" applyBorder="1" applyAlignment="1">
      <alignment vertical="center"/>
    </xf>
    <xf numFmtId="177" fontId="5" fillId="0" borderId="7" xfId="0" applyNumberFormat="1" applyFont="1" applyBorder="1" applyAlignment="1">
      <alignment horizontal="left" vertical="center"/>
    </xf>
    <xf numFmtId="177" fontId="5" fillId="0" borderId="10" xfId="0" applyNumberFormat="1" applyFont="1" applyBorder="1" applyAlignment="1">
      <alignment horizontal="left" vertical="center"/>
    </xf>
    <xf numFmtId="0" fontId="5" fillId="0" borderId="5" xfId="0" applyFont="1" applyBorder="1" applyAlignment="1">
      <alignment vertical="center"/>
    </xf>
    <xf numFmtId="0" fontId="5" fillId="0" borderId="7" xfId="0" applyFont="1" applyBorder="1" applyAlignment="1">
      <alignment vertical="center"/>
    </xf>
    <xf numFmtId="0" fontId="5" fillId="0" borderId="8" xfId="0" applyFont="1" applyBorder="1" applyAlignment="1">
      <alignment horizontal="left" vertical="top"/>
    </xf>
    <xf numFmtId="0" fontId="5" fillId="0" borderId="6" xfId="0" applyFont="1" applyBorder="1" applyAlignment="1">
      <alignment vertical="center"/>
    </xf>
    <xf numFmtId="0" fontId="14" fillId="0" borderId="0" xfId="4" applyAlignment="1">
      <alignment vertical="center"/>
    </xf>
    <xf numFmtId="0" fontId="17" fillId="0" borderId="0" xfId="0" applyFont="1" applyAlignment="1">
      <alignment vertical="center"/>
    </xf>
    <xf numFmtId="0" fontId="7" fillId="0" borderId="12" xfId="2" applyBorder="1" applyAlignment="1">
      <alignment horizontal="center" vertical="center"/>
    </xf>
    <xf numFmtId="0" fontId="5" fillId="0" borderId="1" xfId="0" applyFont="1" applyBorder="1" applyAlignment="1">
      <alignment vertical="center" wrapText="1"/>
    </xf>
    <xf numFmtId="0" fontId="9" fillId="0" borderId="0" xfId="2" applyFont="1"/>
    <xf numFmtId="0" fontId="18" fillId="0" borderId="0" xfId="2" applyFont="1" applyAlignment="1">
      <alignment horizontal="left" vertical="center"/>
    </xf>
    <xf numFmtId="0" fontId="18" fillId="0" borderId="26" xfId="2" applyFont="1" applyBorder="1" applyAlignment="1">
      <alignment horizontal="left" wrapText="1"/>
    </xf>
    <xf numFmtId="177" fontId="5" fillId="0" borderId="9" xfId="0" applyNumberFormat="1" applyFont="1" applyBorder="1" applyAlignment="1">
      <alignment horizontal="right" vertical="center"/>
    </xf>
    <xf numFmtId="0" fontId="7" fillId="0" borderId="35" xfId="2" applyBorder="1" applyAlignment="1">
      <alignment horizontal="center" vertical="center" wrapText="1"/>
    </xf>
    <xf numFmtId="1" fontId="20" fillId="0" borderId="1" xfId="5" applyNumberFormat="1" applyFont="1" applyBorder="1" applyAlignment="1" applyProtection="1">
      <alignment vertical="center" wrapText="1"/>
      <protection locked="0"/>
    </xf>
    <xf numFmtId="0" fontId="20" fillId="0" borderId="0" xfId="5" applyFont="1" applyAlignment="1" applyProtection="1">
      <alignment vertical="center" wrapText="1"/>
      <protection locked="0"/>
    </xf>
    <xf numFmtId="0" fontId="20" fillId="0" borderId="0" xfId="5" applyFont="1">
      <alignment vertical="center"/>
    </xf>
    <xf numFmtId="0" fontId="23" fillId="0" borderId="1" xfId="5" applyFont="1" applyBorder="1" applyAlignment="1" applyProtection="1">
      <alignment vertical="center" wrapText="1"/>
      <protection locked="0"/>
    </xf>
    <xf numFmtId="0" fontId="20" fillId="0" borderId="0" xfId="5" applyFont="1" applyAlignment="1">
      <alignment vertical="center" wrapText="1"/>
    </xf>
    <xf numFmtId="0" fontId="24" fillId="0" borderId="1" xfId="5" applyFont="1" applyBorder="1" applyAlignment="1" applyProtection="1">
      <alignment vertical="center" wrapText="1"/>
      <protection locked="0"/>
    </xf>
    <xf numFmtId="3" fontId="20" fillId="2" borderId="1" xfId="5" applyNumberFormat="1" applyFont="1" applyFill="1" applyBorder="1">
      <alignment vertical="center"/>
    </xf>
    <xf numFmtId="0" fontId="22" fillId="0" borderId="0" xfId="5" applyFont="1" applyAlignment="1" applyProtection="1">
      <alignment vertical="center" wrapText="1"/>
      <protection locked="0"/>
    </xf>
    <xf numFmtId="3" fontId="20" fillId="0" borderId="1" xfId="5" applyNumberFormat="1" applyFont="1" applyBorder="1" applyProtection="1">
      <alignment vertical="center"/>
      <protection locked="0"/>
    </xf>
    <xf numFmtId="0" fontId="20" fillId="0" borderId="8" xfId="5" applyFont="1" applyBorder="1" applyAlignment="1">
      <alignment vertical="center" wrapText="1"/>
    </xf>
    <xf numFmtId="0" fontId="20" fillId="0" borderId="0" xfId="5" applyFont="1" applyProtection="1">
      <alignment vertical="center"/>
      <protection locked="0"/>
    </xf>
    <xf numFmtId="3" fontId="20" fillId="0" borderId="0" xfId="5" applyNumberFormat="1" applyFont="1" applyProtection="1">
      <alignment vertical="center"/>
      <protection locked="0"/>
    </xf>
    <xf numFmtId="0" fontId="20" fillId="0" borderId="1" xfId="5" applyFont="1" applyBorder="1" applyAlignment="1">
      <alignment horizontal="centerContinuous" vertical="center"/>
    </xf>
    <xf numFmtId="0" fontId="20" fillId="0" borderId="1" xfId="5" applyFont="1" applyBorder="1" applyAlignment="1" applyProtection="1">
      <alignment horizontal="centerContinuous" vertical="center"/>
      <protection locked="0"/>
    </xf>
    <xf numFmtId="0" fontId="20" fillId="0" borderId="18" xfId="5" applyFont="1" applyBorder="1" applyAlignment="1">
      <alignment horizontal="centerContinuous" vertical="center" wrapText="1"/>
    </xf>
    <xf numFmtId="3" fontId="20" fillId="0" borderId="18" xfId="5" applyNumberFormat="1" applyFont="1" applyBorder="1" applyAlignment="1">
      <alignment horizontal="center" vertical="center"/>
    </xf>
    <xf numFmtId="0" fontId="20" fillId="0" borderId="21" xfId="5" applyFont="1" applyBorder="1" applyAlignment="1">
      <alignment horizontal="center" vertical="center"/>
    </xf>
    <xf numFmtId="0" fontId="20" fillId="0" borderId="1" xfId="5" applyFont="1" applyBorder="1" applyAlignment="1">
      <alignment horizontal="center" vertical="center" shrinkToFit="1"/>
    </xf>
    <xf numFmtId="0" fontId="20" fillId="0" borderId="1" xfId="5" applyFont="1" applyBorder="1" applyAlignment="1">
      <alignment horizontal="center" vertical="center" wrapText="1"/>
    </xf>
    <xf numFmtId="0" fontId="20" fillId="0" borderId="1" xfId="5" applyFont="1" applyBorder="1" applyAlignment="1">
      <alignment horizontal="center" vertical="center"/>
    </xf>
    <xf numFmtId="3" fontId="20" fillId="0" borderId="21" xfId="5" applyNumberFormat="1" applyFont="1" applyBorder="1" applyAlignment="1">
      <alignment horizontal="center" vertical="top"/>
    </xf>
    <xf numFmtId="0" fontId="20" fillId="0" borderId="1" xfId="5" applyFont="1" applyBorder="1">
      <alignment vertical="center"/>
    </xf>
    <xf numFmtId="0" fontId="20" fillId="0" borderId="1" xfId="5" applyFont="1" applyBorder="1" applyProtection="1">
      <alignment vertical="center"/>
      <protection locked="0"/>
    </xf>
    <xf numFmtId="0" fontId="25" fillId="0" borderId="1" xfId="5" applyFont="1" applyBorder="1" applyAlignment="1" applyProtection="1">
      <alignment horizontal="center" vertical="center" wrapText="1"/>
      <protection locked="0"/>
    </xf>
    <xf numFmtId="0" fontId="20" fillId="0" borderId="1" xfId="5" applyFont="1" applyBorder="1" applyAlignment="1" applyProtection="1">
      <alignment vertical="center" shrinkToFit="1"/>
      <protection locked="0"/>
    </xf>
    <xf numFmtId="0" fontId="20" fillId="0" borderId="1" xfId="5" applyFont="1" applyBorder="1" applyAlignment="1" applyProtection="1">
      <alignment vertical="center" wrapText="1"/>
      <protection locked="0"/>
    </xf>
    <xf numFmtId="177" fontId="5" fillId="0" borderId="9" xfId="0" applyNumberFormat="1" applyFont="1" applyBorder="1" applyAlignment="1">
      <alignment horizontal="right" vertical="center" indent="1"/>
    </xf>
    <xf numFmtId="14" fontId="20" fillId="0" borderId="1" xfId="5" applyNumberFormat="1" applyFont="1" applyBorder="1" applyProtection="1">
      <alignment vertical="center"/>
      <protection locked="0"/>
    </xf>
    <xf numFmtId="176" fontId="11" fillId="4" borderId="0" xfId="3" applyNumberFormat="1" applyFont="1" applyFill="1" applyAlignment="1">
      <alignment horizontal="center" vertical="center" wrapText="1"/>
    </xf>
    <xf numFmtId="176" fontId="11" fillId="4" borderId="0" xfId="3" applyNumberFormat="1" applyFont="1" applyFill="1" applyAlignment="1">
      <alignment horizontal="center" vertical="center"/>
    </xf>
    <xf numFmtId="180" fontId="12" fillId="3" borderId="0" xfId="3" applyNumberFormat="1" applyFont="1" applyFill="1" applyAlignment="1">
      <alignment horizontal="right" vertical="center"/>
    </xf>
    <xf numFmtId="0" fontId="16" fillId="0" borderId="0" xfId="3" applyFont="1" applyAlignment="1">
      <alignment horizontal="left" vertical="top" wrapText="1"/>
    </xf>
    <xf numFmtId="3" fontId="11" fillId="0" borderId="0" xfId="3" applyNumberFormat="1" applyFont="1">
      <alignment vertical="center"/>
    </xf>
    <xf numFmtId="3" fontId="15" fillId="0" borderId="0" xfId="3" applyNumberFormat="1" applyFont="1">
      <alignment vertical="center"/>
    </xf>
    <xf numFmtId="3" fontId="11" fillId="0" borderId="1" xfId="3" applyNumberFormat="1" applyFont="1" applyBorder="1">
      <alignment vertical="center"/>
    </xf>
    <xf numFmtId="0" fontId="11" fillId="0" borderId="1" xfId="3" applyFont="1" applyBorder="1">
      <alignment vertical="center"/>
    </xf>
    <xf numFmtId="176" fontId="11" fillId="0" borderId="23" xfId="3" applyNumberFormat="1" applyFont="1" applyBorder="1">
      <alignment vertical="center"/>
    </xf>
    <xf numFmtId="176" fontId="16" fillId="0" borderId="0" xfId="3" applyNumberFormat="1" applyFont="1" applyAlignment="1">
      <alignment horizontal="center" vertical="center" wrapText="1"/>
    </xf>
    <xf numFmtId="176" fontId="16" fillId="0" borderId="0" xfId="3" applyNumberFormat="1" applyFont="1" applyAlignment="1">
      <alignment horizontal="center" vertical="center"/>
    </xf>
    <xf numFmtId="176" fontId="11" fillId="0" borderId="1" xfId="3" applyNumberFormat="1" applyFont="1" applyBorder="1">
      <alignment vertical="center"/>
    </xf>
    <xf numFmtId="4" fontId="11" fillId="0" borderId="1" xfId="3" applyNumberFormat="1" applyFont="1" applyBorder="1">
      <alignment vertical="center"/>
    </xf>
    <xf numFmtId="183" fontId="11" fillId="0" borderId="0" xfId="3" quotePrefix="1" applyNumberFormat="1" applyFont="1">
      <alignment vertical="center"/>
    </xf>
    <xf numFmtId="14" fontId="11" fillId="0" borderId="1" xfId="3" applyNumberFormat="1" applyFont="1" applyBorder="1">
      <alignment vertical="center"/>
    </xf>
    <xf numFmtId="58" fontId="5" fillId="0" borderId="0" xfId="0" applyNumberFormat="1" applyFont="1" applyAlignment="1">
      <alignment horizontal="center" vertical="center"/>
    </xf>
    <xf numFmtId="0" fontId="26" fillId="0" borderId="17" xfId="5" applyFont="1" applyBorder="1" applyProtection="1">
      <alignment vertical="center"/>
      <protection locked="0"/>
    </xf>
    <xf numFmtId="1" fontId="26" fillId="0" borderId="1" xfId="5" applyNumberFormat="1" applyFont="1" applyBorder="1" applyAlignment="1" applyProtection="1">
      <alignment vertical="center" wrapText="1"/>
      <protection locked="0"/>
    </xf>
    <xf numFmtId="0" fontId="26" fillId="0" borderId="0" xfId="0" applyFont="1"/>
    <xf numFmtId="0" fontId="27" fillId="0" borderId="1" xfId="5" applyFont="1" applyBorder="1" applyAlignment="1" applyProtection="1">
      <alignment vertical="center" wrapText="1"/>
      <protection locked="0"/>
    </xf>
    <xf numFmtId="0" fontId="26" fillId="0" borderId="17" xfId="5" applyFont="1" applyBorder="1" applyAlignment="1">
      <alignment vertical="center" wrapText="1"/>
    </xf>
    <xf numFmtId="0" fontId="28" fillId="0" borderId="1" xfId="5" applyFont="1" applyBorder="1" applyAlignment="1" applyProtection="1">
      <alignment vertical="center" wrapText="1"/>
      <protection locked="0"/>
    </xf>
    <xf numFmtId="0" fontId="26" fillId="0" borderId="1" xfId="0" applyFont="1" applyBorder="1"/>
    <xf numFmtId="0" fontId="26" fillId="0" borderId="1" xfId="5" applyFont="1" applyBorder="1" applyAlignment="1">
      <alignment vertical="center" wrapText="1"/>
    </xf>
    <xf numFmtId="0" fontId="13" fillId="0" borderId="0" xfId="3" applyFont="1" applyProtection="1">
      <alignment vertical="center"/>
      <protection locked="0"/>
    </xf>
    <xf numFmtId="0" fontId="11" fillId="0" borderId="0" xfId="3" applyFont="1" applyProtection="1">
      <alignment vertical="center"/>
      <protection locked="0"/>
    </xf>
    <xf numFmtId="176" fontId="11" fillId="0" borderId="0" xfId="3" applyNumberFormat="1" applyFont="1" applyAlignment="1" applyProtection="1">
      <alignment horizontal="center" vertical="center" wrapText="1"/>
      <protection locked="0"/>
    </xf>
    <xf numFmtId="0" fontId="11" fillId="4" borderId="7" xfId="3" applyFont="1" applyFill="1" applyBorder="1" applyAlignment="1" applyProtection="1">
      <alignment horizontal="center" vertical="center"/>
      <protection locked="0"/>
    </xf>
    <xf numFmtId="0" fontId="11" fillId="4" borderId="18" xfId="3" applyFont="1" applyFill="1" applyBorder="1" applyAlignment="1" applyProtection="1">
      <alignment horizontal="center" vertical="center"/>
      <protection locked="0"/>
    </xf>
    <xf numFmtId="0" fontId="16" fillId="0" borderId="24" xfId="3" applyFont="1" applyBorder="1" applyAlignment="1" applyProtection="1">
      <alignment vertical="center" wrapText="1"/>
      <protection locked="0"/>
    </xf>
    <xf numFmtId="0" fontId="16" fillId="0" borderId="25" xfId="3" applyFont="1" applyBorder="1" applyAlignment="1" applyProtection="1">
      <alignment vertical="center" wrapText="1"/>
      <protection locked="0"/>
    </xf>
    <xf numFmtId="0" fontId="16" fillId="0" borderId="44" xfId="3" applyFont="1" applyBorder="1" applyAlignment="1" applyProtection="1">
      <alignment vertical="center" wrapText="1"/>
      <protection locked="0"/>
    </xf>
    <xf numFmtId="176" fontId="16" fillId="0" borderId="23" xfId="3" applyNumberFormat="1" applyFont="1" applyBorder="1" applyAlignment="1" applyProtection="1">
      <alignment horizontal="center" vertical="center" wrapText="1"/>
      <protection locked="0"/>
    </xf>
    <xf numFmtId="176" fontId="16" fillId="0" borderId="0" xfId="3" applyNumberFormat="1" applyFont="1" applyAlignment="1" applyProtection="1">
      <alignment horizontal="center" vertical="center" wrapText="1"/>
      <protection locked="0"/>
    </xf>
    <xf numFmtId="177" fontId="11" fillId="4" borderId="18" xfId="3" applyNumberFormat="1" applyFont="1" applyFill="1" applyBorder="1" applyAlignment="1" applyProtection="1">
      <alignment horizontal="center" vertical="center"/>
      <protection locked="0"/>
    </xf>
    <xf numFmtId="177" fontId="16" fillId="0" borderId="25" xfId="3" applyNumberFormat="1" applyFont="1" applyBorder="1" applyAlignment="1" applyProtection="1">
      <alignment horizontal="center" vertical="center"/>
      <protection locked="0"/>
    </xf>
    <xf numFmtId="176" fontId="16" fillId="0" borderId="44" xfId="3" applyNumberFormat="1" applyFont="1" applyBorder="1" applyAlignment="1" applyProtection="1">
      <alignment horizontal="right" vertical="center"/>
      <protection locked="0"/>
    </xf>
    <xf numFmtId="176" fontId="11" fillId="0" borderId="0" xfId="3" applyNumberFormat="1" applyFont="1" applyProtection="1">
      <alignment vertical="center"/>
      <protection locked="0"/>
    </xf>
    <xf numFmtId="176" fontId="16" fillId="0" borderId="0" xfId="3" applyNumberFormat="1" applyFont="1" applyAlignment="1" applyProtection="1">
      <alignment horizontal="center" vertical="center"/>
      <protection locked="0"/>
    </xf>
    <xf numFmtId="176" fontId="11" fillId="0" borderId="0" xfId="3" applyNumberFormat="1" applyFont="1" applyAlignment="1" applyProtection="1">
      <alignment horizontal="center" vertical="center"/>
      <protection locked="0"/>
    </xf>
    <xf numFmtId="180" fontId="12" fillId="0" borderId="0" xfId="3" applyNumberFormat="1" applyFont="1" applyAlignment="1" applyProtection="1">
      <alignment horizontal="right" vertical="center"/>
      <protection locked="0"/>
    </xf>
    <xf numFmtId="0" fontId="16" fillId="0" borderId="0" xfId="3" applyFont="1" applyAlignment="1" applyProtection="1">
      <alignment vertical="top" wrapText="1"/>
      <protection locked="0"/>
    </xf>
    <xf numFmtId="0" fontId="16" fillId="0" borderId="0" xfId="3" applyFont="1" applyAlignment="1" applyProtection="1">
      <alignment horizontal="left" vertical="top" wrapText="1"/>
      <protection locked="0"/>
    </xf>
    <xf numFmtId="14" fontId="11" fillId="0" borderId="0" xfId="3" applyNumberFormat="1" applyFont="1">
      <alignment vertical="center"/>
    </xf>
    <xf numFmtId="176" fontId="11" fillId="0" borderId="8" xfId="3" applyNumberFormat="1" applyFont="1" applyBorder="1" applyAlignment="1" applyProtection="1">
      <alignment horizontal="center" vertical="center" wrapText="1"/>
      <protection locked="0"/>
    </xf>
    <xf numFmtId="176" fontId="11" fillId="4" borderId="16" xfId="3" applyNumberFormat="1" applyFont="1" applyFill="1" applyBorder="1" applyAlignment="1">
      <alignment horizontal="center" vertical="center" wrapText="1"/>
    </xf>
    <xf numFmtId="14" fontId="5" fillId="0" borderId="0" xfId="0" applyNumberFormat="1" applyFont="1" applyAlignment="1">
      <alignment vertical="center"/>
    </xf>
    <xf numFmtId="0" fontId="26" fillId="5" borderId="1" xfId="0" applyFont="1" applyFill="1" applyBorder="1" applyAlignment="1">
      <alignment horizontal="left" vertical="center"/>
    </xf>
    <xf numFmtId="0" fontId="26" fillId="2" borderId="1" xfId="0" applyFont="1" applyFill="1" applyBorder="1" applyAlignment="1">
      <alignment horizontal="left" vertical="center"/>
    </xf>
    <xf numFmtId="183" fontId="11" fillId="0" borderId="1" xfId="3" quotePrefix="1" applyNumberFormat="1" applyFont="1" applyBorder="1" applyAlignment="1">
      <alignment vertical="center" wrapText="1"/>
    </xf>
    <xf numFmtId="0" fontId="5" fillId="0" borderId="1" xfId="0" applyFont="1" applyBorder="1" applyAlignment="1">
      <alignment horizontal="justify" vertical="center"/>
    </xf>
    <xf numFmtId="0" fontId="26" fillId="0" borderId="1" xfId="0" applyFont="1" applyBorder="1" applyAlignment="1">
      <alignment vertical="center"/>
    </xf>
    <xf numFmtId="58" fontId="26" fillId="0" borderId="1" xfId="0" applyNumberFormat="1" applyFont="1" applyBorder="1" applyAlignment="1">
      <alignment vertical="center"/>
    </xf>
    <xf numFmtId="0" fontId="26" fillId="6" borderId="1" xfId="0" applyFont="1" applyFill="1" applyBorder="1" applyAlignment="1">
      <alignment horizontal="left" vertical="center"/>
    </xf>
    <xf numFmtId="0" fontId="34" fillId="0" borderId="0" xfId="3" applyFont="1">
      <alignment vertical="center"/>
    </xf>
    <xf numFmtId="0" fontId="34" fillId="0" borderId="47" xfId="3" applyFont="1" applyBorder="1">
      <alignment vertical="center"/>
    </xf>
    <xf numFmtId="0" fontId="34" fillId="0" borderId="1" xfId="3" applyFont="1" applyBorder="1">
      <alignment vertical="center"/>
    </xf>
    <xf numFmtId="3" fontId="11" fillId="0" borderId="3" xfId="3" applyNumberFormat="1" applyFont="1" applyBorder="1" applyProtection="1">
      <alignment vertical="center"/>
      <protection locked="0"/>
    </xf>
    <xf numFmtId="3" fontId="11" fillId="0" borderId="21" xfId="3" applyNumberFormat="1" applyFont="1" applyBorder="1">
      <alignment vertical="center"/>
    </xf>
    <xf numFmtId="0" fontId="11" fillId="0" borderId="5" xfId="3" applyFont="1" applyBorder="1" applyAlignment="1">
      <alignment vertical="center" wrapText="1"/>
    </xf>
    <xf numFmtId="0" fontId="11" fillId="0" borderId="8" xfId="3" applyFont="1" applyBorder="1">
      <alignment vertical="center"/>
    </xf>
    <xf numFmtId="180" fontId="11" fillId="0" borderId="1" xfId="3" applyNumberFormat="1" applyFont="1" applyBorder="1">
      <alignment vertical="center"/>
    </xf>
    <xf numFmtId="14" fontId="26" fillId="0" borderId="0" xfId="0" applyNumberFormat="1" applyFont="1"/>
    <xf numFmtId="0" fontId="19" fillId="0" borderId="5" xfId="0" applyFont="1" applyBorder="1" applyAlignment="1">
      <alignment vertical="top" wrapText="1"/>
    </xf>
    <xf numFmtId="0" fontId="19" fillId="0" borderId="6" xfId="0" applyFont="1" applyBorder="1" applyAlignment="1">
      <alignment vertical="top" wrapText="1"/>
    </xf>
    <xf numFmtId="0" fontId="19" fillId="0" borderId="7" xfId="0" applyFont="1" applyBorder="1" applyAlignment="1">
      <alignment vertical="top" wrapText="1"/>
    </xf>
    <xf numFmtId="0" fontId="19" fillId="0" borderId="8" xfId="0" applyFont="1" applyBorder="1" applyAlignment="1">
      <alignment vertical="top" wrapText="1"/>
    </xf>
    <xf numFmtId="0" fontId="19" fillId="0" borderId="0" xfId="0" applyFont="1" applyAlignment="1">
      <alignment vertical="top" wrapText="1"/>
    </xf>
    <xf numFmtId="0" fontId="19" fillId="0" borderId="9" xfId="0" applyFont="1" applyBorder="1" applyAlignment="1">
      <alignment vertical="top" wrapText="1"/>
    </xf>
    <xf numFmtId="0" fontId="19" fillId="0" borderId="11" xfId="0" applyFont="1" applyBorder="1" applyAlignment="1">
      <alignment vertical="top" wrapText="1"/>
    </xf>
    <xf numFmtId="0" fontId="19" fillId="0" borderId="2" xfId="0" applyFont="1" applyBorder="1" applyAlignment="1">
      <alignment vertical="top" wrapText="1"/>
    </xf>
    <xf numFmtId="0" fontId="19" fillId="0" borderId="10" xfId="0" applyFont="1" applyBorder="1" applyAlignment="1">
      <alignment vertical="top" wrapText="1"/>
    </xf>
    <xf numFmtId="0" fontId="6" fillId="0" borderId="3" xfId="0" applyFont="1" applyBorder="1" applyAlignment="1">
      <alignment horizontal="center" vertical="center"/>
    </xf>
    <xf numFmtId="0" fontId="5" fillId="0" borderId="4" xfId="0" applyFont="1" applyBorder="1" applyAlignment="1">
      <alignment vertical="center" wrapText="1"/>
    </xf>
    <xf numFmtId="179" fontId="5" fillId="0" borderId="1" xfId="1" applyNumberFormat="1" applyFont="1" applyBorder="1" applyAlignment="1">
      <alignment vertical="center"/>
    </xf>
    <xf numFmtId="0" fontId="5" fillId="0" borderId="0" xfId="0" applyFont="1" applyAlignment="1">
      <alignment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11" xfId="0" applyFont="1" applyBorder="1" applyAlignment="1">
      <alignment vertical="center" wrapText="1"/>
    </xf>
    <xf numFmtId="0" fontId="5" fillId="0" borderId="2" xfId="0" applyFont="1" applyBorder="1" applyAlignment="1">
      <alignment vertical="center" wrapText="1"/>
    </xf>
    <xf numFmtId="0" fontId="5" fillId="0" borderId="10" xfId="0" applyFont="1" applyBorder="1" applyAlignment="1">
      <alignment vertical="center" wrapText="1"/>
    </xf>
    <xf numFmtId="0" fontId="5" fillId="0" borderId="1" xfId="0" applyFont="1" applyBorder="1" applyAlignment="1">
      <alignment vertical="center"/>
    </xf>
    <xf numFmtId="0" fontId="5" fillId="0" borderId="1" xfId="0" applyFont="1" applyBorder="1" applyAlignment="1">
      <alignment vertical="top" wrapText="1"/>
    </xf>
    <xf numFmtId="0" fontId="5" fillId="0" borderId="0" xfId="0" applyFont="1" applyAlignment="1">
      <alignment horizontal="left" vertical="top" wrapText="1"/>
    </xf>
    <xf numFmtId="0" fontId="5" fillId="0" borderId="9" xfId="0" applyFont="1" applyBorder="1" applyAlignment="1">
      <alignment horizontal="left" vertical="top" wrapText="1"/>
    </xf>
    <xf numFmtId="0" fontId="5" fillId="0" borderId="0" xfId="0" applyFont="1" applyAlignment="1">
      <alignment horizontal="left" vertical="center" wrapText="1"/>
    </xf>
    <xf numFmtId="0" fontId="5" fillId="0" borderId="9" xfId="0" applyFont="1" applyBorder="1" applyAlignment="1">
      <alignment horizontal="left" vertical="center" wrapText="1"/>
    </xf>
    <xf numFmtId="0" fontId="5" fillId="0" borderId="8" xfId="0" applyFont="1" applyBorder="1" applyAlignment="1">
      <alignment vertical="center"/>
    </xf>
    <xf numFmtId="0" fontId="5" fillId="0" borderId="0" xfId="0" applyFont="1" applyAlignment="1">
      <alignment vertical="center"/>
    </xf>
    <xf numFmtId="0" fontId="5" fillId="0" borderId="9" xfId="0" applyFont="1" applyBorder="1" applyAlignment="1">
      <alignment vertical="center"/>
    </xf>
    <xf numFmtId="0" fontId="5" fillId="0" borderId="11" xfId="0" applyFont="1" applyBorder="1" applyAlignment="1">
      <alignment vertical="center"/>
    </xf>
    <xf numFmtId="0" fontId="5" fillId="0" borderId="2" xfId="0" applyFont="1" applyBorder="1" applyAlignment="1">
      <alignment vertical="center"/>
    </xf>
    <xf numFmtId="0" fontId="5" fillId="0" borderId="10" xfId="0" applyFont="1" applyBorder="1" applyAlignment="1">
      <alignment vertical="center"/>
    </xf>
    <xf numFmtId="0" fontId="5" fillId="0" borderId="5" xfId="0" applyFont="1" applyBorder="1" applyAlignment="1">
      <alignment horizontal="left" vertical="center"/>
    </xf>
    <xf numFmtId="0" fontId="5" fillId="0" borderId="6" xfId="0" applyFont="1" applyBorder="1" applyAlignment="1">
      <alignment horizontal="left" vertical="center"/>
    </xf>
    <xf numFmtId="0" fontId="5" fillId="0" borderId="11" xfId="0" applyFont="1" applyBorder="1" applyAlignment="1">
      <alignment horizontal="left" vertical="center"/>
    </xf>
    <xf numFmtId="0" fontId="5" fillId="0" borderId="2" xfId="0" applyFont="1" applyBorder="1" applyAlignment="1">
      <alignment horizontal="left" vertical="center"/>
    </xf>
    <xf numFmtId="181" fontId="5" fillId="0" borderId="5" xfId="1" applyNumberFormat="1" applyFont="1" applyBorder="1" applyAlignment="1">
      <alignment horizontal="left" vertical="center"/>
    </xf>
    <xf numFmtId="181" fontId="5" fillId="0" borderId="6" xfId="1" applyNumberFormat="1" applyFont="1" applyBorder="1" applyAlignment="1">
      <alignment horizontal="left" vertical="center"/>
    </xf>
    <xf numFmtId="181" fontId="5" fillId="0" borderId="7" xfId="1" applyNumberFormat="1" applyFont="1" applyBorder="1" applyAlignment="1">
      <alignment horizontal="left" vertical="center"/>
    </xf>
    <xf numFmtId="182" fontId="5" fillId="0" borderId="8" xfId="1" applyNumberFormat="1" applyFont="1" applyBorder="1" applyAlignment="1">
      <alignment horizontal="left" vertical="center"/>
    </xf>
    <xf numFmtId="182" fontId="5" fillId="0" borderId="0" xfId="1" applyNumberFormat="1" applyFont="1" applyBorder="1" applyAlignment="1">
      <alignment horizontal="left" vertical="center"/>
    </xf>
    <xf numFmtId="182" fontId="5" fillId="0" borderId="9" xfId="1" applyNumberFormat="1" applyFont="1" applyBorder="1" applyAlignment="1">
      <alignment horizontal="left" vertical="center"/>
    </xf>
    <xf numFmtId="0" fontId="5" fillId="0" borderId="8" xfId="0" applyFont="1" applyBorder="1" applyAlignment="1">
      <alignment horizontal="left" vertical="top" wrapText="1"/>
    </xf>
    <xf numFmtId="0" fontId="5" fillId="0" borderId="11" xfId="0" applyFont="1" applyBorder="1" applyAlignment="1">
      <alignment horizontal="left" vertical="top" wrapText="1"/>
    </xf>
    <xf numFmtId="0" fontId="5" fillId="0" borderId="2" xfId="0" applyFont="1" applyBorder="1" applyAlignment="1">
      <alignment horizontal="left" vertical="top" wrapText="1"/>
    </xf>
    <xf numFmtId="0" fontId="5" fillId="0" borderId="10" xfId="0" applyFont="1" applyBorder="1" applyAlignment="1">
      <alignment horizontal="left" vertical="top" wrapText="1"/>
    </xf>
    <xf numFmtId="0" fontId="5" fillId="0" borderId="17" xfId="0" applyFont="1" applyBorder="1" applyAlignment="1">
      <alignment horizontal="left" vertical="center" wrapText="1"/>
    </xf>
    <xf numFmtId="0" fontId="5" fillId="0" borderId="32" xfId="0" applyFont="1" applyBorder="1" applyAlignment="1">
      <alignment horizontal="left" vertical="center" wrapText="1"/>
    </xf>
    <xf numFmtId="0" fontId="5" fillId="0" borderId="16" xfId="0" applyFont="1" applyBorder="1" applyAlignment="1">
      <alignment horizontal="left" vertical="center" wrapText="1"/>
    </xf>
    <xf numFmtId="0" fontId="5" fillId="0" borderId="5" xfId="0" applyFont="1" applyBorder="1" applyAlignment="1">
      <alignment vertical="center"/>
    </xf>
    <xf numFmtId="0" fontId="5" fillId="0" borderId="6" xfId="0" applyFont="1" applyBorder="1" applyAlignment="1">
      <alignment vertical="center"/>
    </xf>
    <xf numFmtId="0" fontId="5" fillId="0" borderId="7" xfId="0" applyFont="1" applyBorder="1" applyAlignment="1">
      <alignment vertical="center"/>
    </xf>
    <xf numFmtId="0" fontId="20" fillId="0" borderId="17" xfId="5" applyFont="1" applyBorder="1" applyAlignment="1">
      <alignment horizontal="center" vertical="center"/>
    </xf>
    <xf numFmtId="0" fontId="20" fillId="0" borderId="32" xfId="5" applyFont="1" applyBorder="1" applyAlignment="1">
      <alignment horizontal="center" vertical="center"/>
    </xf>
    <xf numFmtId="0" fontId="20" fillId="0" borderId="16" xfId="5" applyFont="1" applyBorder="1" applyAlignment="1">
      <alignment horizontal="center" vertical="center"/>
    </xf>
    <xf numFmtId="0" fontId="20" fillId="0" borderId="17" xfId="5" applyFont="1" applyBorder="1" applyAlignment="1" applyProtection="1">
      <alignment horizontal="center" vertical="center"/>
      <protection locked="0"/>
    </xf>
    <xf numFmtId="0" fontId="20" fillId="0" borderId="32" xfId="5" applyFont="1" applyBorder="1" applyAlignment="1" applyProtection="1">
      <alignment horizontal="center" vertical="center"/>
      <protection locked="0"/>
    </xf>
    <xf numFmtId="0" fontId="20" fillId="0" borderId="16" xfId="5" applyFont="1" applyBorder="1" applyAlignment="1" applyProtection="1">
      <alignment horizontal="center" vertical="center"/>
      <protection locked="0"/>
    </xf>
    <xf numFmtId="0" fontId="22" fillId="0" borderId="36" xfId="5" applyFont="1" applyBorder="1" applyAlignment="1" applyProtection="1">
      <alignment horizontal="left" vertical="center" wrapText="1"/>
      <protection locked="0"/>
    </xf>
    <xf numFmtId="0" fontId="22" fillId="0" borderId="37" xfId="5" applyFont="1" applyBorder="1" applyAlignment="1" applyProtection="1">
      <alignment horizontal="left" vertical="center" wrapText="1"/>
      <protection locked="0"/>
    </xf>
    <xf numFmtId="0" fontId="22" fillId="0" borderId="38" xfId="5" applyFont="1" applyBorder="1" applyAlignment="1" applyProtection="1">
      <alignment horizontal="left" vertical="center" wrapText="1"/>
      <protection locked="0"/>
    </xf>
    <xf numFmtId="0" fontId="22" fillId="0" borderId="39" xfId="5" applyFont="1" applyBorder="1" applyAlignment="1" applyProtection="1">
      <alignment horizontal="left" vertical="center" wrapText="1"/>
      <protection locked="0"/>
    </xf>
    <xf numFmtId="0" fontId="22" fillId="0" borderId="0" xfId="5" applyFont="1" applyAlignment="1" applyProtection="1">
      <alignment horizontal="left" vertical="center" wrapText="1"/>
      <protection locked="0"/>
    </xf>
    <xf numFmtId="0" fontId="22" fillId="0" borderId="40" xfId="5" applyFont="1" applyBorder="1" applyAlignment="1" applyProtection="1">
      <alignment horizontal="left" vertical="center" wrapText="1"/>
      <protection locked="0"/>
    </xf>
    <xf numFmtId="0" fontId="22" fillId="0" borderId="41" xfId="5" applyFont="1" applyBorder="1" applyAlignment="1" applyProtection="1">
      <alignment horizontal="left" vertical="center" wrapText="1"/>
      <protection locked="0"/>
    </xf>
    <xf numFmtId="0" fontId="22" fillId="0" borderId="42" xfId="5" applyFont="1" applyBorder="1" applyAlignment="1" applyProtection="1">
      <alignment horizontal="left" vertical="center" wrapText="1"/>
      <protection locked="0"/>
    </xf>
    <xf numFmtId="0" fontId="22" fillId="0" borderId="43" xfId="5" applyFont="1" applyBorder="1" applyAlignment="1" applyProtection="1">
      <alignment horizontal="left" vertical="center" wrapText="1"/>
      <protection locked="0"/>
    </xf>
    <xf numFmtId="0" fontId="20" fillId="0" borderId="17" xfId="5" applyFont="1" applyBorder="1" applyAlignment="1">
      <alignment horizontal="center" vertical="center" wrapText="1"/>
    </xf>
    <xf numFmtId="0" fontId="20" fillId="0" borderId="32" xfId="5" applyFont="1" applyBorder="1" applyAlignment="1">
      <alignment horizontal="center" vertical="center" wrapText="1"/>
    </xf>
    <xf numFmtId="0" fontId="20" fillId="0" borderId="16" xfId="5" applyFont="1" applyBorder="1" applyAlignment="1">
      <alignment horizontal="center" vertical="center" wrapText="1"/>
    </xf>
    <xf numFmtId="0" fontId="20" fillId="2" borderId="17" xfId="5" applyFont="1" applyFill="1" applyBorder="1" applyAlignment="1">
      <alignment horizontal="center" vertical="center"/>
    </xf>
    <xf numFmtId="0" fontId="20" fillId="2" borderId="32" xfId="5" applyFont="1" applyFill="1" applyBorder="1" applyAlignment="1">
      <alignment horizontal="center" vertical="center"/>
    </xf>
    <xf numFmtId="0" fontId="20" fillId="2" borderId="16" xfId="5" applyFont="1" applyFill="1" applyBorder="1" applyAlignment="1">
      <alignment horizontal="center" vertical="center"/>
    </xf>
    <xf numFmtId="176" fontId="11" fillId="4" borderId="1" xfId="3" applyNumberFormat="1" applyFont="1" applyFill="1" applyBorder="1" applyAlignment="1" applyProtection="1">
      <alignment horizontal="center" vertical="center" wrapText="1"/>
      <protection locked="0"/>
    </xf>
    <xf numFmtId="176" fontId="11" fillId="4" borderId="1" xfId="3" applyNumberFormat="1" applyFont="1" applyFill="1" applyBorder="1" applyAlignment="1" applyProtection="1">
      <alignment horizontal="center" vertical="center"/>
      <protection locked="0"/>
    </xf>
    <xf numFmtId="176" fontId="11" fillId="4" borderId="21" xfId="3" applyNumberFormat="1" applyFont="1" applyFill="1" applyBorder="1" applyAlignment="1" applyProtection="1">
      <alignment horizontal="center" vertical="center" wrapText="1"/>
      <protection locked="0"/>
    </xf>
    <xf numFmtId="176" fontId="11" fillId="4" borderId="18" xfId="3" applyNumberFormat="1" applyFont="1" applyFill="1" applyBorder="1" applyAlignment="1" applyProtection="1">
      <alignment horizontal="center" vertical="center" wrapText="1"/>
      <protection locked="0"/>
    </xf>
    <xf numFmtId="180" fontId="32" fillId="3" borderId="22" xfId="3" applyNumberFormat="1" applyFont="1" applyFill="1" applyBorder="1" applyAlignment="1">
      <alignment horizontal="right" vertical="center"/>
    </xf>
    <xf numFmtId="180" fontId="32" fillId="3" borderId="13" xfId="3" applyNumberFormat="1" applyFont="1" applyFill="1" applyBorder="1" applyAlignment="1">
      <alignment horizontal="right" vertical="center"/>
    </xf>
    <xf numFmtId="180" fontId="32" fillId="3" borderId="22" xfId="3" applyNumberFormat="1" applyFont="1" applyFill="1" applyBorder="1" applyAlignment="1" applyProtection="1">
      <alignment horizontal="right" vertical="center"/>
      <protection locked="0"/>
    </xf>
    <xf numFmtId="180" fontId="32" fillId="3" borderId="13" xfId="3" applyNumberFormat="1" applyFont="1" applyFill="1" applyBorder="1" applyAlignment="1" applyProtection="1">
      <alignment horizontal="right" vertical="center"/>
      <protection locked="0"/>
    </xf>
    <xf numFmtId="0" fontId="12" fillId="3" borderId="22" xfId="3" applyFont="1" applyFill="1" applyBorder="1" applyAlignment="1" applyProtection="1">
      <alignment horizontal="center" vertical="center"/>
      <protection locked="0"/>
    </xf>
    <xf numFmtId="0" fontId="12" fillId="3" borderId="45" xfId="3" applyFont="1" applyFill="1" applyBorder="1" applyAlignment="1" applyProtection="1">
      <alignment horizontal="center" vertical="center"/>
      <protection locked="0"/>
    </xf>
    <xf numFmtId="0" fontId="12" fillId="3" borderId="13" xfId="3" applyFont="1" applyFill="1" applyBorder="1" applyAlignment="1" applyProtection="1">
      <alignment horizontal="center" vertical="center"/>
      <protection locked="0"/>
    </xf>
    <xf numFmtId="0" fontId="11" fillId="4" borderId="1" xfId="3" applyFont="1" applyFill="1" applyBorder="1" applyAlignment="1" applyProtection="1">
      <alignment horizontal="center" vertical="center"/>
      <protection locked="0"/>
    </xf>
    <xf numFmtId="0" fontId="11" fillId="4" borderId="17" xfId="3" applyFont="1" applyFill="1" applyBorder="1" applyAlignment="1" applyProtection="1">
      <alignment horizontal="center" vertical="center"/>
      <protection locked="0"/>
    </xf>
    <xf numFmtId="0" fontId="11" fillId="4" borderId="16" xfId="3" applyFont="1" applyFill="1" applyBorder="1" applyAlignment="1" applyProtection="1">
      <alignment horizontal="center" vertical="center"/>
      <protection locked="0"/>
    </xf>
    <xf numFmtId="0" fontId="11" fillId="4" borderId="18" xfId="3" applyFont="1" applyFill="1" applyBorder="1" applyAlignment="1" applyProtection="1">
      <alignment horizontal="center" vertical="center"/>
      <protection locked="0"/>
    </xf>
    <xf numFmtId="0" fontId="11" fillId="4" borderId="5" xfId="3" applyFont="1" applyFill="1" applyBorder="1" applyAlignment="1" applyProtection="1">
      <alignment horizontal="center" vertical="center"/>
      <protection locked="0"/>
    </xf>
    <xf numFmtId="0" fontId="11" fillId="4" borderId="21" xfId="3" applyFont="1" applyFill="1" applyBorder="1" applyAlignment="1" applyProtection="1">
      <alignment horizontal="center" vertical="center"/>
      <protection locked="0"/>
    </xf>
    <xf numFmtId="177" fontId="11" fillId="4" borderId="21" xfId="3" applyNumberFormat="1" applyFont="1" applyFill="1" applyBorder="1" applyAlignment="1" applyProtection="1">
      <alignment horizontal="center" vertical="center"/>
      <protection locked="0"/>
    </xf>
    <xf numFmtId="176" fontId="11" fillId="4" borderId="11" xfId="3" applyNumberFormat="1" applyFont="1" applyFill="1" applyBorder="1" applyAlignment="1" applyProtection="1">
      <alignment horizontal="center" vertical="center" wrapText="1"/>
      <protection locked="0"/>
    </xf>
    <xf numFmtId="176" fontId="11" fillId="4" borderId="5" xfId="3" applyNumberFormat="1" applyFont="1" applyFill="1" applyBorder="1" applyAlignment="1" applyProtection="1">
      <alignment horizontal="center" vertical="center"/>
      <protection locked="0"/>
    </xf>
    <xf numFmtId="0" fontId="5" fillId="0" borderId="0" xfId="0" applyFont="1" applyAlignment="1">
      <alignment horizontal="center" vertical="center"/>
    </xf>
    <xf numFmtId="0" fontId="7" fillId="0" borderId="29" xfId="2" applyBorder="1" applyAlignment="1">
      <alignment vertical="center" wrapText="1"/>
    </xf>
    <xf numFmtId="0" fontId="7" fillId="0" borderId="30" xfId="2" applyBorder="1" applyAlignment="1">
      <alignment vertical="center" wrapText="1"/>
    </xf>
    <xf numFmtId="0" fontId="7" fillId="0" borderId="6" xfId="2" applyBorder="1" applyAlignment="1">
      <alignment horizontal="left" vertical="center"/>
    </xf>
    <xf numFmtId="0" fontId="7" fillId="0" borderId="0" xfId="2" applyAlignment="1">
      <alignment vertical="center"/>
    </xf>
    <xf numFmtId="0" fontId="7" fillId="0" borderId="1" xfId="2" applyBorder="1" applyAlignment="1">
      <alignment horizontal="center" vertical="center"/>
    </xf>
    <xf numFmtId="0" fontId="7" fillId="0" borderId="1" xfId="2" applyBorder="1"/>
    <xf numFmtId="0" fontId="7" fillId="0" borderId="33" xfId="2" applyBorder="1" applyAlignment="1">
      <alignment horizontal="center" vertical="center" wrapText="1"/>
    </xf>
    <xf numFmtId="0" fontId="7" fillId="0" borderId="27" xfId="2" applyBorder="1" applyAlignment="1">
      <alignment horizontal="center" vertical="center" wrapText="1"/>
    </xf>
    <xf numFmtId="0" fontId="7" fillId="0" borderId="29" xfId="2" applyBorder="1" applyAlignment="1">
      <alignment horizontal="center" vertical="center" wrapText="1"/>
    </xf>
    <xf numFmtId="0" fontId="9" fillId="0" borderId="5" xfId="2" applyFont="1" applyBorder="1" applyAlignment="1">
      <alignment horizontal="center" vertical="center"/>
    </xf>
    <xf numFmtId="0" fontId="9" fillId="0" borderId="6" xfId="2" applyFont="1" applyBorder="1"/>
    <xf numFmtId="0" fontId="9" fillId="0" borderId="7" xfId="2" applyFont="1" applyBorder="1"/>
    <xf numFmtId="0" fontId="7" fillId="0" borderId="1" xfId="2" applyBorder="1" applyAlignment="1">
      <alignment vertical="center"/>
    </xf>
    <xf numFmtId="0" fontId="7" fillId="0" borderId="17" xfId="2" applyBorder="1" applyAlignment="1">
      <alignment vertical="center" shrinkToFit="1"/>
    </xf>
    <xf numFmtId="0" fontId="7" fillId="0" borderId="16" xfId="2" applyBorder="1" applyAlignment="1">
      <alignment vertical="center" shrinkToFit="1"/>
    </xf>
    <xf numFmtId="0" fontId="7" fillId="0" borderId="12" xfId="2" applyBorder="1" applyAlignment="1">
      <alignment horizontal="center" vertical="center"/>
    </xf>
    <xf numFmtId="0" fontId="7" fillId="0" borderId="12" xfId="2" applyBorder="1"/>
    <xf numFmtId="0" fontId="7" fillId="0" borderId="17" xfId="2" applyBorder="1" applyAlignment="1">
      <alignment horizontal="left" vertical="center" wrapText="1"/>
    </xf>
    <xf numFmtId="0" fontId="7" fillId="0" borderId="16" xfId="2" applyBorder="1" applyAlignment="1">
      <alignment horizontal="left" vertical="center" wrapText="1"/>
    </xf>
    <xf numFmtId="0" fontId="7" fillId="0" borderId="18" xfId="2" applyBorder="1" applyAlignment="1">
      <alignment horizontal="center" vertical="center" wrapText="1"/>
    </xf>
    <xf numFmtId="0" fontId="7" fillId="0" borderId="15" xfId="2" applyBorder="1" applyAlignment="1">
      <alignment horizontal="center" vertical="center"/>
    </xf>
    <xf numFmtId="0" fontId="7" fillId="0" borderId="17" xfId="2" applyBorder="1" applyAlignment="1">
      <alignment horizontal="left" vertical="center"/>
    </xf>
    <xf numFmtId="0" fontId="7" fillId="0" borderId="16" xfId="2" applyBorder="1" applyAlignment="1">
      <alignment horizontal="left"/>
    </xf>
    <xf numFmtId="0" fontId="7" fillId="0" borderId="12" xfId="2" applyBorder="1" applyAlignment="1">
      <alignment horizontal="center" vertical="center" wrapText="1"/>
    </xf>
    <xf numFmtId="0" fontId="7" fillId="0" borderId="12" xfId="2" applyBorder="1" applyAlignment="1">
      <alignment wrapText="1"/>
    </xf>
    <xf numFmtId="0" fontId="7" fillId="0" borderId="20" xfId="2" applyBorder="1" applyAlignment="1">
      <alignment horizontal="center" vertical="center"/>
    </xf>
    <xf numFmtId="0" fontId="7" fillId="0" borderId="19" xfId="2" applyBorder="1" applyAlignment="1">
      <alignment horizontal="center" vertical="center"/>
    </xf>
    <xf numFmtId="0" fontId="7" fillId="0" borderId="31" xfId="2" applyBorder="1" applyAlignment="1">
      <alignment horizontal="left" vertical="center" wrapText="1"/>
    </xf>
    <xf numFmtId="0" fontId="7" fillId="0" borderId="31" xfId="2" applyBorder="1" applyAlignment="1">
      <alignment horizontal="left" vertical="center"/>
    </xf>
    <xf numFmtId="0" fontId="7" fillId="0" borderId="22" xfId="2" applyBorder="1" applyAlignment="1">
      <alignment horizontal="center" vertical="center" wrapText="1"/>
    </xf>
    <xf numFmtId="0" fontId="7" fillId="0" borderId="13" xfId="2" applyBorder="1" applyAlignment="1">
      <alignment horizontal="center" vertical="center"/>
    </xf>
    <xf numFmtId="0" fontId="7" fillId="0" borderId="17" xfId="2" applyBorder="1" applyAlignment="1">
      <alignment horizontal="left" vertical="top" wrapText="1"/>
    </xf>
    <xf numFmtId="0" fontId="7" fillId="0" borderId="16" xfId="2" applyBorder="1" applyAlignment="1">
      <alignment horizontal="left" vertical="top" wrapText="1"/>
    </xf>
    <xf numFmtId="0" fontId="5" fillId="0" borderId="17" xfId="0" applyFont="1" applyBorder="1" applyAlignment="1">
      <alignment vertical="top" wrapText="1"/>
    </xf>
    <xf numFmtId="0" fontId="5" fillId="0" borderId="16" xfId="0" applyFont="1" applyBorder="1" applyAlignment="1">
      <alignment vertical="top" wrapText="1"/>
    </xf>
    <xf numFmtId="0" fontId="5" fillId="0" borderId="17" xfId="0" applyFont="1" applyBorder="1" applyAlignment="1">
      <alignment vertical="center" wrapText="1"/>
    </xf>
    <xf numFmtId="0" fontId="5" fillId="0" borderId="16" xfId="0" applyFont="1" applyBorder="1" applyAlignment="1">
      <alignment vertical="center"/>
    </xf>
    <xf numFmtId="0" fontId="5" fillId="0" borderId="17" xfId="0" applyFont="1" applyBorder="1" applyAlignment="1">
      <alignment vertical="center"/>
    </xf>
    <xf numFmtId="178" fontId="5" fillId="0" borderId="17" xfId="1" applyNumberFormat="1" applyFont="1" applyBorder="1" applyAlignment="1">
      <alignment vertical="center"/>
    </xf>
    <xf numFmtId="178" fontId="5" fillId="0" borderId="16" xfId="1" applyNumberFormat="1" applyFont="1" applyBorder="1" applyAlignment="1">
      <alignment vertical="center"/>
    </xf>
    <xf numFmtId="177" fontId="5" fillId="0" borderId="17" xfId="1" applyNumberFormat="1" applyFont="1" applyBorder="1" applyAlignment="1">
      <alignment horizontal="right" vertical="center"/>
    </xf>
    <xf numFmtId="177" fontId="5" fillId="0" borderId="16" xfId="1" applyNumberFormat="1" applyFont="1" applyBorder="1" applyAlignment="1">
      <alignment horizontal="right" vertical="center"/>
    </xf>
    <xf numFmtId="0" fontId="5" fillId="0" borderId="17" xfId="1" applyNumberFormat="1" applyFont="1" applyBorder="1" applyAlignment="1">
      <alignment horizontal="left" vertical="center" wrapText="1"/>
    </xf>
    <xf numFmtId="0" fontId="5" fillId="0" borderId="16" xfId="1" applyNumberFormat="1" applyFont="1" applyBorder="1" applyAlignment="1">
      <alignment horizontal="left" vertical="center" wrapText="1"/>
    </xf>
    <xf numFmtId="0" fontId="33" fillId="0" borderId="0" xfId="0" applyFont="1" applyAlignment="1">
      <alignment horizontal="left" vertical="center" wrapText="1"/>
    </xf>
    <xf numFmtId="0" fontId="9" fillId="0" borderId="0" xfId="2" applyFont="1" applyAlignment="1">
      <alignment horizontal="center" vertical="center"/>
    </xf>
    <xf numFmtId="0" fontId="9" fillId="0" borderId="0" xfId="2" applyFont="1"/>
    <xf numFmtId="0" fontId="7" fillId="0" borderId="13" xfId="2" applyBorder="1" applyAlignment="1">
      <alignment horizontal="center" vertical="center" wrapText="1"/>
    </xf>
    <xf numFmtId="0" fontId="7" fillId="0" borderId="12" xfId="2" applyBorder="1" applyAlignment="1">
      <alignment horizontal="left" vertical="center" wrapText="1"/>
    </xf>
    <xf numFmtId="0" fontId="7" fillId="0" borderId="12" xfId="2" applyBorder="1" applyAlignment="1">
      <alignment horizontal="left" vertical="center"/>
    </xf>
    <xf numFmtId="178" fontId="7" fillId="0" borderId="22" xfId="2" applyNumberFormat="1" applyBorder="1" applyAlignment="1">
      <alignment horizontal="center" vertical="center" wrapText="1"/>
    </xf>
    <xf numFmtId="178" fontId="7" fillId="0" borderId="13" xfId="2" applyNumberFormat="1" applyBorder="1" applyAlignment="1">
      <alignment horizontal="center" vertical="center" wrapText="1"/>
    </xf>
    <xf numFmtId="0" fontId="7" fillId="0" borderId="22" xfId="2" applyBorder="1" applyAlignment="1">
      <alignment horizontal="center" vertical="center"/>
    </xf>
    <xf numFmtId="0" fontId="7" fillId="0" borderId="34" xfId="2" applyBorder="1" applyAlignment="1">
      <alignment horizontal="center" vertical="center" wrapText="1"/>
    </xf>
    <xf numFmtId="0" fontId="7" fillId="0" borderId="35" xfId="2" applyBorder="1" applyAlignment="1">
      <alignment horizontal="center" vertical="center" wrapText="1"/>
    </xf>
    <xf numFmtId="0" fontId="7" fillId="0" borderId="22" xfId="2" applyBorder="1" applyAlignment="1">
      <alignment vertical="top" wrapText="1"/>
    </xf>
    <xf numFmtId="0" fontId="7" fillId="0" borderId="13" xfId="2" applyBorder="1" applyAlignment="1">
      <alignment vertical="top" wrapText="1"/>
    </xf>
    <xf numFmtId="0" fontId="7" fillId="0" borderId="26" xfId="2" applyBorder="1" applyAlignment="1">
      <alignment horizontal="center" vertical="center" wrapText="1"/>
    </xf>
    <xf numFmtId="0" fontId="7" fillId="0" borderId="26" xfId="2" applyBorder="1" applyAlignment="1">
      <alignment horizontal="center" vertical="center"/>
    </xf>
    <xf numFmtId="178" fontId="5" fillId="0" borderId="1" xfId="1" applyNumberFormat="1" applyFont="1" applyBorder="1" applyAlignment="1">
      <alignment horizontal="right" vertical="center"/>
    </xf>
    <xf numFmtId="0" fontId="5" fillId="0" borderId="46" xfId="0" applyFont="1" applyBorder="1" applyAlignment="1">
      <alignment vertical="center" wrapText="1"/>
    </xf>
    <xf numFmtId="0" fontId="5" fillId="0" borderId="1" xfId="0" applyFont="1" applyBorder="1" applyAlignment="1">
      <alignment horizontal="right" vertical="center" indent="1"/>
    </xf>
    <xf numFmtId="0" fontId="5" fillId="0" borderId="1" xfId="0" applyFont="1" applyBorder="1" applyAlignment="1">
      <alignment horizontal="justify" vertical="center"/>
    </xf>
    <xf numFmtId="0" fontId="5" fillId="0" borderId="1" xfId="0" applyFont="1" applyBorder="1" applyAlignment="1">
      <alignment horizontal="left" vertical="top"/>
    </xf>
    <xf numFmtId="0" fontId="5" fillId="0" borderId="8" xfId="0" applyFont="1" applyBorder="1" applyAlignment="1">
      <alignment vertical="center" wrapText="1"/>
    </xf>
    <xf numFmtId="0" fontId="5" fillId="0" borderId="9" xfId="0" applyFont="1" applyBorder="1" applyAlignment="1">
      <alignment vertical="center" wrapText="1"/>
    </xf>
    <xf numFmtId="0" fontId="5" fillId="0" borderId="5" xfId="0" applyFont="1" applyBorder="1" applyAlignment="1">
      <alignment horizontal="left" vertical="top" wrapText="1"/>
    </xf>
    <xf numFmtId="0" fontId="5" fillId="0" borderId="7" xfId="0" applyFont="1" applyBorder="1" applyAlignment="1">
      <alignment horizontal="left" vertical="top" wrapText="1"/>
    </xf>
  </cellXfs>
  <cellStyles count="6">
    <cellStyle name="ハイパーリンク" xfId="4" builtinId="8"/>
    <cellStyle name="桁区切り" xfId="1" builtinId="6"/>
    <cellStyle name="標準" xfId="0" builtinId="0"/>
    <cellStyle name="標準 2" xfId="2" xr:uid="{00000000-0005-0000-0000-000003000000}"/>
    <cellStyle name="標準 3" xfId="3" xr:uid="{00000000-0005-0000-0000-000004000000}"/>
    <cellStyle name="標準 4" xfId="5" xr:uid="{99D3DDDD-DF3E-4D46-9569-975DB5A1993D}"/>
  </cellStyles>
  <dxfs count="10">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colors>
    <mruColors>
      <color rgb="FFCCFFCC"/>
      <color rgb="FFFFCCFF"/>
      <color rgb="FFFFFF99"/>
      <color rgb="FFFF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4</xdr:col>
      <xdr:colOff>964267</xdr:colOff>
      <xdr:row>11</xdr:row>
      <xdr:rowOff>481853</xdr:rowOff>
    </xdr:from>
    <xdr:to>
      <xdr:col>5</xdr:col>
      <xdr:colOff>2003053</xdr:colOff>
      <xdr:row>13</xdr:row>
      <xdr:rowOff>93569</xdr:rowOff>
    </xdr:to>
    <xdr:sp macro="" textlink="">
      <xdr:nvSpPr>
        <xdr:cNvPr id="2" name="正方形/長方形 1">
          <a:extLst>
            <a:ext uri="{FF2B5EF4-FFF2-40B4-BE49-F238E27FC236}">
              <a16:creationId xmlns:a16="http://schemas.microsoft.com/office/drawing/2014/main" id="{C9A391A6-E9A8-4ABF-AF53-456F7A2A1C29}"/>
            </a:ext>
          </a:extLst>
        </xdr:cNvPr>
        <xdr:cNvSpPr/>
      </xdr:nvSpPr>
      <xdr:spPr>
        <a:xfrm>
          <a:off x="7474885" y="5042647"/>
          <a:ext cx="3436844" cy="597834"/>
        </a:xfrm>
        <a:prstGeom prst="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ctr"/>
          <a:endParaRPr kumimoji="1" lang="en-US" altLang="ja-JP" sz="1100" kern="1200">
            <a:latin typeface="BIZ UDPゴシック" panose="020B0400000000000000" pitchFamily="50" charset="-128"/>
            <a:ea typeface="BIZ UDPゴシック" panose="020B0400000000000000" pitchFamily="50" charset="-128"/>
          </a:endParaRPr>
        </a:p>
        <a:p>
          <a:pPr algn="ctr"/>
          <a:r>
            <a:rPr kumimoji="1" lang="ja-JP" altLang="en-US" sz="1100" kern="1200">
              <a:latin typeface="BIZ UDPゴシック" panose="020B0400000000000000" pitchFamily="50" charset="-128"/>
              <a:ea typeface="BIZ UDPゴシック" panose="020B0400000000000000" pitchFamily="50" charset="-128"/>
            </a:rPr>
            <a:t>行が不足する場合は適宜行挿入してください。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171450</xdr:colOff>
      <xdr:row>11</xdr:row>
      <xdr:rowOff>9525</xdr:rowOff>
    </xdr:from>
    <xdr:to>
      <xdr:col>1</xdr:col>
      <xdr:colOff>419100</xdr:colOff>
      <xdr:row>11</xdr:row>
      <xdr:rowOff>257175</xdr:rowOff>
    </xdr:to>
    <xdr:sp macro="" textlink="">
      <xdr:nvSpPr>
        <xdr:cNvPr id="2" name="Oval 1">
          <a:extLst>
            <a:ext uri="{FF2B5EF4-FFF2-40B4-BE49-F238E27FC236}">
              <a16:creationId xmlns:a16="http://schemas.microsoft.com/office/drawing/2014/main" id="{00000000-0008-0000-0500-000002000000}"/>
            </a:ext>
          </a:extLst>
        </xdr:cNvPr>
        <xdr:cNvSpPr>
          <a:spLocks noChangeArrowheads="1"/>
        </xdr:cNvSpPr>
      </xdr:nvSpPr>
      <xdr:spPr bwMode="auto">
        <a:xfrm>
          <a:off x="857250" y="1381125"/>
          <a:ext cx="247650" cy="161925"/>
        </a:xfrm>
        <a:prstGeom prst="ellipse">
          <a:avLst/>
        </a:prstGeom>
        <a:solidFill>
          <a:srgbClr val="FFFFFF">
            <a:alpha val="0"/>
          </a:srgbClr>
        </a:solidFill>
        <a:ln w="9525">
          <a:solidFill>
            <a:srgbClr val="000000"/>
          </a:solidFill>
          <a:round/>
          <a:headEnd/>
          <a:tailEnd/>
        </a:ln>
      </xdr:spPr>
    </xdr:sp>
    <xdr:clientData/>
  </xdr:twoCellAnchor>
  <xdr:twoCellAnchor>
    <xdr:from>
      <xdr:col>1</xdr:col>
      <xdr:colOff>561975</xdr:colOff>
      <xdr:row>12</xdr:row>
      <xdr:rowOff>95250</xdr:rowOff>
    </xdr:from>
    <xdr:to>
      <xdr:col>1</xdr:col>
      <xdr:colOff>809625</xdr:colOff>
      <xdr:row>12</xdr:row>
      <xdr:rowOff>342900</xdr:rowOff>
    </xdr:to>
    <xdr:sp macro="" textlink="">
      <xdr:nvSpPr>
        <xdr:cNvPr id="3" name="Oval 2">
          <a:extLst>
            <a:ext uri="{FF2B5EF4-FFF2-40B4-BE49-F238E27FC236}">
              <a16:creationId xmlns:a16="http://schemas.microsoft.com/office/drawing/2014/main" id="{00000000-0008-0000-0500-000003000000}"/>
            </a:ext>
          </a:extLst>
        </xdr:cNvPr>
        <xdr:cNvSpPr>
          <a:spLocks noChangeArrowheads="1"/>
        </xdr:cNvSpPr>
      </xdr:nvSpPr>
      <xdr:spPr bwMode="auto">
        <a:xfrm>
          <a:off x="1247775" y="1638300"/>
          <a:ext cx="123825" cy="76200"/>
        </a:xfrm>
        <a:prstGeom prst="ellipse">
          <a:avLst/>
        </a:prstGeom>
        <a:solidFill>
          <a:srgbClr val="FFFFFF">
            <a:alpha val="0"/>
          </a:srgbClr>
        </a:solidFill>
        <a:ln w="9525">
          <a:solidFill>
            <a:srgbClr val="000000"/>
          </a:solidFill>
          <a:round/>
          <a:headEnd/>
          <a:tailEnd/>
        </a:ln>
      </xdr:spPr>
    </xdr:sp>
    <xdr:clientData/>
  </xdr:twoCellAnchor>
  <xdr:twoCellAnchor>
    <xdr:from>
      <xdr:col>1</xdr:col>
      <xdr:colOff>161925</xdr:colOff>
      <xdr:row>14</xdr:row>
      <xdr:rowOff>19050</xdr:rowOff>
    </xdr:from>
    <xdr:to>
      <xdr:col>1</xdr:col>
      <xdr:colOff>409575</xdr:colOff>
      <xdr:row>14</xdr:row>
      <xdr:rowOff>266700</xdr:rowOff>
    </xdr:to>
    <xdr:sp macro="" textlink="">
      <xdr:nvSpPr>
        <xdr:cNvPr id="4" name="Oval 3">
          <a:extLst>
            <a:ext uri="{FF2B5EF4-FFF2-40B4-BE49-F238E27FC236}">
              <a16:creationId xmlns:a16="http://schemas.microsoft.com/office/drawing/2014/main" id="{00000000-0008-0000-0500-000004000000}"/>
            </a:ext>
          </a:extLst>
        </xdr:cNvPr>
        <xdr:cNvSpPr>
          <a:spLocks noChangeArrowheads="1"/>
        </xdr:cNvSpPr>
      </xdr:nvSpPr>
      <xdr:spPr bwMode="auto">
        <a:xfrm>
          <a:off x="847725" y="1905000"/>
          <a:ext cx="247650" cy="152400"/>
        </a:xfrm>
        <a:prstGeom prst="ellipse">
          <a:avLst/>
        </a:prstGeom>
        <a:solidFill>
          <a:srgbClr val="FFFFFF">
            <a:alpha val="0"/>
          </a:srgbClr>
        </a:solidFill>
        <a:ln w="9525">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0118333\OneDrive%20-%20SagamiharaCity\&#31119;&#31049;&#22522;&#30436;&#35506;%20-%20002_&#12461;&#12515;&#12522;&#12450;&#12450;&#12483;&#12503;&#35036;&#21161;&#37329;\001_HP&#26356;&#26032;\&#39640;&#40802;\06_&#30003;&#35531;&#26360;&#31561;\&#12304;R8.06&#20462;&#27491;&#12305;&#20171;&#35703;_&#30003;&#35531;&#26360;&#31561;&#20316;&#25104;&#35036;&#21161;&#12484;&#12540;&#12523;.xlsx" TargetMode="External"/><Relationship Id="rId1" Type="http://schemas.openxmlformats.org/officeDocument/2006/relationships/externalLinkPath" Target="file:///C:\Users\0118333\OneDrive%20-%20SagamiharaCity\&#31119;&#31049;&#22522;&#30436;&#35506;%20-%20002_&#12461;&#12515;&#12522;&#12450;&#12450;&#12483;&#12503;&#35036;&#21161;&#37329;\001_HP&#26356;&#26032;\&#39640;&#40802;\06_&#30003;&#35531;&#26360;&#31561;\&#12304;R8.06&#20462;&#27491;&#12305;&#20171;&#35703;_&#30003;&#35531;&#26360;&#31561;&#20316;&#25104;&#35036;&#21161;&#12484;&#12540;&#12523;.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0118333\OneDrive%20-%20SagamiharaCity\&#31119;&#31049;&#22522;&#30436;&#35506;%20-%20002_&#12461;&#12515;&#12522;&#12450;&#12450;&#12483;&#12503;&#35036;&#21161;&#37329;\001_HP&#26356;&#26032;\&#39640;&#40802;\05_&#30003;&#35531;&#26360;&#31561;\&#12304;R8&#20462;&#27491;&#12305;&#20171;&#35703;_&#30003;&#35531;&#26360;&#31561;&#20316;&#25104;&#35036;&#21161;&#12484;&#12540;&#12523;.xlsx" TargetMode="External"/><Relationship Id="rId1" Type="http://schemas.openxmlformats.org/officeDocument/2006/relationships/externalLinkPath" Target="file:///C:\Users\0118333\OneDrive%20-%20SagamiharaCity\&#31119;&#31049;&#22522;&#30436;&#35506;%20-%20002_&#12461;&#12515;&#12522;&#12450;&#12450;&#12483;&#12503;&#35036;&#21161;&#37329;\001_HP&#26356;&#26032;\&#39640;&#40802;\05_&#30003;&#35531;&#26360;&#31561;\&#12304;R8&#20462;&#27491;&#12305;&#20171;&#35703;_&#30003;&#35531;&#26360;&#31561;&#20316;&#25104;&#35036;&#21161;&#12484;&#12540;&#125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申請基本情報"/>
      <sheetName val="補助金等交付申請書"/>
      <sheetName val="補助事業等計画書"/>
      <sheetName val="補助事業等計画書別記様式"/>
      <sheetName val="収支予算書"/>
      <sheetName val="補助金等概要調書"/>
      <sheetName val="補助事業等実績報告書"/>
      <sheetName val="収支決算書"/>
      <sheetName val="補助事業等実績調書"/>
      <sheetName val="補助金等交付請求書"/>
      <sheetName val="補助事業等計画変更（中止・廃止）申請書"/>
    </sheetNames>
    <sheetDataSet>
      <sheetData sheetId="0"/>
      <sheetData sheetId="1">
        <row r="3">
          <cell r="D3" t="str">
            <v>令和　年　月　日</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申請基本情報"/>
      <sheetName val="補助金等交付申請書"/>
      <sheetName val="補助事業等計画書"/>
      <sheetName val="様式（６条関係）"/>
      <sheetName val="補助事業等計画書別記様式"/>
      <sheetName val="収支予算書"/>
      <sheetName val="補助金等概要調書"/>
      <sheetName val="補助事業等実績報告書"/>
      <sheetName val="収支決算書"/>
      <sheetName val="補助事業等実績調書"/>
      <sheetName val="補助金等交付請求書"/>
      <sheetName val="補助事業等計画変更（中止・廃止）申請書"/>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C01A0-5D80-4508-B9CC-B1895A3F3504}">
  <sheetPr>
    <tabColor rgb="FF00B0F0"/>
  </sheetPr>
  <dimension ref="A1:S12"/>
  <sheetViews>
    <sheetView tabSelected="1" workbookViewId="0"/>
  </sheetViews>
  <sheetFormatPr defaultRowHeight="13.5" x14ac:dyDescent="0.15"/>
  <cols>
    <col min="1" max="1" width="23.5" style="97" bestFit="1" customWidth="1"/>
    <col min="2" max="2" width="41" style="97" customWidth="1"/>
    <col min="3" max="3" width="44.25" style="97" bestFit="1" customWidth="1"/>
    <col min="4" max="4" width="17.5" style="97" bestFit="1" customWidth="1"/>
    <col min="5" max="6" width="33.625" style="97" customWidth="1"/>
    <col min="7" max="8" width="9" style="97"/>
    <col min="9" max="14" width="0" style="97" hidden="1" customWidth="1"/>
    <col min="15" max="15" width="11.625" style="141" hidden="1" customWidth="1"/>
    <col min="16" max="16" width="0" style="97" hidden="1" customWidth="1"/>
    <col min="17" max="17" width="11.625" style="141" hidden="1" customWidth="1"/>
    <col min="18" max="18" width="0" style="97" hidden="1" customWidth="1"/>
    <col min="19" max="19" width="11.625" style="141" hidden="1" customWidth="1"/>
    <col min="20" max="16384" width="9" style="97"/>
  </cols>
  <sheetData>
    <row r="1" spans="1:19" x14ac:dyDescent="0.15">
      <c r="I1" s="97" t="s">
        <v>256</v>
      </c>
      <c r="J1" s="97" t="s">
        <v>257</v>
      </c>
      <c r="K1" s="97" t="s">
        <v>258</v>
      </c>
      <c r="L1" s="97" t="s">
        <v>259</v>
      </c>
      <c r="M1" s="97" t="s">
        <v>260</v>
      </c>
      <c r="N1" s="97" t="s">
        <v>261</v>
      </c>
      <c r="O1" s="141" t="s">
        <v>262</v>
      </c>
      <c r="P1" s="97" t="s">
        <v>263</v>
      </c>
      <c r="Q1" s="141" t="s">
        <v>264</v>
      </c>
      <c r="R1" s="97" t="s">
        <v>265</v>
      </c>
      <c r="S1" s="141" t="s">
        <v>266</v>
      </c>
    </row>
    <row r="2" spans="1:19" x14ac:dyDescent="0.15">
      <c r="E2" s="101" t="s">
        <v>241</v>
      </c>
      <c r="F2" s="101" t="s">
        <v>240</v>
      </c>
      <c r="I2" s="97">
        <f>B3</f>
        <v>0</v>
      </c>
      <c r="J2" s="97">
        <f>B4</f>
        <v>0</v>
      </c>
      <c r="K2" s="97">
        <f>B5</f>
        <v>0</v>
      </c>
      <c r="L2" s="97">
        <f>B6</f>
        <v>0</v>
      </c>
      <c r="M2" s="97">
        <f>B7</f>
        <v>0</v>
      </c>
      <c r="N2" s="97">
        <f>E3</f>
        <v>0</v>
      </c>
      <c r="O2" s="141">
        <f>F3</f>
        <v>0</v>
      </c>
      <c r="P2" s="97">
        <f>E4</f>
        <v>0</v>
      </c>
      <c r="Q2" s="141">
        <f>F4</f>
        <v>0</v>
      </c>
      <c r="R2" s="97">
        <f>E5</f>
        <v>0</v>
      </c>
      <c r="S2" s="141">
        <f>F5</f>
        <v>0</v>
      </c>
    </row>
    <row r="3" spans="1:19" ht="47.25" customHeight="1" x14ac:dyDescent="0.15">
      <c r="A3" s="95" t="s">
        <v>153</v>
      </c>
      <c r="B3" s="96"/>
      <c r="C3" s="97" t="s">
        <v>245</v>
      </c>
      <c r="D3" s="126" t="s">
        <v>201</v>
      </c>
      <c r="E3" s="130"/>
      <c r="F3" s="131"/>
    </row>
    <row r="4" spans="1:19" ht="47.25" customHeight="1" x14ac:dyDescent="0.15">
      <c r="A4" s="95" t="s">
        <v>155</v>
      </c>
      <c r="B4" s="98"/>
      <c r="C4" s="97" t="s">
        <v>245</v>
      </c>
      <c r="D4" s="132" t="s">
        <v>202</v>
      </c>
      <c r="E4" s="130"/>
      <c r="F4" s="131"/>
    </row>
    <row r="5" spans="1:19" ht="47.25" customHeight="1" x14ac:dyDescent="0.15">
      <c r="A5" s="99" t="s">
        <v>156</v>
      </c>
      <c r="B5" s="98"/>
      <c r="D5" s="127" t="s">
        <v>203</v>
      </c>
      <c r="E5" s="130"/>
      <c r="F5" s="131"/>
    </row>
    <row r="6" spans="1:19" ht="47.25" customHeight="1" x14ac:dyDescent="0.15">
      <c r="A6" s="99" t="s">
        <v>157</v>
      </c>
      <c r="B6" s="100"/>
    </row>
    <row r="7" spans="1:19" ht="47.25" customHeight="1" x14ac:dyDescent="0.15">
      <c r="A7" s="102" t="s">
        <v>207</v>
      </c>
      <c r="B7" s="100"/>
    </row>
    <row r="10" spans="1:19" ht="45" customHeight="1" x14ac:dyDescent="0.15"/>
    <row r="11" spans="1:19" ht="45" customHeight="1" x14ac:dyDescent="0.15"/>
    <row r="12" spans="1:19" ht="45" customHeight="1" x14ac:dyDescent="0.15"/>
  </sheetData>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B1:J74"/>
  <sheetViews>
    <sheetView view="pageBreakPreview" zoomScaleNormal="100" zoomScaleSheetLayoutView="100" workbookViewId="0"/>
  </sheetViews>
  <sheetFormatPr defaultColWidth="9" defaultRowHeight="13.5" x14ac:dyDescent="0.4"/>
  <cols>
    <col min="1" max="1" width="1.5" style="1" customWidth="1"/>
    <col min="2" max="2" width="24.75" style="1" customWidth="1"/>
    <col min="3" max="3" width="9" style="1" customWidth="1"/>
    <col min="4" max="4" width="42.75" style="1" customWidth="1"/>
    <col min="5" max="5" width="1.5" style="1" customWidth="1"/>
    <col min="6" max="6" width="9" style="1"/>
    <col min="7" max="7" width="32.875" style="1" hidden="1" customWidth="1"/>
    <col min="8" max="8" width="16.125" style="1" hidden="1" customWidth="1"/>
    <col min="9" max="10" width="0" style="1" hidden="1" customWidth="1"/>
    <col min="11" max="16384" width="9" style="1"/>
  </cols>
  <sheetData>
    <row r="1" spans="2:10" ht="9" customHeight="1" x14ac:dyDescent="0.4">
      <c r="G1" s="1" t="s">
        <v>270</v>
      </c>
      <c r="H1" s="1" t="s">
        <v>267</v>
      </c>
      <c r="I1" s="1" t="s">
        <v>268</v>
      </c>
      <c r="J1" s="1" t="s">
        <v>269</v>
      </c>
    </row>
    <row r="2" spans="2:10" ht="27" customHeight="1" x14ac:dyDescent="0.4">
      <c r="B2" s="155" t="s">
        <v>152</v>
      </c>
      <c r="C2" s="156"/>
      <c r="D2" s="157"/>
      <c r="G2" s="1" t="str">
        <f>[1]補助金等交付申請書!D3</f>
        <v>令和　年　月　日</v>
      </c>
      <c r="H2" s="1">
        <f>[1]補助金等交付申請書!D6</f>
        <v>0</v>
      </c>
      <c r="I2" s="1">
        <f>[1]補助金等交付申請書!D8</f>
        <v>0</v>
      </c>
      <c r="J2" s="1">
        <f>[1]補助金等交付申請書!D10</f>
        <v>0</v>
      </c>
    </row>
    <row r="3" spans="2:10" ht="27" customHeight="1" x14ac:dyDescent="0.4">
      <c r="B3" s="8"/>
      <c r="D3" s="77" t="s">
        <v>179</v>
      </c>
      <c r="G3" s="125"/>
      <c r="H3" s="94"/>
    </row>
    <row r="4" spans="2:10" ht="27" customHeight="1" x14ac:dyDescent="0.4">
      <c r="B4" s="8" t="s">
        <v>13</v>
      </c>
      <c r="D4" s="9"/>
    </row>
    <row r="5" spans="2:10" ht="27" customHeight="1" x14ac:dyDescent="0.4">
      <c r="B5" s="8"/>
      <c r="D5" s="9" t="s">
        <v>0</v>
      </c>
    </row>
    <row r="6" spans="2:10" ht="27" customHeight="1" x14ac:dyDescent="0.15">
      <c r="B6" s="8"/>
      <c r="D6" s="10"/>
      <c r="G6" s="1">
        <f>IF(D6="",1,0)</f>
        <v>1</v>
      </c>
    </row>
    <row r="7" spans="2:10" ht="27" customHeight="1" x14ac:dyDescent="0.4">
      <c r="B7" s="8"/>
      <c r="C7" s="1" t="s">
        <v>4</v>
      </c>
      <c r="D7" s="9" t="s">
        <v>1</v>
      </c>
    </row>
    <row r="8" spans="2:10" ht="27" customHeight="1" x14ac:dyDescent="0.15">
      <c r="B8" s="8"/>
      <c r="D8" s="10"/>
      <c r="G8" s="1">
        <f>IF(D8="",1,0)</f>
        <v>1</v>
      </c>
    </row>
    <row r="9" spans="2:10" ht="27" customHeight="1" x14ac:dyDescent="0.4">
      <c r="B9" s="8"/>
      <c r="D9" s="9" t="s">
        <v>5</v>
      </c>
    </row>
    <row r="10" spans="2:10" ht="27" customHeight="1" x14ac:dyDescent="0.15">
      <c r="B10" s="8"/>
      <c r="D10" s="10"/>
      <c r="G10" s="1">
        <f>IF(D10="",1,0)</f>
        <v>1</v>
      </c>
    </row>
    <row r="11" spans="2:10" ht="47.25" customHeight="1" x14ac:dyDescent="0.4">
      <c r="B11" s="158" t="s">
        <v>177</v>
      </c>
      <c r="C11" s="159"/>
      <c r="D11" s="160"/>
    </row>
    <row r="12" spans="2:10" ht="27" customHeight="1" x14ac:dyDescent="0.4">
      <c r="B12" s="6" t="s">
        <v>22</v>
      </c>
      <c r="C12" s="161" t="s">
        <v>216</v>
      </c>
      <c r="D12" s="161"/>
    </row>
    <row r="13" spans="2:10" ht="27" customHeight="1" x14ac:dyDescent="0.4">
      <c r="B13" s="6" t="s">
        <v>23</v>
      </c>
      <c r="C13" s="161" t="s">
        <v>217</v>
      </c>
      <c r="D13" s="161"/>
    </row>
    <row r="14" spans="2:10" ht="27" customHeight="1" x14ac:dyDescent="0.4">
      <c r="B14" s="6" t="s">
        <v>24</v>
      </c>
      <c r="C14" s="153">
        <f>補助事業等計画書別記様式!$F$86</f>
        <v>0</v>
      </c>
      <c r="D14" s="153"/>
      <c r="G14" s="42"/>
    </row>
    <row r="15" spans="2:10" ht="69" customHeight="1" x14ac:dyDescent="0.4">
      <c r="B15" s="7" t="s">
        <v>25</v>
      </c>
      <c r="C15" s="162" t="s">
        <v>180</v>
      </c>
      <c r="D15" s="162"/>
    </row>
    <row r="16" spans="2:10" x14ac:dyDescent="0.4">
      <c r="B16" s="1" t="s">
        <v>6</v>
      </c>
    </row>
    <row r="17" spans="2:4" ht="40.5" customHeight="1" x14ac:dyDescent="0.4">
      <c r="B17" s="154" t="s">
        <v>7</v>
      </c>
      <c r="C17" s="154"/>
      <c r="D17" s="154"/>
    </row>
    <row r="18" spans="2:4" ht="27" customHeight="1" x14ac:dyDescent="0.4">
      <c r="B18" s="5" t="s">
        <v>8</v>
      </c>
      <c r="C18" s="152">
        <f>申請基本情報!B5</f>
        <v>0</v>
      </c>
      <c r="D18" s="152"/>
    </row>
    <row r="19" spans="2:4" ht="40.5" customHeight="1" x14ac:dyDescent="0.4">
      <c r="B19" s="154" t="s">
        <v>9</v>
      </c>
      <c r="C19" s="154"/>
      <c r="D19" s="154"/>
    </row>
    <row r="20" spans="2:4" ht="27" customHeight="1" x14ac:dyDescent="0.4">
      <c r="B20" s="5" t="s">
        <v>2</v>
      </c>
      <c r="C20" s="152">
        <f>申請基本情報!B7</f>
        <v>0</v>
      </c>
      <c r="D20" s="152"/>
    </row>
    <row r="21" spans="2:4" ht="14.25" thickBot="1" x14ac:dyDescent="0.45"/>
    <row r="22" spans="2:4" ht="13.5" customHeight="1" thickTop="1" thickBot="1" x14ac:dyDescent="0.45">
      <c r="B22" s="151" t="s">
        <v>12</v>
      </c>
      <c r="C22" s="3" t="s">
        <v>10</v>
      </c>
      <c r="D22" s="3" t="s">
        <v>11</v>
      </c>
    </row>
    <row r="23" spans="2:4" ht="40.5" customHeight="1" thickTop="1" thickBot="1" x14ac:dyDescent="0.45">
      <c r="B23" s="151"/>
      <c r="C23" s="4"/>
      <c r="D23" s="4"/>
    </row>
    <row r="24" spans="2:4" ht="9" customHeight="1" thickTop="1" x14ac:dyDescent="0.4"/>
    <row r="25" spans="2:4" ht="9" customHeight="1" x14ac:dyDescent="0.4"/>
    <row r="26" spans="2:4" x14ac:dyDescent="0.4">
      <c r="B26" s="142" t="s">
        <v>178</v>
      </c>
      <c r="C26" s="143"/>
      <c r="D26" s="144"/>
    </row>
    <row r="27" spans="2:4" x14ac:dyDescent="0.4">
      <c r="B27" s="145"/>
      <c r="C27" s="146"/>
      <c r="D27" s="147"/>
    </row>
    <row r="28" spans="2:4" x14ac:dyDescent="0.4">
      <c r="B28" s="145"/>
      <c r="C28" s="146"/>
      <c r="D28" s="147"/>
    </row>
    <row r="29" spans="2:4" x14ac:dyDescent="0.4">
      <c r="B29" s="145"/>
      <c r="C29" s="146"/>
      <c r="D29" s="147"/>
    </row>
    <row r="30" spans="2:4" x14ac:dyDescent="0.4">
      <c r="B30" s="145"/>
      <c r="C30" s="146"/>
      <c r="D30" s="147"/>
    </row>
    <row r="31" spans="2:4" x14ac:dyDescent="0.4">
      <c r="B31" s="145"/>
      <c r="C31" s="146"/>
      <c r="D31" s="147"/>
    </row>
    <row r="32" spans="2:4" x14ac:dyDescent="0.4">
      <c r="B32" s="145"/>
      <c r="C32" s="146"/>
      <c r="D32" s="147"/>
    </row>
    <row r="33" spans="2:4" x14ac:dyDescent="0.4">
      <c r="B33" s="145"/>
      <c r="C33" s="146"/>
      <c r="D33" s="147"/>
    </row>
    <row r="34" spans="2:4" x14ac:dyDescent="0.4">
      <c r="B34" s="145"/>
      <c r="C34" s="146"/>
      <c r="D34" s="147"/>
    </row>
    <row r="35" spans="2:4" x14ac:dyDescent="0.4">
      <c r="B35" s="145"/>
      <c r="C35" s="146"/>
      <c r="D35" s="147"/>
    </row>
    <row r="36" spans="2:4" x14ac:dyDescent="0.4">
      <c r="B36" s="145"/>
      <c r="C36" s="146"/>
      <c r="D36" s="147"/>
    </row>
    <row r="37" spans="2:4" x14ac:dyDescent="0.4">
      <c r="B37" s="145"/>
      <c r="C37" s="146"/>
      <c r="D37" s="147"/>
    </row>
    <row r="38" spans="2:4" x14ac:dyDescent="0.4">
      <c r="B38" s="145"/>
      <c r="C38" s="146"/>
      <c r="D38" s="147"/>
    </row>
    <row r="39" spans="2:4" x14ac:dyDescent="0.4">
      <c r="B39" s="145"/>
      <c r="C39" s="146"/>
      <c r="D39" s="147"/>
    </row>
    <row r="40" spans="2:4" x14ac:dyDescent="0.4">
      <c r="B40" s="145"/>
      <c r="C40" s="146"/>
      <c r="D40" s="147"/>
    </row>
    <row r="41" spans="2:4" x14ac:dyDescent="0.4">
      <c r="B41" s="145"/>
      <c r="C41" s="146"/>
      <c r="D41" s="147"/>
    </row>
    <row r="42" spans="2:4" x14ac:dyDescent="0.4">
      <c r="B42" s="145"/>
      <c r="C42" s="146"/>
      <c r="D42" s="147"/>
    </row>
    <row r="43" spans="2:4" x14ac:dyDescent="0.4">
      <c r="B43" s="145"/>
      <c r="C43" s="146"/>
      <c r="D43" s="147"/>
    </row>
    <row r="44" spans="2:4" x14ac:dyDescent="0.4">
      <c r="B44" s="145"/>
      <c r="C44" s="146"/>
      <c r="D44" s="147"/>
    </row>
    <row r="45" spans="2:4" x14ac:dyDescent="0.4">
      <c r="B45" s="145"/>
      <c r="C45" s="146"/>
      <c r="D45" s="147"/>
    </row>
    <row r="46" spans="2:4" x14ac:dyDescent="0.4">
      <c r="B46" s="145"/>
      <c r="C46" s="146"/>
      <c r="D46" s="147"/>
    </row>
    <row r="47" spans="2:4" x14ac:dyDescent="0.4">
      <c r="B47" s="145"/>
      <c r="C47" s="146"/>
      <c r="D47" s="147"/>
    </row>
    <row r="48" spans="2:4" x14ac:dyDescent="0.4">
      <c r="B48" s="145"/>
      <c r="C48" s="146"/>
      <c r="D48" s="147"/>
    </row>
    <row r="49" spans="2:4" x14ac:dyDescent="0.4">
      <c r="B49" s="145"/>
      <c r="C49" s="146"/>
      <c r="D49" s="147"/>
    </row>
    <row r="50" spans="2:4" x14ac:dyDescent="0.4">
      <c r="B50" s="145"/>
      <c r="C50" s="146"/>
      <c r="D50" s="147"/>
    </row>
    <row r="51" spans="2:4" x14ac:dyDescent="0.4">
      <c r="B51" s="145"/>
      <c r="C51" s="146"/>
      <c r="D51" s="147"/>
    </row>
    <row r="52" spans="2:4" x14ac:dyDescent="0.4">
      <c r="B52" s="145"/>
      <c r="C52" s="146"/>
      <c r="D52" s="147"/>
    </row>
    <row r="53" spans="2:4" x14ac:dyDescent="0.4">
      <c r="B53" s="145"/>
      <c r="C53" s="146"/>
      <c r="D53" s="147"/>
    </row>
    <row r="54" spans="2:4" x14ac:dyDescent="0.4">
      <c r="B54" s="145"/>
      <c r="C54" s="146"/>
      <c r="D54" s="147"/>
    </row>
    <row r="55" spans="2:4" x14ac:dyDescent="0.4">
      <c r="B55" s="145"/>
      <c r="C55" s="146"/>
      <c r="D55" s="147"/>
    </row>
    <row r="56" spans="2:4" x14ac:dyDescent="0.4">
      <c r="B56" s="145"/>
      <c r="C56" s="146"/>
      <c r="D56" s="147"/>
    </row>
    <row r="57" spans="2:4" x14ac:dyDescent="0.4">
      <c r="B57" s="145"/>
      <c r="C57" s="146"/>
      <c r="D57" s="147"/>
    </row>
    <row r="58" spans="2:4" x14ac:dyDescent="0.4">
      <c r="B58" s="145"/>
      <c r="C58" s="146"/>
      <c r="D58" s="147"/>
    </row>
    <row r="59" spans="2:4" x14ac:dyDescent="0.4">
      <c r="B59" s="145"/>
      <c r="C59" s="146"/>
      <c r="D59" s="147"/>
    </row>
    <row r="60" spans="2:4" x14ac:dyDescent="0.4">
      <c r="B60" s="145"/>
      <c r="C60" s="146"/>
      <c r="D60" s="147"/>
    </row>
    <row r="61" spans="2:4" x14ac:dyDescent="0.4">
      <c r="B61" s="145"/>
      <c r="C61" s="146"/>
      <c r="D61" s="147"/>
    </row>
    <row r="62" spans="2:4" x14ac:dyDescent="0.4">
      <c r="B62" s="145"/>
      <c r="C62" s="146"/>
      <c r="D62" s="147"/>
    </row>
    <row r="63" spans="2:4" x14ac:dyDescent="0.4">
      <c r="B63" s="145"/>
      <c r="C63" s="146"/>
      <c r="D63" s="147"/>
    </row>
    <row r="64" spans="2:4" x14ac:dyDescent="0.4">
      <c r="B64" s="145"/>
      <c r="C64" s="146"/>
      <c r="D64" s="147"/>
    </row>
    <row r="65" spans="2:4" x14ac:dyDescent="0.4">
      <c r="B65" s="145"/>
      <c r="C65" s="146"/>
      <c r="D65" s="147"/>
    </row>
    <row r="66" spans="2:4" x14ac:dyDescent="0.4">
      <c r="B66" s="145"/>
      <c r="C66" s="146"/>
      <c r="D66" s="147"/>
    </row>
    <row r="67" spans="2:4" x14ac:dyDescent="0.4">
      <c r="B67" s="145"/>
      <c r="C67" s="146"/>
      <c r="D67" s="147"/>
    </row>
    <row r="68" spans="2:4" x14ac:dyDescent="0.4">
      <c r="B68" s="145"/>
      <c r="C68" s="146"/>
      <c r="D68" s="147"/>
    </row>
    <row r="69" spans="2:4" x14ac:dyDescent="0.4">
      <c r="B69" s="145"/>
      <c r="C69" s="146"/>
      <c r="D69" s="147"/>
    </row>
    <row r="70" spans="2:4" x14ac:dyDescent="0.4">
      <c r="B70" s="145"/>
      <c r="C70" s="146"/>
      <c r="D70" s="147"/>
    </row>
    <row r="71" spans="2:4" x14ac:dyDescent="0.4">
      <c r="B71" s="145"/>
      <c r="C71" s="146"/>
      <c r="D71" s="147"/>
    </row>
    <row r="72" spans="2:4" x14ac:dyDescent="0.4">
      <c r="B72" s="145"/>
      <c r="C72" s="146"/>
      <c r="D72" s="147"/>
    </row>
    <row r="73" spans="2:4" x14ac:dyDescent="0.4">
      <c r="B73" s="145"/>
      <c r="C73" s="146"/>
      <c r="D73" s="147"/>
    </row>
    <row r="74" spans="2:4" x14ac:dyDescent="0.4">
      <c r="B74" s="148"/>
      <c r="C74" s="149"/>
      <c r="D74" s="150"/>
    </row>
  </sheetData>
  <mergeCells count="12">
    <mergeCell ref="B2:D2"/>
    <mergeCell ref="B11:D11"/>
    <mergeCell ref="C13:D13"/>
    <mergeCell ref="C12:D12"/>
    <mergeCell ref="C15:D15"/>
    <mergeCell ref="B26:D74"/>
    <mergeCell ref="B22:B23"/>
    <mergeCell ref="C18:D18"/>
    <mergeCell ref="C20:D20"/>
    <mergeCell ref="C14:D14"/>
    <mergeCell ref="B17:D17"/>
    <mergeCell ref="B19:D19"/>
  </mergeCells>
  <phoneticPr fontId="2"/>
  <conditionalFormatting sqref="D3">
    <cfRule type="containsText" dxfId="9" priority="1" operator="containsText" text="令和　年　月　日">
      <formula>NOT(ISERROR(SEARCH("令和　年　月　日",D3)))</formula>
    </cfRule>
  </conditionalFormatting>
  <conditionalFormatting sqref="D6">
    <cfRule type="expression" dxfId="8" priority="4">
      <formula>IF(G6=1,1,0)</formula>
    </cfRule>
  </conditionalFormatting>
  <conditionalFormatting sqref="D8">
    <cfRule type="expression" dxfId="7" priority="3">
      <formula>IF(G8=1,1,0)</formula>
    </cfRule>
  </conditionalFormatting>
  <conditionalFormatting sqref="D10">
    <cfRule type="expression" dxfId="6" priority="2">
      <formula>IF(G10=1,1,0)</formula>
    </cfRule>
  </conditionalFormatting>
  <pageMargins left="0.7" right="0.7" top="0.75" bottom="0.75" header="0.3" footer="0.3"/>
  <pageSetup paperSize="9" orientation="portrait" r:id="rId1"/>
  <rowBreaks count="1" manualBreakCount="1">
    <brk id="24"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B1:G32"/>
  <sheetViews>
    <sheetView topLeftCell="A11" zoomScaleNormal="100" workbookViewId="0">
      <selection activeCell="B28" sqref="B28:E28"/>
    </sheetView>
  </sheetViews>
  <sheetFormatPr defaultColWidth="9" defaultRowHeight="13.5" x14ac:dyDescent="0.4"/>
  <cols>
    <col min="1" max="1" width="1.5" style="1" customWidth="1"/>
    <col min="2" max="2" width="24.75" style="1" customWidth="1"/>
    <col min="3" max="4" width="9" style="1" customWidth="1"/>
    <col min="5" max="5" width="33.75" style="1" customWidth="1"/>
    <col min="6" max="6" width="1.5" style="1" customWidth="1"/>
    <col min="7" max="16384" width="9" style="1"/>
  </cols>
  <sheetData>
    <row r="1" spans="2:7" x14ac:dyDescent="0.4">
      <c r="B1" s="1" t="s">
        <v>151</v>
      </c>
    </row>
    <row r="2" spans="2:7" ht="27" customHeight="1" x14ac:dyDescent="0.4">
      <c r="B2" s="155" t="e">
        <f>IF(#REF!&lt;&gt;"",TEXT(IF(MONTH(#REF!)&lt;=3,DATE(YEAR(#REF!)-1,MONTH(#REF!),DAY(#REF!)),#REF!),"ggge")&amp;"年度　補助事業等計画書","令和　　年度　補助事業等計画書")</f>
        <v>#REF!</v>
      </c>
      <c r="C2" s="156"/>
      <c r="D2" s="156"/>
      <c r="E2" s="157"/>
    </row>
    <row r="3" spans="2:7" ht="18" customHeight="1" x14ac:dyDescent="0.4">
      <c r="B3" s="8"/>
      <c r="C3" s="11"/>
      <c r="D3" s="11"/>
      <c r="E3" s="49" t="e">
        <f>IF(#REF!&lt;&gt;"",#REF!,"令和　　年　　月　　日")</f>
        <v>#REF!</v>
      </c>
    </row>
    <row r="4" spans="2:7" ht="27" customHeight="1" x14ac:dyDescent="0.4">
      <c r="B4" s="34" t="e">
        <f>"　"&amp;TEXT(IF(MONTH(#REF!)&lt;=3,DATE(YEAR(#REF!)-1,MONTH(#REF!),DAY(#REF!)),#REF!),"ggge")&amp;"年度において、次のとおり介護職員等キャリアアップ支援事業を行います。"</f>
        <v>#REF!</v>
      </c>
      <c r="C4" s="2"/>
      <c r="D4" s="2"/>
      <c r="E4" s="35"/>
    </row>
    <row r="5" spans="2:7" ht="40.5" customHeight="1" x14ac:dyDescent="0.4">
      <c r="B5" s="30" t="s">
        <v>106</v>
      </c>
      <c r="C5" s="187" t="e">
        <f>#REF!</f>
        <v>#REF!</v>
      </c>
      <c r="D5" s="188"/>
      <c r="E5" s="189"/>
    </row>
    <row r="6" spans="2:7" ht="27" customHeight="1" x14ac:dyDescent="0.4">
      <c r="B6" s="27" t="s">
        <v>21</v>
      </c>
      <c r="C6" s="38" t="s">
        <v>14</v>
      </c>
      <c r="D6" s="41"/>
      <c r="E6" s="39"/>
    </row>
    <row r="7" spans="2:7" ht="54" customHeight="1" x14ac:dyDescent="0.4">
      <c r="B7" s="28"/>
      <c r="C7" s="40" t="s">
        <v>92</v>
      </c>
      <c r="D7" s="163" t="str">
        <f>IF(COUNTA(#REF!)&gt;=1,"別紙の通り",#REF!)</f>
        <v>別紙の通り</v>
      </c>
      <c r="E7" s="164"/>
      <c r="G7" s="43" t="str">
        <f>IF(COUNTA(#REF!)&gt;=1,"※「補助事業等計画書別紙」も印刷してください。","")</f>
        <v>※「補助事業等計画書別紙」も印刷してください。</v>
      </c>
    </row>
    <row r="8" spans="2:7" ht="18.75" customHeight="1" x14ac:dyDescent="0.4">
      <c r="B8" s="28"/>
      <c r="C8" s="33" t="s">
        <v>93</v>
      </c>
      <c r="D8" s="165" t="str">
        <f>IF(G7&lt;&gt;"","別紙の通り",#REF!)</f>
        <v>別紙の通り</v>
      </c>
      <c r="E8" s="166"/>
    </row>
    <row r="9" spans="2:7" ht="27" customHeight="1" x14ac:dyDescent="0.4">
      <c r="B9" s="28"/>
      <c r="C9" s="167" t="s">
        <v>15</v>
      </c>
      <c r="D9" s="168"/>
      <c r="E9" s="169"/>
    </row>
    <row r="10" spans="2:7" ht="27" customHeight="1" x14ac:dyDescent="0.4">
      <c r="B10" s="28"/>
      <c r="C10" s="167" t="s">
        <v>17</v>
      </c>
      <c r="D10" s="168"/>
      <c r="E10" s="169"/>
    </row>
    <row r="11" spans="2:7" ht="27" customHeight="1" x14ac:dyDescent="0.4">
      <c r="B11" s="28"/>
      <c r="C11" s="183" t="str">
        <f>IF(G7&lt;&gt;"","別紙の通り",#REF!)</f>
        <v>別紙の通り</v>
      </c>
      <c r="D11" s="163"/>
      <c r="E11" s="164"/>
    </row>
    <row r="12" spans="2:7" ht="27" customHeight="1" x14ac:dyDescent="0.4">
      <c r="B12" s="28"/>
      <c r="C12" s="167" t="s">
        <v>16</v>
      </c>
      <c r="D12" s="168"/>
      <c r="E12" s="169"/>
    </row>
    <row r="13" spans="2:7" ht="27" customHeight="1" x14ac:dyDescent="0.4">
      <c r="B13" s="29"/>
      <c r="C13" s="184" t="str">
        <f>IF(G7&lt;&gt;"","別紙の通り",#REF!)</f>
        <v>別紙の通り</v>
      </c>
      <c r="D13" s="185"/>
      <c r="E13" s="186"/>
    </row>
    <row r="14" spans="2:7" ht="27" customHeight="1" x14ac:dyDescent="0.4">
      <c r="B14" s="27" t="s">
        <v>107</v>
      </c>
      <c r="C14" s="190" t="s">
        <v>18</v>
      </c>
      <c r="D14" s="191"/>
      <c r="E14" s="192"/>
    </row>
    <row r="15" spans="2:7" ht="27" customHeight="1" x14ac:dyDescent="0.4">
      <c r="B15" s="28" t="s">
        <v>103</v>
      </c>
      <c r="C15" s="183" t="str">
        <f>IF(G7&lt;&gt;"","別紙の通り",IF(#REF!="その他",#REF!,#REF!))</f>
        <v>別紙の通り</v>
      </c>
      <c r="D15" s="163"/>
      <c r="E15" s="164"/>
    </row>
    <row r="16" spans="2:7" ht="27" customHeight="1" x14ac:dyDescent="0.4">
      <c r="B16" s="28"/>
      <c r="C16" s="167" t="s">
        <v>19</v>
      </c>
      <c r="D16" s="168"/>
      <c r="E16" s="169"/>
    </row>
    <row r="17" spans="2:5" ht="27" customHeight="1" x14ac:dyDescent="0.4">
      <c r="B17" s="28"/>
      <c r="C17" s="183" t="str">
        <f>IF(G7&lt;&gt;"","別紙の通り",#REF!)</f>
        <v>別紙の通り</v>
      </c>
      <c r="D17" s="163"/>
      <c r="E17" s="164"/>
    </row>
    <row r="18" spans="2:5" ht="27" customHeight="1" x14ac:dyDescent="0.4">
      <c r="B18" s="28"/>
      <c r="C18" s="167" t="s">
        <v>20</v>
      </c>
      <c r="D18" s="168"/>
      <c r="E18" s="169"/>
    </row>
    <row r="19" spans="2:5" ht="27" customHeight="1" x14ac:dyDescent="0.4">
      <c r="B19" s="29"/>
      <c r="C19" s="184" t="str">
        <f>IF(G7&lt;&gt;"","別紙の通り",#REF!)</f>
        <v>別紙の通り</v>
      </c>
      <c r="D19" s="185"/>
      <c r="E19" s="186"/>
    </row>
    <row r="20" spans="2:5" ht="13.5" customHeight="1" x14ac:dyDescent="0.4">
      <c r="B20" s="27" t="s">
        <v>105</v>
      </c>
      <c r="C20" s="173" t="s">
        <v>90</v>
      </c>
      <c r="D20" s="174"/>
      <c r="E20" s="36" t="str">
        <f>IF(G7&lt;&gt;"","別紙の通り",#REF!)</f>
        <v>別紙の通り</v>
      </c>
    </row>
    <row r="21" spans="2:5" ht="13.5" customHeight="1" x14ac:dyDescent="0.4">
      <c r="B21" s="29" t="s">
        <v>104</v>
      </c>
      <c r="C21" s="175" t="s">
        <v>91</v>
      </c>
      <c r="D21" s="176"/>
      <c r="E21" s="37" t="str">
        <f>IF(G7&lt;&gt;"","別紙の通り",#REF!)</f>
        <v>別紙の通り</v>
      </c>
    </row>
    <row r="22" spans="2:5" ht="13.5" customHeight="1" x14ac:dyDescent="0.4">
      <c r="B22" s="27" t="s">
        <v>26</v>
      </c>
      <c r="C22" s="177" t="e">
        <f>収支予算書!C5</f>
        <v>#REF!</v>
      </c>
      <c r="D22" s="178"/>
      <c r="E22" s="179"/>
    </row>
    <row r="23" spans="2:5" ht="13.5" customHeight="1" x14ac:dyDescent="0.4">
      <c r="B23" s="28"/>
      <c r="C23" s="180" t="e">
        <f>収支予算書!C14</f>
        <v>#REF!</v>
      </c>
      <c r="D23" s="181"/>
      <c r="E23" s="182"/>
    </row>
    <row r="24" spans="2:5" ht="13.5" customHeight="1" x14ac:dyDescent="0.4">
      <c r="B24" s="28"/>
      <c r="C24" s="167" t="s">
        <v>94</v>
      </c>
      <c r="D24" s="168"/>
      <c r="E24" s="169"/>
    </row>
    <row r="25" spans="2:5" x14ac:dyDescent="0.4">
      <c r="B25" s="28"/>
      <c r="C25" s="167" t="e">
        <f>"(1)"&amp;TEXT(IF(#REF!="外部講師を招いて行う研修",SUM(#REF!),SUM(#REF!)),"#,##0")&amp;"円÷2＝"&amp;IF(ROUNDDOWN(SUM(#REF!)/2,-3)&gt;#REF!,TEXT(ROUNDDOWN(SUM(#REF!)/2,-3),"#,##0")&amp;"円＞"&amp;TEXT(#REF!,"#,##0")&amp;"円",TEXT(#REF!,"#,##0")&amp;"円")</f>
        <v>#REF!</v>
      </c>
      <c r="D25" s="168"/>
      <c r="E25" s="169"/>
    </row>
    <row r="26" spans="2:5" x14ac:dyDescent="0.4">
      <c r="B26" s="28"/>
      <c r="C26" s="167" t="e">
        <f>"(2)"&amp;IF(#REF!="外部講師を招いて行う研修","0円",TEXT(SUM(#REF!),"#,##0")&amp;"円－"&amp;TEXT(COUNTIF(#REF!,"認知症介護実践者研修")*10000,"#,##0")&amp;"円＝"&amp;TEXT(SUM(#REF!)-(COUNTIF(#REF!,"認知症介護実践者研修")*10000),"#,##0")&amp;"円"&amp;IF((SUM(#REF!)-(COUNTIF(#REF!,"認知症介護実践者研修")*10000))&gt;SUM(#REF!),"＞"&amp;TEXT(SUM(#REF!),"#,##0")&amp;"円","")&amp;"（"&amp;COUNTIF(#REF!,"認知症介護実践者研修")&amp;"人）")</f>
        <v>#REF!</v>
      </c>
      <c r="D26" s="168"/>
      <c r="E26" s="169"/>
    </row>
    <row r="27" spans="2:5" x14ac:dyDescent="0.4">
      <c r="B27" s="29"/>
      <c r="C27" s="170" t="e">
        <f>"(3)"&amp;IF(#REF!="外部講師を招いて行う研修","0円",TEXT(SUM(#REF!),"#,##0")&amp;"円－"&amp;TEXT(COUNTIF(#REF!,"認知症介護実践リーダー研修")*17000,"#,##0")&amp;"円＝"&amp;TEXT(SUM(#REF!)-(COUNTIF(#REF!,"認知症介護実践リーダー研修")*17000),"#,##0")&amp;"円"&amp;IF((SUM(#REF!)-(COUNTIF(#REF!,"認知症介護実践リーダー研修")*17000))&gt;SUM(#REF!),"＞"&amp;TEXT(SUM(#REF!),"#,##0")&amp;"円","")&amp;"（"&amp;COUNTIF(#REF!,"認知症介護実践リーダー研修")&amp;"人）")</f>
        <v>#REF!</v>
      </c>
      <c r="D27" s="171"/>
      <c r="E27" s="172"/>
    </row>
    <row r="28" spans="2:5" ht="27" customHeight="1" x14ac:dyDescent="0.4">
      <c r="B28" s="154" t="s">
        <v>27</v>
      </c>
      <c r="C28" s="154"/>
      <c r="D28" s="154"/>
      <c r="E28" s="154"/>
    </row>
    <row r="29" spans="2:5" ht="27" customHeight="1" x14ac:dyDescent="0.4">
      <c r="B29" s="154" t="s">
        <v>87</v>
      </c>
      <c r="C29" s="154"/>
      <c r="D29" s="154"/>
      <c r="E29" s="154"/>
    </row>
    <row r="30" spans="2:5" ht="27" customHeight="1" x14ac:dyDescent="0.4">
      <c r="B30" s="154" t="s">
        <v>89</v>
      </c>
      <c r="C30" s="154"/>
      <c r="D30" s="154"/>
      <c r="E30" s="154"/>
    </row>
    <row r="31" spans="2:5" ht="27" customHeight="1" x14ac:dyDescent="0.4">
      <c r="B31" s="154" t="s">
        <v>88</v>
      </c>
      <c r="C31" s="154"/>
      <c r="D31" s="154"/>
      <c r="E31" s="154"/>
    </row>
    <row r="32" spans="2:5" ht="9" customHeight="1" x14ac:dyDescent="0.4"/>
  </sheetData>
  <sheetProtection sheet="1" objects="1" scenarios="1"/>
  <mergeCells count="27">
    <mergeCell ref="C17:E17"/>
    <mergeCell ref="C18:E18"/>
    <mergeCell ref="C19:E19"/>
    <mergeCell ref="B2:E2"/>
    <mergeCell ref="C5:E5"/>
    <mergeCell ref="C9:E9"/>
    <mergeCell ref="C10:E10"/>
    <mergeCell ref="C11:E11"/>
    <mergeCell ref="C12:E12"/>
    <mergeCell ref="C13:E13"/>
    <mergeCell ref="C14:E14"/>
    <mergeCell ref="B30:E30"/>
    <mergeCell ref="B31:E31"/>
    <mergeCell ref="D7:E7"/>
    <mergeCell ref="D8:E8"/>
    <mergeCell ref="C25:E25"/>
    <mergeCell ref="C26:E26"/>
    <mergeCell ref="C27:E27"/>
    <mergeCell ref="B28:E28"/>
    <mergeCell ref="B29:E29"/>
    <mergeCell ref="C20:D20"/>
    <mergeCell ref="C21:D21"/>
    <mergeCell ref="C22:E22"/>
    <mergeCell ref="C23:E23"/>
    <mergeCell ref="C24:E24"/>
    <mergeCell ref="C15:E15"/>
    <mergeCell ref="C16:E16"/>
  </mergeCells>
  <phoneticPr fontId="2"/>
  <pageMargins left="0.7" right="0.7" top="0.75" bottom="0.75" header="0.3" footer="0.3"/>
  <pageSetup paperSize="9" orientation="portrait"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2B883-8F1A-41EE-BD97-4FC852B52BBD}">
  <dimension ref="A1:K20"/>
  <sheetViews>
    <sheetView view="pageBreakPreview" topLeftCell="A10" zoomScale="85" zoomScaleNormal="100" zoomScaleSheetLayoutView="85" workbookViewId="0">
      <selection activeCell="D24" sqref="D24"/>
    </sheetView>
  </sheetViews>
  <sheetFormatPr defaultRowHeight="13.5" x14ac:dyDescent="0.4"/>
  <cols>
    <col min="1" max="1" width="4.5" style="53" bestFit="1" customWidth="1"/>
    <col min="2" max="2" width="20" style="61" bestFit="1" customWidth="1"/>
    <col min="3" max="3" width="17.25" style="61" bestFit="1" customWidth="1"/>
    <col min="4" max="4" width="43.625" style="52" customWidth="1"/>
    <col min="5" max="5" width="31.5" style="52" customWidth="1"/>
    <col min="6" max="6" width="27.875" style="52" customWidth="1"/>
    <col min="7" max="8" width="20.625" style="52" customWidth="1"/>
    <col min="9" max="10" width="15.125" style="61" bestFit="1" customWidth="1"/>
    <col min="11" max="11" width="20" style="62" bestFit="1" customWidth="1"/>
    <col min="12" max="16384" width="9" style="53"/>
  </cols>
  <sheetData>
    <row r="1" spans="1:11" ht="35.25" customHeight="1" x14ac:dyDescent="0.4">
      <c r="A1" s="196" t="s">
        <v>153</v>
      </c>
      <c r="B1" s="197"/>
      <c r="C1" s="198"/>
      <c r="D1" s="51"/>
      <c r="F1" s="199" t="s">
        <v>154</v>
      </c>
      <c r="G1" s="200"/>
      <c r="H1" s="200"/>
      <c r="I1" s="200"/>
      <c r="J1" s="200"/>
      <c r="K1" s="201"/>
    </row>
    <row r="2" spans="1:11" ht="35.25" customHeight="1" x14ac:dyDescent="0.4">
      <c r="A2" s="196" t="s">
        <v>155</v>
      </c>
      <c r="B2" s="197"/>
      <c r="C2" s="198"/>
      <c r="D2" s="54"/>
      <c r="E2" s="55"/>
      <c r="F2" s="202"/>
      <c r="G2" s="203"/>
      <c r="H2" s="203"/>
      <c r="I2" s="203"/>
      <c r="J2" s="203"/>
      <c r="K2" s="204"/>
    </row>
    <row r="3" spans="1:11" ht="35.25" customHeight="1" x14ac:dyDescent="0.4">
      <c r="A3" s="208" t="s">
        <v>156</v>
      </c>
      <c r="B3" s="209"/>
      <c r="C3" s="210"/>
      <c r="D3" s="54"/>
      <c r="E3" s="55"/>
      <c r="F3" s="202"/>
      <c r="G3" s="203"/>
      <c r="H3" s="203"/>
      <c r="I3" s="203"/>
      <c r="J3" s="203"/>
      <c r="K3" s="204"/>
    </row>
    <row r="4" spans="1:11" ht="35.25" customHeight="1" x14ac:dyDescent="0.4">
      <c r="A4" s="208" t="s">
        <v>157</v>
      </c>
      <c r="B4" s="209"/>
      <c r="C4" s="210"/>
      <c r="D4" s="56"/>
      <c r="E4" s="55"/>
      <c r="F4" s="205"/>
      <c r="G4" s="206"/>
      <c r="H4" s="206"/>
      <c r="I4" s="206"/>
      <c r="J4" s="206"/>
      <c r="K4" s="207"/>
    </row>
    <row r="5" spans="1:11" ht="35.25" customHeight="1" x14ac:dyDescent="0.4">
      <c r="A5" s="211" t="s">
        <v>158</v>
      </c>
      <c r="B5" s="212"/>
      <c r="C5" s="213"/>
      <c r="D5" s="57">
        <f>SUM(K8:K50)</f>
        <v>0</v>
      </c>
      <c r="E5" s="55"/>
      <c r="F5" s="58"/>
      <c r="G5" s="58"/>
      <c r="H5" s="58"/>
      <c r="I5" s="58"/>
      <c r="J5" s="58"/>
      <c r="K5" s="58"/>
    </row>
    <row r="6" spans="1:11" ht="35.25" customHeight="1" x14ac:dyDescent="0.4">
      <c r="A6" s="193" t="s">
        <v>159</v>
      </c>
      <c r="B6" s="194"/>
      <c r="C6" s="195"/>
      <c r="D6" s="59"/>
      <c r="E6" s="60"/>
      <c r="F6" s="58"/>
      <c r="G6" s="58"/>
      <c r="H6" s="58"/>
      <c r="I6" s="58"/>
      <c r="J6" s="58"/>
      <c r="K6" s="58"/>
    </row>
    <row r="7" spans="1:11" ht="27" customHeight="1" x14ac:dyDescent="0.4"/>
    <row r="8" spans="1:11" ht="21" customHeight="1" x14ac:dyDescent="0.4">
      <c r="A8" s="63" t="s">
        <v>160</v>
      </c>
      <c r="B8" s="64"/>
      <c r="C8" s="63"/>
      <c r="D8" s="65" t="s">
        <v>161</v>
      </c>
      <c r="E8" s="65"/>
      <c r="F8" s="65"/>
      <c r="G8" s="65" t="s">
        <v>162</v>
      </c>
      <c r="H8" s="65"/>
      <c r="I8" s="63" t="s">
        <v>163</v>
      </c>
      <c r="J8" s="63"/>
      <c r="K8" s="66"/>
    </row>
    <row r="9" spans="1:11" ht="21" customHeight="1" x14ac:dyDescent="0.4">
      <c r="A9" s="67" t="s">
        <v>164</v>
      </c>
      <c r="B9" s="67" t="s">
        <v>165</v>
      </c>
      <c r="C9" s="67" t="s">
        <v>166</v>
      </c>
      <c r="D9" s="68" t="s">
        <v>167</v>
      </c>
      <c r="E9" s="69" t="s">
        <v>168</v>
      </c>
      <c r="F9" s="69" t="s">
        <v>169</v>
      </c>
      <c r="G9" s="69" t="s">
        <v>170</v>
      </c>
      <c r="H9" s="69" t="s">
        <v>171</v>
      </c>
      <c r="I9" s="70" t="s">
        <v>172</v>
      </c>
      <c r="J9" s="70" t="s">
        <v>173</v>
      </c>
      <c r="K9" s="71" t="s">
        <v>174</v>
      </c>
    </row>
    <row r="10" spans="1:11" ht="39" customHeight="1" x14ac:dyDescent="0.4">
      <c r="A10" s="72">
        <v>1</v>
      </c>
      <c r="B10" s="73"/>
      <c r="C10" s="74" t="s">
        <v>175</v>
      </c>
      <c r="D10" s="75"/>
      <c r="E10" s="76"/>
      <c r="F10" s="76"/>
      <c r="G10" s="76"/>
      <c r="H10" s="76"/>
      <c r="I10" s="78"/>
      <c r="J10" s="78"/>
      <c r="K10" s="59"/>
    </row>
    <row r="11" spans="1:11" ht="39" customHeight="1" x14ac:dyDescent="0.4">
      <c r="A11" s="72">
        <v>2</v>
      </c>
      <c r="B11" s="73"/>
      <c r="C11" s="74" t="s">
        <v>175</v>
      </c>
      <c r="D11" s="75"/>
      <c r="E11" s="76"/>
      <c r="F11" s="76"/>
      <c r="G11" s="76"/>
      <c r="H11" s="76"/>
      <c r="I11" s="73"/>
      <c r="J11" s="73"/>
      <c r="K11" s="59"/>
    </row>
    <row r="12" spans="1:11" ht="39" customHeight="1" x14ac:dyDescent="0.4">
      <c r="A12" s="72">
        <v>3</v>
      </c>
      <c r="B12" s="73"/>
      <c r="C12" s="74" t="s">
        <v>175</v>
      </c>
      <c r="D12" s="75"/>
      <c r="E12" s="76"/>
      <c r="F12" s="76"/>
      <c r="G12" s="76"/>
      <c r="H12" s="76"/>
      <c r="I12" s="73"/>
      <c r="J12" s="78"/>
      <c r="K12" s="59"/>
    </row>
    <row r="13" spans="1:11" ht="39" customHeight="1" x14ac:dyDescent="0.4">
      <c r="A13" s="72">
        <v>4</v>
      </c>
      <c r="B13" s="73"/>
      <c r="C13" s="74" t="s">
        <v>175</v>
      </c>
      <c r="D13" s="75"/>
      <c r="E13" s="76"/>
      <c r="F13" s="76"/>
      <c r="G13" s="76"/>
      <c r="H13" s="76"/>
      <c r="I13" s="73"/>
      <c r="J13" s="73"/>
      <c r="K13" s="59"/>
    </row>
    <row r="14" spans="1:11" ht="39" customHeight="1" x14ac:dyDescent="0.4">
      <c r="A14" s="72">
        <v>5</v>
      </c>
      <c r="B14" s="73"/>
      <c r="C14" s="74" t="s">
        <v>175</v>
      </c>
      <c r="D14" s="75"/>
      <c r="E14" s="76"/>
      <c r="F14" s="76"/>
      <c r="G14" s="76"/>
      <c r="H14" s="76"/>
      <c r="I14" s="73"/>
      <c r="J14" s="73"/>
      <c r="K14" s="59"/>
    </row>
    <row r="15" spans="1:11" ht="39" customHeight="1" x14ac:dyDescent="0.4">
      <c r="A15" s="72">
        <v>6</v>
      </c>
      <c r="B15" s="73"/>
      <c r="C15" s="74" t="s">
        <v>175</v>
      </c>
      <c r="D15" s="75"/>
      <c r="E15" s="76"/>
      <c r="F15" s="76"/>
      <c r="G15" s="76"/>
      <c r="H15" s="76"/>
      <c r="I15" s="73"/>
      <c r="J15" s="73"/>
      <c r="K15" s="59"/>
    </row>
    <row r="16" spans="1:11" ht="39" customHeight="1" x14ac:dyDescent="0.4">
      <c r="A16" s="72">
        <v>7</v>
      </c>
      <c r="B16" s="73"/>
      <c r="C16" s="74" t="s">
        <v>175</v>
      </c>
      <c r="D16" s="75"/>
      <c r="E16" s="76"/>
      <c r="F16" s="76"/>
      <c r="G16" s="76"/>
      <c r="H16" s="76"/>
      <c r="I16" s="73"/>
      <c r="J16" s="73"/>
      <c r="K16" s="59"/>
    </row>
    <row r="17" spans="1:11" ht="39" customHeight="1" x14ac:dyDescent="0.4">
      <c r="A17" s="72">
        <v>8</v>
      </c>
      <c r="B17" s="73"/>
      <c r="C17" s="74" t="s">
        <v>175</v>
      </c>
      <c r="D17" s="75"/>
      <c r="E17" s="76"/>
      <c r="F17" s="76"/>
      <c r="G17" s="76"/>
      <c r="H17" s="76"/>
      <c r="I17" s="73"/>
      <c r="J17" s="73"/>
      <c r="K17" s="59"/>
    </row>
    <row r="18" spans="1:11" ht="39" customHeight="1" x14ac:dyDescent="0.4">
      <c r="A18" s="72">
        <v>9</v>
      </c>
      <c r="B18" s="73"/>
      <c r="C18" s="74" t="s">
        <v>175</v>
      </c>
      <c r="D18" s="75"/>
      <c r="E18" s="76"/>
      <c r="F18" s="76"/>
      <c r="G18" s="76"/>
      <c r="H18" s="76"/>
      <c r="I18" s="73"/>
      <c r="J18" s="73"/>
      <c r="K18" s="59"/>
    </row>
    <row r="19" spans="1:11" ht="39" customHeight="1" x14ac:dyDescent="0.4">
      <c r="A19" s="72">
        <v>10</v>
      </c>
      <c r="B19" s="73"/>
      <c r="C19" s="74" t="s">
        <v>175</v>
      </c>
      <c r="D19" s="75"/>
      <c r="E19" s="76"/>
      <c r="F19" s="76"/>
      <c r="G19" s="76"/>
      <c r="H19" s="76"/>
      <c r="I19" s="73"/>
      <c r="J19" s="73"/>
      <c r="K19" s="59"/>
    </row>
    <row r="20" spans="1:11" x14ac:dyDescent="0.4">
      <c r="A20" s="53" t="s">
        <v>176</v>
      </c>
    </row>
  </sheetData>
  <sheetProtection insertRows="0"/>
  <mergeCells count="7">
    <mergeCell ref="A6:C6"/>
    <mergeCell ref="A1:C1"/>
    <mergeCell ref="F1:K4"/>
    <mergeCell ref="A2:C2"/>
    <mergeCell ref="A3:C3"/>
    <mergeCell ref="A4:C4"/>
    <mergeCell ref="A5:C5"/>
  </mergeCells>
  <phoneticPr fontId="2"/>
  <dataValidations count="1">
    <dataValidation type="list" allowBlank="1" showInputMessage="1" showErrorMessage="1" sqref="C20:C166 C7" xr:uid="{B9A26881-D19F-49DF-A451-611A5633844A}">
      <formula1>#REF!</formula1>
    </dataValidation>
  </dataValidations>
  <pageMargins left="0.7" right="0.7" top="0.75" bottom="0.75" header="0.3" footer="0.3"/>
  <pageSetup paperSize="9" scale="33"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pageSetUpPr fitToPage="1"/>
  </sheetPr>
  <dimension ref="A1:AC90"/>
  <sheetViews>
    <sheetView view="pageBreakPreview" zoomScaleNormal="100" zoomScaleSheetLayoutView="100" workbookViewId="0"/>
  </sheetViews>
  <sheetFormatPr defaultColWidth="9" defaultRowHeight="20.100000000000001" customHeight="1" x14ac:dyDescent="0.4"/>
  <cols>
    <col min="1" max="1" width="3.625" style="104" customWidth="1"/>
    <col min="2" max="7" width="20.625" style="104" customWidth="1"/>
    <col min="8" max="8" width="1.75" style="104" customWidth="1"/>
    <col min="9" max="9" width="36.125" style="26" hidden="1" customWidth="1"/>
    <col min="10" max="12" width="15.625" style="83" hidden="1" customWidth="1"/>
    <col min="13" max="13" width="6.875" hidden="1" customWidth="1"/>
    <col min="14" max="14" width="9" style="83" hidden="1" customWidth="1"/>
    <col min="15" max="15" width="9" style="26" hidden="1" customWidth="1"/>
    <col min="16" max="16" width="9" style="83" hidden="1" customWidth="1"/>
    <col min="17" max="21" width="9" style="26" hidden="1" customWidth="1"/>
    <col min="22" max="22" width="9" style="83" hidden="1" customWidth="1"/>
    <col min="23" max="26" width="9" style="26" hidden="1" customWidth="1"/>
    <col min="27" max="27" width="9" style="26"/>
    <col min="28" max="28" width="19" style="26" customWidth="1"/>
    <col min="29" max="29" width="23.5" style="26" customWidth="1"/>
    <col min="30" max="16384" width="9" style="26"/>
  </cols>
  <sheetData>
    <row r="1" spans="1:29" ht="20.100000000000001" customHeight="1" x14ac:dyDescent="0.4">
      <c r="A1" s="103" t="s">
        <v>218</v>
      </c>
      <c r="I1" s="86" t="s">
        <v>185</v>
      </c>
      <c r="J1" s="85" t="s">
        <v>183</v>
      </c>
      <c r="K1" s="86" t="s">
        <v>182</v>
      </c>
      <c r="L1" s="85" t="s">
        <v>184</v>
      </c>
      <c r="N1" s="85" t="s">
        <v>198</v>
      </c>
      <c r="O1" s="86" t="s">
        <v>199</v>
      </c>
      <c r="Q1" s="86" t="s">
        <v>226</v>
      </c>
      <c r="AB1" s="133"/>
      <c r="AC1" s="83"/>
    </row>
    <row r="2" spans="1:29" ht="20.100000000000001" customHeight="1" x14ac:dyDescent="0.4">
      <c r="I2" s="128" t="s">
        <v>213</v>
      </c>
      <c r="J2" s="85">
        <v>0</v>
      </c>
      <c r="K2" s="86">
        <v>0.55000000000000004</v>
      </c>
      <c r="L2" s="85">
        <v>150000</v>
      </c>
      <c r="N2" s="93">
        <f>MIN(D10,D18,D26,D34,D42,D51,D59,D67,D75,D83)</f>
        <v>0</v>
      </c>
      <c r="O2" s="93">
        <f>MAX(E10,E18,E26,E34,E42,E51,E59,E67,E75,E83)</f>
        <v>0</v>
      </c>
      <c r="Q2" s="85">
        <f>10-COUNT(P:P)</f>
        <v>0</v>
      </c>
    </row>
    <row r="3" spans="1:29" ht="10.5" customHeight="1" x14ac:dyDescent="0.4">
      <c r="I3" s="92"/>
      <c r="K3" s="26"/>
      <c r="N3" s="122"/>
      <c r="O3" s="122"/>
    </row>
    <row r="4" spans="1:29" ht="14.25" customHeight="1" x14ac:dyDescent="0.4">
      <c r="A4" s="225" t="s">
        <v>82</v>
      </c>
      <c r="B4" s="227" t="s">
        <v>72</v>
      </c>
      <c r="C4" s="225"/>
      <c r="D4" s="225" t="s">
        <v>71</v>
      </c>
      <c r="E4" s="225"/>
      <c r="F4" s="226"/>
      <c r="G4" s="214" t="s">
        <v>185</v>
      </c>
      <c r="H4" s="105"/>
      <c r="J4" s="26"/>
      <c r="K4" s="26"/>
      <c r="L4" s="26"/>
      <c r="AB4" s="26" t="s">
        <v>251</v>
      </c>
    </row>
    <row r="5" spans="1:29" ht="14.25" customHeight="1" x14ac:dyDescent="0.4">
      <c r="A5" s="225"/>
      <c r="B5" s="227" t="s">
        <v>65</v>
      </c>
      <c r="C5" s="225"/>
      <c r="D5" s="225" t="s">
        <v>64</v>
      </c>
      <c r="E5" s="225" t="s">
        <v>70</v>
      </c>
      <c r="F5" s="226" t="s">
        <v>79</v>
      </c>
      <c r="G5" s="214"/>
      <c r="H5" s="105"/>
      <c r="J5" s="26"/>
      <c r="K5" s="26"/>
      <c r="L5" s="26"/>
      <c r="AB5" s="26" t="s">
        <v>252</v>
      </c>
    </row>
    <row r="6" spans="1:29" ht="19.5" thickBot="1" x14ac:dyDescent="0.45">
      <c r="A6" s="225"/>
      <c r="B6" s="106" t="s">
        <v>3</v>
      </c>
      <c r="C6" s="107" t="s">
        <v>211</v>
      </c>
      <c r="D6" s="228"/>
      <c r="E6" s="228"/>
      <c r="F6" s="229"/>
      <c r="G6" s="217"/>
      <c r="H6" s="105"/>
      <c r="J6" s="26"/>
      <c r="K6" s="26"/>
      <c r="L6" s="26"/>
      <c r="AB6" s="134" t="s">
        <v>253</v>
      </c>
      <c r="AC6" s="135" t="s">
        <v>254</v>
      </c>
    </row>
    <row r="7" spans="1:29" ht="45" customHeight="1" thickTop="1" thickBot="1" x14ac:dyDescent="0.45">
      <c r="A7" s="226"/>
      <c r="B7" s="108"/>
      <c r="C7" s="109" t="s">
        <v>214</v>
      </c>
      <c r="D7" s="109"/>
      <c r="E7" s="109"/>
      <c r="F7" s="110"/>
      <c r="G7" s="111" t="s">
        <v>212</v>
      </c>
      <c r="H7" s="112"/>
      <c r="I7" s="88"/>
      <c r="J7" s="84"/>
      <c r="O7" s="83"/>
      <c r="Q7" s="83"/>
      <c r="R7" s="83"/>
      <c r="S7" s="83"/>
      <c r="T7" s="83"/>
      <c r="U7" s="83"/>
      <c r="W7" s="83"/>
      <c r="X7" s="83"/>
      <c r="Y7" s="83"/>
      <c r="AB7" s="136"/>
      <c r="AC7" s="137">
        <f>ROUNDUP(AB7/1.1,)</f>
        <v>0</v>
      </c>
    </row>
    <row r="8" spans="1:29" ht="14.25" customHeight="1" x14ac:dyDescent="0.4">
      <c r="A8" s="225"/>
      <c r="B8" s="230" t="s">
        <v>80</v>
      </c>
      <c r="C8" s="230"/>
      <c r="D8" s="231" t="s">
        <v>74</v>
      </c>
      <c r="E8" s="231"/>
      <c r="F8" s="232" t="s">
        <v>209</v>
      </c>
      <c r="G8" s="216" t="s">
        <v>210</v>
      </c>
      <c r="H8" s="123"/>
      <c r="I8" s="124" t="s">
        <v>186</v>
      </c>
      <c r="J8" s="85" t="s">
        <v>183</v>
      </c>
      <c r="K8" s="86" t="s">
        <v>182</v>
      </c>
      <c r="L8" s="85" t="s">
        <v>184</v>
      </c>
      <c r="N8" s="85" t="s">
        <v>187</v>
      </c>
      <c r="O8" s="85" t="s">
        <v>188</v>
      </c>
      <c r="P8" s="85" t="s">
        <v>189</v>
      </c>
      <c r="Q8" s="85" t="s">
        <v>190</v>
      </c>
      <c r="R8" s="85" t="s">
        <v>191</v>
      </c>
      <c r="S8" s="86" t="s">
        <v>185</v>
      </c>
      <c r="T8" s="86" t="s">
        <v>192</v>
      </c>
      <c r="U8" s="86" t="s">
        <v>193</v>
      </c>
      <c r="V8" s="85" t="s">
        <v>194</v>
      </c>
      <c r="W8" s="86" t="s">
        <v>195</v>
      </c>
      <c r="X8" s="86" t="s">
        <v>196</v>
      </c>
      <c r="Y8" s="86" t="s">
        <v>197</v>
      </c>
      <c r="AB8" s="214" t="s">
        <v>255</v>
      </c>
      <c r="AC8" s="138"/>
    </row>
    <row r="9" spans="1:29" ht="19.5" thickBot="1" x14ac:dyDescent="0.45">
      <c r="A9" s="225"/>
      <c r="B9" s="107" t="s">
        <v>78</v>
      </c>
      <c r="C9" s="107" t="s">
        <v>73</v>
      </c>
      <c r="D9" s="113" t="s">
        <v>77</v>
      </c>
      <c r="E9" s="113" t="s">
        <v>76</v>
      </c>
      <c r="F9" s="233"/>
      <c r="G9" s="217"/>
      <c r="H9" s="105"/>
      <c r="I9" s="79"/>
      <c r="O9" s="83"/>
      <c r="Q9" s="83"/>
      <c r="R9" s="83"/>
      <c r="S9" s="83"/>
      <c r="T9" s="83"/>
      <c r="U9" s="83"/>
      <c r="W9" s="83"/>
      <c r="X9" s="83"/>
      <c r="Y9" s="83"/>
      <c r="AB9" s="215"/>
      <c r="AC9" s="139"/>
    </row>
    <row r="10" spans="1:29" ht="45" customHeight="1" thickBot="1" x14ac:dyDescent="0.45">
      <c r="A10" s="226"/>
      <c r="B10" s="108"/>
      <c r="C10" s="109"/>
      <c r="D10" s="114"/>
      <c r="E10" s="114"/>
      <c r="F10" s="115"/>
      <c r="G10" s="87" t="str">
        <f>IF(I10&lt;=0,"",I10)</f>
        <v/>
      </c>
      <c r="H10" s="116"/>
      <c r="I10" s="90">
        <f>_xlfn.IFNA(MIN((F10-J10)*K10,L10),"")</f>
        <v>0</v>
      </c>
      <c r="J10" s="85">
        <f>INDEX($J$2:$J$2,MATCH(G7,$I$2:$I$2,0))</f>
        <v>0</v>
      </c>
      <c r="K10" s="91">
        <f>INDEX($K$2:$K$2,MATCH(G7,$I$2:$I$2,0))</f>
        <v>0.55000000000000004</v>
      </c>
      <c r="L10" s="85">
        <f>INDEX($L$2:$L$2,MATCH(G7,$I$2:$I$2,0))</f>
        <v>150000</v>
      </c>
      <c r="N10" s="85">
        <f t="shared" ref="N10:S10" si="0">B7</f>
        <v>0</v>
      </c>
      <c r="O10" s="85" t="str">
        <f t="shared" si="0"/>
        <v>障害福祉職員</v>
      </c>
      <c r="P10" s="85">
        <f t="shared" si="0"/>
        <v>0</v>
      </c>
      <c r="Q10" s="85">
        <f t="shared" si="0"/>
        <v>0</v>
      </c>
      <c r="R10" s="85">
        <f t="shared" si="0"/>
        <v>0</v>
      </c>
      <c r="S10" s="85" t="str">
        <f t="shared" si="0"/>
        <v>補助対象経費総額
×(55/100)</v>
      </c>
      <c r="T10" s="85">
        <f t="shared" ref="T10:Y10" si="1">B10</f>
        <v>0</v>
      </c>
      <c r="U10" s="85">
        <f t="shared" si="1"/>
        <v>0</v>
      </c>
      <c r="V10" s="85">
        <f t="shared" si="1"/>
        <v>0</v>
      </c>
      <c r="W10" s="85">
        <f t="shared" si="1"/>
        <v>0</v>
      </c>
      <c r="X10" s="85">
        <f t="shared" si="1"/>
        <v>0</v>
      </c>
      <c r="Y10" s="85" t="str">
        <f t="shared" si="1"/>
        <v/>
      </c>
      <c r="Z10" s="83"/>
      <c r="AB10" s="140">
        <f>ROUNDDOWN(F12*1.1,)</f>
        <v>0</v>
      </c>
    </row>
    <row r="11" spans="1:29" ht="20.100000000000001" customHeight="1" x14ac:dyDescent="0.4">
      <c r="F11" s="116"/>
    </row>
    <row r="12" spans="1:29" ht="14.25" customHeight="1" x14ac:dyDescent="0.4">
      <c r="A12" s="225" t="s">
        <v>81</v>
      </c>
      <c r="B12" s="227" t="s">
        <v>67</v>
      </c>
      <c r="C12" s="225"/>
      <c r="D12" s="225" t="s">
        <v>66</v>
      </c>
      <c r="E12" s="225"/>
      <c r="F12" s="226"/>
      <c r="G12" s="214" t="s">
        <v>185</v>
      </c>
      <c r="H12" s="105"/>
      <c r="I12" s="79"/>
    </row>
    <row r="13" spans="1:29" ht="14.25" customHeight="1" x14ac:dyDescent="0.4">
      <c r="A13" s="225"/>
      <c r="B13" s="227" t="s">
        <v>65</v>
      </c>
      <c r="C13" s="225"/>
      <c r="D13" s="225" t="s">
        <v>64</v>
      </c>
      <c r="E13" s="225" t="s">
        <v>63</v>
      </c>
      <c r="F13" s="226" t="s">
        <v>62</v>
      </c>
      <c r="G13" s="214"/>
      <c r="H13" s="105"/>
      <c r="I13" s="79"/>
    </row>
    <row r="14" spans="1:29" ht="19.5" thickBot="1" x14ac:dyDescent="0.45">
      <c r="A14" s="225"/>
      <c r="B14" s="106" t="s">
        <v>3</v>
      </c>
      <c r="C14" s="107" t="s">
        <v>211</v>
      </c>
      <c r="D14" s="228"/>
      <c r="E14" s="228"/>
      <c r="F14" s="229"/>
      <c r="G14" s="217"/>
      <c r="H14" s="105"/>
      <c r="I14" s="79"/>
      <c r="AB14" s="134" t="s">
        <v>253</v>
      </c>
      <c r="AC14" s="135" t="s">
        <v>254</v>
      </c>
    </row>
    <row r="15" spans="1:29" ht="45" customHeight="1" thickTop="1" thickBot="1" x14ac:dyDescent="0.45">
      <c r="A15" s="226"/>
      <c r="B15" s="108"/>
      <c r="C15" s="109" t="s">
        <v>214</v>
      </c>
      <c r="D15" s="109"/>
      <c r="E15" s="109"/>
      <c r="F15" s="110"/>
      <c r="G15" s="111" t="s">
        <v>212</v>
      </c>
      <c r="H15" s="117"/>
      <c r="I15" s="89"/>
      <c r="J15" s="84"/>
      <c r="O15" s="83"/>
      <c r="Q15" s="83"/>
      <c r="R15" s="83"/>
      <c r="S15" s="83"/>
      <c r="T15" s="83"/>
      <c r="U15" s="83"/>
      <c r="W15" s="83"/>
      <c r="X15" s="83"/>
      <c r="Y15" s="83"/>
      <c r="AB15" s="136"/>
      <c r="AC15" s="137">
        <f>ROUNDUP(AB15/1.1,)</f>
        <v>0</v>
      </c>
    </row>
    <row r="16" spans="1:29" ht="14.25" customHeight="1" x14ac:dyDescent="0.4">
      <c r="A16" s="225"/>
      <c r="B16" s="230" t="s">
        <v>61</v>
      </c>
      <c r="C16" s="230"/>
      <c r="D16" s="231" t="s">
        <v>60</v>
      </c>
      <c r="E16" s="231"/>
      <c r="F16" s="232" t="s">
        <v>209</v>
      </c>
      <c r="G16" s="216" t="s">
        <v>210</v>
      </c>
      <c r="H16" s="105"/>
      <c r="I16" s="79"/>
      <c r="AB16" s="214" t="s">
        <v>255</v>
      </c>
    </row>
    <row r="17" spans="1:29" ht="19.5" thickBot="1" x14ac:dyDescent="0.45">
      <c r="A17" s="225"/>
      <c r="B17" s="107" t="s">
        <v>69</v>
      </c>
      <c r="C17" s="107" t="s">
        <v>73</v>
      </c>
      <c r="D17" s="113" t="s">
        <v>68</v>
      </c>
      <c r="E17" s="113" t="s">
        <v>59</v>
      </c>
      <c r="F17" s="233"/>
      <c r="G17" s="217"/>
      <c r="H17" s="118"/>
      <c r="I17" s="80"/>
      <c r="O17" s="83"/>
      <c r="Q17" s="83"/>
      <c r="R17" s="83"/>
      <c r="S17" s="83"/>
      <c r="T17" s="83"/>
      <c r="U17" s="83"/>
      <c r="W17" s="83"/>
      <c r="X17" s="83"/>
      <c r="Y17" s="83"/>
      <c r="AB17" s="215"/>
    </row>
    <row r="18" spans="1:29" ht="45" customHeight="1" thickBot="1" x14ac:dyDescent="0.45">
      <c r="A18" s="226"/>
      <c r="B18" s="108"/>
      <c r="C18" s="109"/>
      <c r="D18" s="114"/>
      <c r="E18" s="114"/>
      <c r="F18" s="115"/>
      <c r="G18" s="87" t="str">
        <f>IF(I18&lt;=0,"",I18)</f>
        <v/>
      </c>
      <c r="H18" s="116"/>
      <c r="I18" s="90">
        <f>_xlfn.IFNA(MIN((F18-J18)*K18,L18),"")</f>
        <v>0</v>
      </c>
      <c r="J18" s="85">
        <f>INDEX($J$2:$J$2,MATCH(G15,$I$2:$I$2,0))</f>
        <v>0</v>
      </c>
      <c r="K18" s="91">
        <f>INDEX($K$2:$K$2,MATCH(G15,$I$2:$I$2,0))</f>
        <v>0.55000000000000004</v>
      </c>
      <c r="L18" s="85">
        <f>INDEX($L$2:$L$2,MATCH(G15,$I$2:$I$2,0))</f>
        <v>150000</v>
      </c>
      <c r="N18" s="85">
        <f t="shared" ref="N18:S18" si="2">B15</f>
        <v>0</v>
      </c>
      <c r="O18" s="85" t="str">
        <f t="shared" si="2"/>
        <v>障害福祉職員</v>
      </c>
      <c r="P18" s="85">
        <f t="shared" si="2"/>
        <v>0</v>
      </c>
      <c r="Q18" s="85">
        <f t="shared" si="2"/>
        <v>0</v>
      </c>
      <c r="R18" s="85">
        <f t="shared" si="2"/>
        <v>0</v>
      </c>
      <c r="S18" s="85" t="str">
        <f t="shared" si="2"/>
        <v>補助対象経費総額
×(55/100)</v>
      </c>
      <c r="T18" s="85">
        <f t="shared" ref="T18:Y18" si="3">B18</f>
        <v>0</v>
      </c>
      <c r="U18" s="85">
        <f t="shared" si="3"/>
        <v>0</v>
      </c>
      <c r="V18" s="85">
        <f t="shared" si="3"/>
        <v>0</v>
      </c>
      <c r="W18" s="85">
        <f t="shared" si="3"/>
        <v>0</v>
      </c>
      <c r="X18" s="85">
        <f t="shared" si="3"/>
        <v>0</v>
      </c>
      <c r="Y18" s="85" t="str">
        <f t="shared" si="3"/>
        <v/>
      </c>
      <c r="AB18" s="140">
        <f>ROUNDDOWN(F20*1.1,)</f>
        <v>0</v>
      </c>
    </row>
    <row r="20" spans="1:29" ht="14.25" customHeight="1" x14ac:dyDescent="0.4">
      <c r="A20" s="225" t="s">
        <v>95</v>
      </c>
      <c r="B20" s="227" t="s">
        <v>67</v>
      </c>
      <c r="C20" s="225"/>
      <c r="D20" s="225" t="s">
        <v>66</v>
      </c>
      <c r="E20" s="225"/>
      <c r="F20" s="226"/>
      <c r="G20" s="214" t="s">
        <v>185</v>
      </c>
      <c r="H20" s="105"/>
      <c r="I20" s="79"/>
    </row>
    <row r="21" spans="1:29" ht="18.75" x14ac:dyDescent="0.4">
      <c r="A21" s="225"/>
      <c r="B21" s="227" t="s">
        <v>65</v>
      </c>
      <c r="C21" s="225"/>
      <c r="D21" s="225" t="s">
        <v>64</v>
      </c>
      <c r="E21" s="225" t="s">
        <v>63</v>
      </c>
      <c r="F21" s="226" t="s">
        <v>62</v>
      </c>
      <c r="G21" s="214"/>
      <c r="H21" s="105"/>
      <c r="I21" s="79"/>
    </row>
    <row r="22" spans="1:29" ht="19.5" thickBot="1" x14ac:dyDescent="0.45">
      <c r="A22" s="225"/>
      <c r="B22" s="106" t="s">
        <v>3</v>
      </c>
      <c r="C22" s="107" t="s">
        <v>211</v>
      </c>
      <c r="D22" s="228"/>
      <c r="E22" s="228"/>
      <c r="F22" s="229"/>
      <c r="G22" s="217"/>
      <c r="H22" s="105"/>
      <c r="I22" s="79"/>
      <c r="AB22" s="134" t="s">
        <v>253</v>
      </c>
      <c r="AC22" s="135" t="s">
        <v>254</v>
      </c>
    </row>
    <row r="23" spans="1:29" ht="45" customHeight="1" thickTop="1" thickBot="1" x14ac:dyDescent="0.45">
      <c r="A23" s="226"/>
      <c r="B23" s="108"/>
      <c r="C23" s="109" t="s">
        <v>214</v>
      </c>
      <c r="D23" s="109"/>
      <c r="E23" s="109"/>
      <c r="F23" s="110"/>
      <c r="G23" s="111" t="s">
        <v>212</v>
      </c>
      <c r="H23" s="117"/>
      <c r="I23" s="89"/>
      <c r="J23" s="84"/>
      <c r="O23" s="83"/>
      <c r="Q23" s="83"/>
      <c r="R23" s="83"/>
      <c r="S23" s="83"/>
      <c r="T23" s="83"/>
      <c r="U23" s="83"/>
      <c r="W23" s="83"/>
      <c r="X23" s="83"/>
      <c r="Y23" s="83"/>
      <c r="AB23" s="136"/>
      <c r="AC23" s="137">
        <f>ROUNDUP(AB23/1.1,)</f>
        <v>0</v>
      </c>
    </row>
    <row r="24" spans="1:29" ht="14.25" customHeight="1" x14ac:dyDescent="0.4">
      <c r="A24" s="225"/>
      <c r="B24" s="230" t="s">
        <v>61</v>
      </c>
      <c r="C24" s="230"/>
      <c r="D24" s="231" t="s">
        <v>60</v>
      </c>
      <c r="E24" s="231"/>
      <c r="F24" s="232" t="s">
        <v>209</v>
      </c>
      <c r="G24" s="216" t="s">
        <v>210</v>
      </c>
      <c r="H24" s="105"/>
      <c r="I24" s="79"/>
      <c r="AB24" s="214" t="s">
        <v>255</v>
      </c>
    </row>
    <row r="25" spans="1:29" ht="19.5" thickBot="1" x14ac:dyDescent="0.45">
      <c r="A25" s="225"/>
      <c r="B25" s="107" t="s">
        <v>69</v>
      </c>
      <c r="C25" s="107" t="s">
        <v>73</v>
      </c>
      <c r="D25" s="113" t="s">
        <v>68</v>
      </c>
      <c r="E25" s="113" t="s">
        <v>59</v>
      </c>
      <c r="F25" s="233"/>
      <c r="G25" s="217"/>
      <c r="H25" s="118"/>
      <c r="I25" s="80"/>
      <c r="O25" s="83"/>
      <c r="Q25" s="83"/>
      <c r="R25" s="83"/>
      <c r="S25" s="83"/>
      <c r="T25" s="83"/>
      <c r="U25" s="83"/>
      <c r="W25" s="83"/>
      <c r="X25" s="83"/>
      <c r="Y25" s="83"/>
      <c r="AB25" s="215"/>
    </row>
    <row r="26" spans="1:29" ht="45" customHeight="1" thickBot="1" x14ac:dyDescent="0.45">
      <c r="A26" s="226"/>
      <c r="B26" s="108"/>
      <c r="C26" s="109"/>
      <c r="D26" s="114"/>
      <c r="E26" s="114"/>
      <c r="F26" s="115"/>
      <c r="G26" s="87" t="str">
        <f>IF(I26&lt;=0,"",I26)</f>
        <v/>
      </c>
      <c r="H26" s="116"/>
      <c r="I26" s="90">
        <f>_xlfn.IFNA(MIN((F26-J26)*K26,L26),"")</f>
        <v>0</v>
      </c>
      <c r="J26" s="85">
        <f>INDEX($J$2:$J$2,MATCH(G23,$I$2:$I$2,0))</f>
        <v>0</v>
      </c>
      <c r="K26" s="91">
        <f>INDEX($K$2:$K$2,MATCH(G23,$I$2:$I$2,0))</f>
        <v>0.55000000000000004</v>
      </c>
      <c r="L26" s="85">
        <f>INDEX($L$2:$L$2,MATCH(G23,$I$2:$I$2,0))</f>
        <v>150000</v>
      </c>
      <c r="N26" s="85">
        <f t="shared" ref="N26:S26" si="4">B23</f>
        <v>0</v>
      </c>
      <c r="O26" s="85" t="str">
        <f t="shared" si="4"/>
        <v>障害福祉職員</v>
      </c>
      <c r="P26" s="85">
        <f t="shared" si="4"/>
        <v>0</v>
      </c>
      <c r="Q26" s="85">
        <f t="shared" si="4"/>
        <v>0</v>
      </c>
      <c r="R26" s="85">
        <f t="shared" si="4"/>
        <v>0</v>
      </c>
      <c r="S26" s="85" t="str">
        <f t="shared" si="4"/>
        <v>補助対象経費総額
×(55/100)</v>
      </c>
      <c r="T26" s="85">
        <f t="shared" ref="T26:Y26" si="5">B26</f>
        <v>0</v>
      </c>
      <c r="U26" s="85">
        <f t="shared" si="5"/>
        <v>0</v>
      </c>
      <c r="V26" s="85">
        <f t="shared" si="5"/>
        <v>0</v>
      </c>
      <c r="W26" s="85">
        <f t="shared" si="5"/>
        <v>0</v>
      </c>
      <c r="X26" s="85">
        <f t="shared" si="5"/>
        <v>0</v>
      </c>
      <c r="Y26" s="85" t="str">
        <f t="shared" si="5"/>
        <v/>
      </c>
      <c r="AB26" s="140">
        <f>ROUNDDOWN(F28*1.1,)</f>
        <v>0</v>
      </c>
    </row>
    <row r="28" spans="1:29" ht="14.25" customHeight="1" x14ac:dyDescent="0.4">
      <c r="A28" s="225" t="s">
        <v>96</v>
      </c>
      <c r="B28" s="227" t="s">
        <v>67</v>
      </c>
      <c r="C28" s="225"/>
      <c r="D28" s="225" t="s">
        <v>66</v>
      </c>
      <c r="E28" s="225"/>
      <c r="F28" s="226"/>
      <c r="G28" s="214" t="s">
        <v>185</v>
      </c>
      <c r="H28" s="105"/>
      <c r="I28" s="79"/>
    </row>
    <row r="29" spans="1:29" ht="18.75" x14ac:dyDescent="0.4">
      <c r="A29" s="225"/>
      <c r="B29" s="227" t="s">
        <v>65</v>
      </c>
      <c r="C29" s="225"/>
      <c r="D29" s="225" t="s">
        <v>64</v>
      </c>
      <c r="E29" s="225" t="s">
        <v>63</v>
      </c>
      <c r="F29" s="226" t="s">
        <v>62</v>
      </c>
      <c r="G29" s="214"/>
      <c r="H29" s="105"/>
      <c r="I29" s="79"/>
    </row>
    <row r="30" spans="1:29" ht="19.5" thickBot="1" x14ac:dyDescent="0.45">
      <c r="A30" s="225"/>
      <c r="B30" s="106" t="s">
        <v>3</v>
      </c>
      <c r="C30" s="107" t="s">
        <v>211</v>
      </c>
      <c r="D30" s="228"/>
      <c r="E30" s="228"/>
      <c r="F30" s="229"/>
      <c r="G30" s="217"/>
      <c r="H30" s="105"/>
      <c r="I30" s="79"/>
      <c r="AB30" s="134" t="s">
        <v>253</v>
      </c>
      <c r="AC30" s="135" t="s">
        <v>254</v>
      </c>
    </row>
    <row r="31" spans="1:29" ht="45" customHeight="1" thickTop="1" thickBot="1" x14ac:dyDescent="0.45">
      <c r="A31" s="226"/>
      <c r="B31" s="108"/>
      <c r="C31" s="109" t="s">
        <v>214</v>
      </c>
      <c r="D31" s="109"/>
      <c r="E31" s="109"/>
      <c r="F31" s="110"/>
      <c r="G31" s="111" t="s">
        <v>212</v>
      </c>
      <c r="H31" s="117"/>
      <c r="I31" s="89"/>
      <c r="J31" s="84"/>
      <c r="O31" s="83"/>
      <c r="Q31" s="83"/>
      <c r="R31" s="83"/>
      <c r="S31" s="83"/>
      <c r="T31" s="83"/>
      <c r="U31" s="83"/>
      <c r="W31" s="83"/>
      <c r="X31" s="83"/>
      <c r="Y31" s="83"/>
      <c r="AB31" s="136"/>
      <c r="AC31" s="137">
        <f>ROUNDUP(AB31/1.1,)</f>
        <v>0</v>
      </c>
    </row>
    <row r="32" spans="1:29" ht="14.25" customHeight="1" x14ac:dyDescent="0.4">
      <c r="A32" s="225"/>
      <c r="B32" s="230" t="s">
        <v>61</v>
      </c>
      <c r="C32" s="230"/>
      <c r="D32" s="231" t="s">
        <v>60</v>
      </c>
      <c r="E32" s="231"/>
      <c r="F32" s="232" t="s">
        <v>209</v>
      </c>
      <c r="G32" s="216" t="s">
        <v>210</v>
      </c>
      <c r="H32" s="105"/>
      <c r="I32" s="79"/>
      <c r="AB32" s="214" t="s">
        <v>255</v>
      </c>
    </row>
    <row r="33" spans="1:29" ht="19.5" thickBot="1" x14ac:dyDescent="0.45">
      <c r="A33" s="225"/>
      <c r="B33" s="107" t="s">
        <v>69</v>
      </c>
      <c r="C33" s="107" t="s">
        <v>73</v>
      </c>
      <c r="D33" s="113" t="s">
        <v>68</v>
      </c>
      <c r="E33" s="113" t="s">
        <v>59</v>
      </c>
      <c r="F33" s="233"/>
      <c r="G33" s="217"/>
      <c r="H33" s="118"/>
      <c r="I33" s="80"/>
      <c r="O33" s="83"/>
      <c r="Q33" s="83"/>
      <c r="R33" s="83"/>
      <c r="S33" s="83"/>
      <c r="T33" s="83"/>
      <c r="U33" s="83"/>
      <c r="W33" s="83"/>
      <c r="X33" s="83"/>
      <c r="Y33" s="83"/>
      <c r="AB33" s="215"/>
    </row>
    <row r="34" spans="1:29" ht="45" customHeight="1" thickBot="1" x14ac:dyDescent="0.45">
      <c r="A34" s="226"/>
      <c r="B34" s="108"/>
      <c r="C34" s="109"/>
      <c r="D34" s="114"/>
      <c r="E34" s="114"/>
      <c r="F34" s="115"/>
      <c r="G34" s="87" t="str">
        <f>IF(I34&lt;=0,"",I34)</f>
        <v/>
      </c>
      <c r="H34" s="116"/>
      <c r="I34" s="90">
        <f>_xlfn.IFNA(MIN((F34-J34)*K34,L34),"")</f>
        <v>0</v>
      </c>
      <c r="J34" s="85">
        <f>INDEX($J$2:$J$2,MATCH(G31,$I$2:$I$2,0))</f>
        <v>0</v>
      </c>
      <c r="K34" s="91">
        <f>INDEX($K$2:$K$2,MATCH(G31,$I$2:$I$2,0))</f>
        <v>0.55000000000000004</v>
      </c>
      <c r="L34" s="85">
        <f>INDEX($L$2:$L$2,MATCH(G31,$I$2:$I$2,0))</f>
        <v>150000</v>
      </c>
      <c r="N34" s="85">
        <f t="shared" ref="N34:S34" si="6">B31</f>
        <v>0</v>
      </c>
      <c r="O34" s="85" t="str">
        <f t="shared" si="6"/>
        <v>障害福祉職員</v>
      </c>
      <c r="P34" s="85">
        <f t="shared" si="6"/>
        <v>0</v>
      </c>
      <c r="Q34" s="85">
        <f t="shared" si="6"/>
        <v>0</v>
      </c>
      <c r="R34" s="85">
        <f t="shared" si="6"/>
        <v>0</v>
      </c>
      <c r="S34" s="85" t="str">
        <f t="shared" si="6"/>
        <v>補助対象経費総額
×(55/100)</v>
      </c>
      <c r="T34" s="85">
        <f t="shared" ref="T34:Y34" si="7">B34</f>
        <v>0</v>
      </c>
      <c r="U34" s="85">
        <f t="shared" si="7"/>
        <v>0</v>
      </c>
      <c r="V34" s="85">
        <f t="shared" si="7"/>
        <v>0</v>
      </c>
      <c r="W34" s="85">
        <f t="shared" si="7"/>
        <v>0</v>
      </c>
      <c r="X34" s="85">
        <f t="shared" si="7"/>
        <v>0</v>
      </c>
      <c r="Y34" s="85" t="str">
        <f t="shared" si="7"/>
        <v/>
      </c>
      <c r="AB34" s="140">
        <f>ROUNDDOWN(F36*1.1,)</f>
        <v>0</v>
      </c>
    </row>
    <row r="36" spans="1:29" ht="14.25" customHeight="1" x14ac:dyDescent="0.4">
      <c r="A36" s="225" t="s">
        <v>97</v>
      </c>
      <c r="B36" s="227" t="s">
        <v>67</v>
      </c>
      <c r="C36" s="225"/>
      <c r="D36" s="225" t="s">
        <v>66</v>
      </c>
      <c r="E36" s="225"/>
      <c r="F36" s="226"/>
      <c r="G36" s="214" t="s">
        <v>185</v>
      </c>
      <c r="H36" s="105"/>
      <c r="I36" s="79"/>
    </row>
    <row r="37" spans="1:29" ht="18.75" x14ac:dyDescent="0.4">
      <c r="A37" s="225"/>
      <c r="B37" s="227" t="s">
        <v>65</v>
      </c>
      <c r="C37" s="225"/>
      <c r="D37" s="225" t="s">
        <v>64</v>
      </c>
      <c r="E37" s="225" t="s">
        <v>63</v>
      </c>
      <c r="F37" s="226" t="s">
        <v>62</v>
      </c>
      <c r="G37" s="214"/>
      <c r="H37" s="105"/>
      <c r="I37" s="79"/>
    </row>
    <row r="38" spans="1:29" ht="19.5" thickBot="1" x14ac:dyDescent="0.45">
      <c r="A38" s="225"/>
      <c r="B38" s="106" t="s">
        <v>3</v>
      </c>
      <c r="C38" s="107" t="s">
        <v>211</v>
      </c>
      <c r="D38" s="228"/>
      <c r="E38" s="228"/>
      <c r="F38" s="229"/>
      <c r="G38" s="217"/>
      <c r="H38" s="105"/>
      <c r="I38" s="79"/>
      <c r="AB38" s="134" t="s">
        <v>253</v>
      </c>
      <c r="AC38" s="135" t="s">
        <v>254</v>
      </c>
    </row>
    <row r="39" spans="1:29" ht="45" customHeight="1" thickTop="1" thickBot="1" x14ac:dyDescent="0.45">
      <c r="A39" s="226"/>
      <c r="B39" s="108"/>
      <c r="C39" s="109" t="s">
        <v>214</v>
      </c>
      <c r="D39" s="109"/>
      <c r="E39" s="109"/>
      <c r="F39" s="110"/>
      <c r="G39" s="111" t="s">
        <v>212</v>
      </c>
      <c r="H39" s="117"/>
      <c r="I39" s="89"/>
      <c r="J39" s="84"/>
      <c r="O39" s="83"/>
      <c r="Q39" s="83"/>
      <c r="R39" s="83"/>
      <c r="S39" s="83"/>
      <c r="T39" s="83"/>
      <c r="U39" s="83"/>
      <c r="W39" s="83"/>
      <c r="X39" s="83"/>
      <c r="Y39" s="83"/>
      <c r="AB39" s="136"/>
      <c r="AC39" s="137">
        <f>ROUNDUP(AB39/1.1,)</f>
        <v>0</v>
      </c>
    </row>
    <row r="40" spans="1:29" ht="14.25" customHeight="1" x14ac:dyDescent="0.4">
      <c r="A40" s="225"/>
      <c r="B40" s="230" t="s">
        <v>61</v>
      </c>
      <c r="C40" s="230"/>
      <c r="D40" s="231" t="s">
        <v>60</v>
      </c>
      <c r="E40" s="231"/>
      <c r="F40" s="232" t="s">
        <v>209</v>
      </c>
      <c r="G40" s="216" t="s">
        <v>210</v>
      </c>
      <c r="H40" s="105"/>
      <c r="I40" s="79"/>
      <c r="AB40" s="214" t="s">
        <v>255</v>
      </c>
    </row>
    <row r="41" spans="1:29" ht="19.5" thickBot="1" x14ac:dyDescent="0.45">
      <c r="A41" s="225"/>
      <c r="B41" s="107" t="s">
        <v>69</v>
      </c>
      <c r="C41" s="107" t="s">
        <v>73</v>
      </c>
      <c r="D41" s="113" t="s">
        <v>68</v>
      </c>
      <c r="E41" s="113" t="s">
        <v>59</v>
      </c>
      <c r="F41" s="233"/>
      <c r="G41" s="217"/>
      <c r="H41" s="118"/>
      <c r="I41" s="80"/>
      <c r="O41" s="83"/>
      <c r="Q41" s="83"/>
      <c r="R41" s="83"/>
      <c r="S41" s="83"/>
      <c r="T41" s="83"/>
      <c r="U41" s="83"/>
      <c r="W41" s="83"/>
      <c r="X41" s="83"/>
      <c r="Y41" s="83"/>
      <c r="AB41" s="215"/>
    </row>
    <row r="42" spans="1:29" ht="45" customHeight="1" thickBot="1" x14ac:dyDescent="0.45">
      <c r="A42" s="226"/>
      <c r="B42" s="108"/>
      <c r="C42" s="109"/>
      <c r="D42" s="114"/>
      <c r="E42" s="114"/>
      <c r="F42" s="115"/>
      <c r="G42" s="87" t="str">
        <f>IF(I42&lt;=0,"",I42)</f>
        <v/>
      </c>
      <c r="H42" s="116"/>
      <c r="I42" s="90">
        <f>_xlfn.IFNA(MIN((F42-J42)*K42,L42),"")</f>
        <v>0</v>
      </c>
      <c r="J42" s="85">
        <f>INDEX($J$2:$J$2,MATCH(G39,$I$2:$I$2,0))</f>
        <v>0</v>
      </c>
      <c r="K42" s="91">
        <f>INDEX($K$2:$K$2,MATCH(G39,$I$2:$I$2,0))</f>
        <v>0.55000000000000004</v>
      </c>
      <c r="L42" s="85">
        <f>INDEX($L$2:$L$2,MATCH(G39,$I$2:$I$2,0))</f>
        <v>150000</v>
      </c>
      <c r="N42" s="85">
        <f t="shared" ref="N42:S42" si="8">B39</f>
        <v>0</v>
      </c>
      <c r="O42" s="85" t="str">
        <f t="shared" si="8"/>
        <v>障害福祉職員</v>
      </c>
      <c r="P42" s="85">
        <f t="shared" si="8"/>
        <v>0</v>
      </c>
      <c r="Q42" s="85">
        <f t="shared" si="8"/>
        <v>0</v>
      </c>
      <c r="R42" s="85">
        <f t="shared" si="8"/>
        <v>0</v>
      </c>
      <c r="S42" s="85" t="str">
        <f t="shared" si="8"/>
        <v>補助対象経費総額
×(55/100)</v>
      </c>
      <c r="T42" s="85">
        <f t="shared" ref="T42:Y42" si="9">B42</f>
        <v>0</v>
      </c>
      <c r="U42" s="85">
        <f t="shared" si="9"/>
        <v>0</v>
      </c>
      <c r="V42" s="85">
        <f t="shared" si="9"/>
        <v>0</v>
      </c>
      <c r="W42" s="85">
        <f t="shared" si="9"/>
        <v>0</v>
      </c>
      <c r="X42" s="85">
        <f t="shared" si="9"/>
        <v>0</v>
      </c>
      <c r="Y42" s="85" t="str">
        <f t="shared" si="9"/>
        <v/>
      </c>
      <c r="AB42" s="140">
        <f>ROUNDDOWN(F44*1.1,)</f>
        <v>0</v>
      </c>
    </row>
    <row r="45" spans="1:29" ht="14.25" customHeight="1" x14ac:dyDescent="0.4">
      <c r="A45" s="225" t="s">
        <v>75</v>
      </c>
      <c r="B45" s="227" t="s">
        <v>67</v>
      </c>
      <c r="C45" s="225"/>
      <c r="D45" s="225" t="s">
        <v>66</v>
      </c>
      <c r="E45" s="225"/>
      <c r="F45" s="226"/>
      <c r="G45" s="214" t="s">
        <v>185</v>
      </c>
      <c r="H45" s="105"/>
      <c r="I45" s="79"/>
    </row>
    <row r="46" spans="1:29" ht="18.75" x14ac:dyDescent="0.4">
      <c r="A46" s="225"/>
      <c r="B46" s="227" t="s">
        <v>65</v>
      </c>
      <c r="C46" s="225"/>
      <c r="D46" s="225" t="s">
        <v>64</v>
      </c>
      <c r="E46" s="225" t="s">
        <v>63</v>
      </c>
      <c r="F46" s="226" t="s">
        <v>62</v>
      </c>
      <c r="G46" s="214"/>
      <c r="H46" s="105"/>
      <c r="I46" s="79"/>
    </row>
    <row r="47" spans="1:29" ht="19.5" thickBot="1" x14ac:dyDescent="0.45">
      <c r="A47" s="225"/>
      <c r="B47" s="106" t="s">
        <v>3</v>
      </c>
      <c r="C47" s="107" t="s">
        <v>211</v>
      </c>
      <c r="D47" s="228"/>
      <c r="E47" s="228"/>
      <c r="F47" s="229"/>
      <c r="G47" s="217"/>
      <c r="H47" s="105"/>
      <c r="I47" s="79"/>
      <c r="AB47" s="134" t="s">
        <v>253</v>
      </c>
      <c r="AC47" s="135" t="s">
        <v>254</v>
      </c>
    </row>
    <row r="48" spans="1:29" ht="45" customHeight="1" thickTop="1" thickBot="1" x14ac:dyDescent="0.45">
      <c r="A48" s="226"/>
      <c r="B48" s="108"/>
      <c r="C48" s="109" t="s">
        <v>214</v>
      </c>
      <c r="D48" s="109"/>
      <c r="E48" s="109"/>
      <c r="F48" s="110"/>
      <c r="G48" s="111" t="s">
        <v>212</v>
      </c>
      <c r="H48" s="117"/>
      <c r="I48" s="89"/>
      <c r="J48" s="84"/>
      <c r="O48" s="83"/>
      <c r="Q48" s="83"/>
      <c r="R48" s="83"/>
      <c r="S48" s="83"/>
      <c r="T48" s="83"/>
      <c r="U48" s="83"/>
      <c r="W48" s="83"/>
      <c r="X48" s="83"/>
      <c r="Y48" s="83"/>
      <c r="AB48" s="136"/>
      <c r="AC48" s="137">
        <f>ROUNDUP(AB48/1.1,)</f>
        <v>0</v>
      </c>
    </row>
    <row r="49" spans="1:29" ht="14.25" customHeight="1" x14ac:dyDescent="0.4">
      <c r="A49" s="225"/>
      <c r="B49" s="230" t="s">
        <v>61</v>
      </c>
      <c r="C49" s="230"/>
      <c r="D49" s="231" t="s">
        <v>60</v>
      </c>
      <c r="E49" s="231"/>
      <c r="F49" s="232" t="s">
        <v>209</v>
      </c>
      <c r="G49" s="216" t="s">
        <v>210</v>
      </c>
      <c r="H49" s="105"/>
      <c r="I49" s="79"/>
      <c r="AB49" s="214" t="s">
        <v>255</v>
      </c>
    </row>
    <row r="50" spans="1:29" ht="19.5" thickBot="1" x14ac:dyDescent="0.45">
      <c r="A50" s="225"/>
      <c r="B50" s="107" t="s">
        <v>69</v>
      </c>
      <c r="C50" s="107" t="s">
        <v>73</v>
      </c>
      <c r="D50" s="113" t="s">
        <v>68</v>
      </c>
      <c r="E50" s="113" t="s">
        <v>59</v>
      </c>
      <c r="F50" s="233"/>
      <c r="G50" s="217"/>
      <c r="H50" s="118"/>
      <c r="I50" s="80"/>
      <c r="O50" s="83"/>
      <c r="Q50" s="83"/>
      <c r="R50" s="83"/>
      <c r="S50" s="83"/>
      <c r="T50" s="83"/>
      <c r="U50" s="83"/>
      <c r="W50" s="83"/>
      <c r="X50" s="83"/>
      <c r="Y50" s="83"/>
      <c r="AB50" s="215"/>
    </row>
    <row r="51" spans="1:29" ht="45" customHeight="1" thickBot="1" x14ac:dyDescent="0.45">
      <c r="A51" s="226"/>
      <c r="B51" s="108"/>
      <c r="C51" s="109"/>
      <c r="D51" s="114"/>
      <c r="E51" s="114"/>
      <c r="F51" s="115"/>
      <c r="G51" s="87" t="str">
        <f>IF(I51&lt;=0,"",I51)</f>
        <v/>
      </c>
      <c r="H51" s="116"/>
      <c r="I51" s="90">
        <f>_xlfn.IFNA(MIN((F51-J51)*K51,L51),"")</f>
        <v>0</v>
      </c>
      <c r="J51" s="85">
        <f>INDEX($J$2:$J$2,MATCH(G48,$I$2:$I$2,0))</f>
        <v>0</v>
      </c>
      <c r="K51" s="91">
        <f>INDEX($K$2:$K$2,MATCH(G48,$I$2:$I$2,0))</f>
        <v>0.55000000000000004</v>
      </c>
      <c r="L51" s="85">
        <f>INDEX($L$2:$L$2,MATCH(G48,$I$2:$I$2,0))</f>
        <v>150000</v>
      </c>
      <c r="N51" s="85">
        <f t="shared" ref="N51:S51" si="10">B48</f>
        <v>0</v>
      </c>
      <c r="O51" s="85" t="str">
        <f t="shared" si="10"/>
        <v>障害福祉職員</v>
      </c>
      <c r="P51" s="85">
        <f t="shared" si="10"/>
        <v>0</v>
      </c>
      <c r="Q51" s="85">
        <f t="shared" si="10"/>
        <v>0</v>
      </c>
      <c r="R51" s="85">
        <f t="shared" si="10"/>
        <v>0</v>
      </c>
      <c r="S51" s="85" t="str">
        <f t="shared" si="10"/>
        <v>補助対象経費総額
×(55/100)</v>
      </c>
      <c r="T51" s="85">
        <f t="shared" ref="T51:Y51" si="11">B51</f>
        <v>0</v>
      </c>
      <c r="U51" s="85">
        <f t="shared" si="11"/>
        <v>0</v>
      </c>
      <c r="V51" s="85">
        <f t="shared" si="11"/>
        <v>0</v>
      </c>
      <c r="W51" s="85">
        <f t="shared" si="11"/>
        <v>0</v>
      </c>
      <c r="X51" s="85">
        <f t="shared" si="11"/>
        <v>0</v>
      </c>
      <c r="Y51" s="85" t="str">
        <f t="shared" si="11"/>
        <v/>
      </c>
      <c r="AB51" s="140">
        <f>ROUNDDOWN(F53*1.1,)</f>
        <v>0</v>
      </c>
    </row>
    <row r="53" spans="1:29" ht="14.25" customHeight="1" x14ac:dyDescent="0.4">
      <c r="A53" s="225" t="s">
        <v>98</v>
      </c>
      <c r="B53" s="227" t="s">
        <v>67</v>
      </c>
      <c r="C53" s="225"/>
      <c r="D53" s="225" t="s">
        <v>66</v>
      </c>
      <c r="E53" s="225"/>
      <c r="F53" s="226"/>
      <c r="G53" s="214" t="s">
        <v>185</v>
      </c>
      <c r="H53" s="105"/>
      <c r="I53" s="79"/>
    </row>
    <row r="54" spans="1:29" ht="18.75" x14ac:dyDescent="0.4">
      <c r="A54" s="225"/>
      <c r="B54" s="227" t="s">
        <v>65</v>
      </c>
      <c r="C54" s="225"/>
      <c r="D54" s="225" t="s">
        <v>64</v>
      </c>
      <c r="E54" s="225" t="s">
        <v>63</v>
      </c>
      <c r="F54" s="226" t="s">
        <v>62</v>
      </c>
      <c r="G54" s="214"/>
      <c r="H54" s="105"/>
      <c r="I54" s="79"/>
    </row>
    <row r="55" spans="1:29" ht="19.5" thickBot="1" x14ac:dyDescent="0.45">
      <c r="A55" s="225"/>
      <c r="B55" s="106" t="s">
        <v>3</v>
      </c>
      <c r="C55" s="107" t="s">
        <v>211</v>
      </c>
      <c r="D55" s="228"/>
      <c r="E55" s="228"/>
      <c r="F55" s="229"/>
      <c r="G55" s="217"/>
      <c r="H55" s="105"/>
      <c r="I55" s="79"/>
      <c r="AB55" s="134" t="s">
        <v>253</v>
      </c>
      <c r="AC55" s="135" t="s">
        <v>254</v>
      </c>
    </row>
    <row r="56" spans="1:29" ht="45" customHeight="1" thickTop="1" thickBot="1" x14ac:dyDescent="0.45">
      <c r="A56" s="226"/>
      <c r="B56" s="108"/>
      <c r="C56" s="109" t="s">
        <v>214</v>
      </c>
      <c r="D56" s="109"/>
      <c r="E56" s="109"/>
      <c r="F56" s="110"/>
      <c r="G56" s="111" t="s">
        <v>212</v>
      </c>
      <c r="H56" s="117"/>
      <c r="I56" s="89"/>
      <c r="J56" s="84"/>
      <c r="O56" s="83"/>
      <c r="Q56" s="83"/>
      <c r="R56" s="83"/>
      <c r="S56" s="83"/>
      <c r="T56" s="83"/>
      <c r="U56" s="83"/>
      <c r="W56" s="83"/>
      <c r="X56" s="83"/>
      <c r="Y56" s="83"/>
      <c r="AB56" s="136"/>
      <c r="AC56" s="137">
        <f>ROUNDUP(AB56/1.1,)</f>
        <v>0</v>
      </c>
    </row>
    <row r="57" spans="1:29" ht="14.25" customHeight="1" x14ac:dyDescent="0.4">
      <c r="A57" s="225"/>
      <c r="B57" s="230" t="s">
        <v>61</v>
      </c>
      <c r="C57" s="230"/>
      <c r="D57" s="231" t="s">
        <v>60</v>
      </c>
      <c r="E57" s="231"/>
      <c r="F57" s="232" t="s">
        <v>209</v>
      </c>
      <c r="G57" s="216" t="s">
        <v>210</v>
      </c>
      <c r="H57" s="105"/>
      <c r="I57" s="79"/>
      <c r="AB57" s="214" t="s">
        <v>255</v>
      </c>
    </row>
    <row r="58" spans="1:29" ht="19.5" thickBot="1" x14ac:dyDescent="0.45">
      <c r="A58" s="225"/>
      <c r="B58" s="107" t="s">
        <v>69</v>
      </c>
      <c r="C58" s="107" t="s">
        <v>73</v>
      </c>
      <c r="D58" s="113" t="s">
        <v>68</v>
      </c>
      <c r="E58" s="113" t="s">
        <v>59</v>
      </c>
      <c r="F58" s="233"/>
      <c r="G58" s="217"/>
      <c r="H58" s="118"/>
      <c r="I58" s="80"/>
      <c r="O58" s="83"/>
      <c r="Q58" s="83"/>
      <c r="R58" s="83"/>
      <c r="S58" s="83"/>
      <c r="T58" s="83"/>
      <c r="U58" s="83"/>
      <c r="W58" s="83"/>
      <c r="X58" s="83"/>
      <c r="Y58" s="83"/>
      <c r="AB58" s="215"/>
    </row>
    <row r="59" spans="1:29" ht="45" customHeight="1" thickBot="1" x14ac:dyDescent="0.45">
      <c r="A59" s="226"/>
      <c r="B59" s="108"/>
      <c r="C59" s="109"/>
      <c r="D59" s="114"/>
      <c r="E59" s="114"/>
      <c r="F59" s="115"/>
      <c r="G59" s="87" t="str">
        <f>IF(I59&lt;=0,"",I59)</f>
        <v/>
      </c>
      <c r="H59" s="116"/>
      <c r="I59" s="90">
        <f>_xlfn.IFNA(MIN((F59-J59)*K59,L59),"")</f>
        <v>0</v>
      </c>
      <c r="J59" s="85">
        <f>INDEX($J$2:$J$2,MATCH(G56,$I$2:$I$2,0))</f>
        <v>0</v>
      </c>
      <c r="K59" s="91">
        <f>INDEX($K$2:$K$2,MATCH(G56,$I$2:$I$2,0))</f>
        <v>0.55000000000000004</v>
      </c>
      <c r="L59" s="85">
        <f>INDEX($L$2:$L$2,MATCH(G56,$I$2:$I$2,0))</f>
        <v>150000</v>
      </c>
      <c r="N59" s="85">
        <f t="shared" ref="N59:S59" si="12">B56</f>
        <v>0</v>
      </c>
      <c r="O59" s="85" t="str">
        <f t="shared" si="12"/>
        <v>障害福祉職員</v>
      </c>
      <c r="P59" s="85">
        <f t="shared" si="12"/>
        <v>0</v>
      </c>
      <c r="Q59" s="85">
        <f t="shared" si="12"/>
        <v>0</v>
      </c>
      <c r="R59" s="85">
        <f t="shared" si="12"/>
        <v>0</v>
      </c>
      <c r="S59" s="85" t="str">
        <f t="shared" si="12"/>
        <v>補助対象経費総額
×(55/100)</v>
      </c>
      <c r="T59" s="85">
        <f t="shared" ref="T59:Y59" si="13">B59</f>
        <v>0</v>
      </c>
      <c r="U59" s="85">
        <f t="shared" si="13"/>
        <v>0</v>
      </c>
      <c r="V59" s="85">
        <f t="shared" si="13"/>
        <v>0</v>
      </c>
      <c r="W59" s="85">
        <f t="shared" si="13"/>
        <v>0</v>
      </c>
      <c r="X59" s="85">
        <f t="shared" si="13"/>
        <v>0</v>
      </c>
      <c r="Y59" s="85" t="str">
        <f t="shared" si="13"/>
        <v/>
      </c>
      <c r="AB59" s="140">
        <f>ROUNDDOWN(F61*1.1,)</f>
        <v>0</v>
      </c>
    </row>
    <row r="61" spans="1:29" ht="14.25" customHeight="1" x14ac:dyDescent="0.4">
      <c r="A61" s="225" t="s">
        <v>99</v>
      </c>
      <c r="B61" s="227" t="s">
        <v>67</v>
      </c>
      <c r="C61" s="225"/>
      <c r="D61" s="225" t="s">
        <v>66</v>
      </c>
      <c r="E61" s="225"/>
      <c r="F61" s="226"/>
      <c r="G61" s="214" t="s">
        <v>185</v>
      </c>
      <c r="H61" s="105"/>
      <c r="I61" s="79"/>
    </row>
    <row r="62" spans="1:29" ht="18.75" x14ac:dyDescent="0.4">
      <c r="A62" s="225"/>
      <c r="B62" s="227" t="s">
        <v>65</v>
      </c>
      <c r="C62" s="225"/>
      <c r="D62" s="225" t="s">
        <v>64</v>
      </c>
      <c r="E62" s="225" t="s">
        <v>63</v>
      </c>
      <c r="F62" s="226" t="s">
        <v>62</v>
      </c>
      <c r="G62" s="214"/>
      <c r="H62" s="105"/>
      <c r="I62" s="79"/>
    </row>
    <row r="63" spans="1:29" ht="19.5" thickBot="1" x14ac:dyDescent="0.45">
      <c r="A63" s="225"/>
      <c r="B63" s="106" t="s">
        <v>3</v>
      </c>
      <c r="C63" s="107" t="s">
        <v>211</v>
      </c>
      <c r="D63" s="228"/>
      <c r="E63" s="228"/>
      <c r="F63" s="229"/>
      <c r="G63" s="217"/>
      <c r="H63" s="105"/>
      <c r="I63" s="79"/>
      <c r="AB63" s="134" t="s">
        <v>253</v>
      </c>
      <c r="AC63" s="135" t="s">
        <v>254</v>
      </c>
    </row>
    <row r="64" spans="1:29" ht="45" customHeight="1" thickTop="1" thickBot="1" x14ac:dyDescent="0.45">
      <c r="A64" s="226"/>
      <c r="B64" s="108"/>
      <c r="C64" s="109" t="s">
        <v>214</v>
      </c>
      <c r="D64" s="109"/>
      <c r="E64" s="109"/>
      <c r="F64" s="110"/>
      <c r="G64" s="111" t="s">
        <v>212</v>
      </c>
      <c r="H64" s="117"/>
      <c r="I64" s="89"/>
      <c r="J64" s="84"/>
      <c r="O64" s="83"/>
      <c r="Q64" s="83"/>
      <c r="R64" s="83"/>
      <c r="S64" s="83"/>
      <c r="T64" s="83"/>
      <c r="U64" s="83"/>
      <c r="W64" s="83"/>
      <c r="X64" s="83"/>
      <c r="Y64" s="83"/>
      <c r="AB64" s="136"/>
      <c r="AC64" s="137">
        <f>ROUNDUP(AB64/1.1,)</f>
        <v>0</v>
      </c>
    </row>
    <row r="65" spans="1:29" ht="14.25" customHeight="1" x14ac:dyDescent="0.4">
      <c r="A65" s="225"/>
      <c r="B65" s="230" t="s">
        <v>61</v>
      </c>
      <c r="C65" s="230"/>
      <c r="D65" s="231" t="s">
        <v>60</v>
      </c>
      <c r="E65" s="231"/>
      <c r="F65" s="232" t="s">
        <v>209</v>
      </c>
      <c r="G65" s="216" t="s">
        <v>210</v>
      </c>
      <c r="H65" s="105"/>
      <c r="I65" s="79"/>
      <c r="AB65" s="214" t="s">
        <v>255</v>
      </c>
    </row>
    <row r="66" spans="1:29" ht="19.5" thickBot="1" x14ac:dyDescent="0.45">
      <c r="A66" s="225"/>
      <c r="B66" s="107" t="s">
        <v>69</v>
      </c>
      <c r="C66" s="107" t="s">
        <v>73</v>
      </c>
      <c r="D66" s="113" t="s">
        <v>68</v>
      </c>
      <c r="E66" s="113" t="s">
        <v>59</v>
      </c>
      <c r="F66" s="233"/>
      <c r="G66" s="217"/>
      <c r="H66" s="118"/>
      <c r="I66" s="80"/>
      <c r="O66" s="83"/>
      <c r="Q66" s="83"/>
      <c r="R66" s="83"/>
      <c r="S66" s="83"/>
      <c r="T66" s="83"/>
      <c r="U66" s="83"/>
      <c r="W66" s="83"/>
      <c r="X66" s="83"/>
      <c r="Y66" s="83"/>
      <c r="AB66" s="215"/>
    </row>
    <row r="67" spans="1:29" ht="45" customHeight="1" thickBot="1" x14ac:dyDescent="0.45">
      <c r="A67" s="226"/>
      <c r="B67" s="108"/>
      <c r="C67" s="109"/>
      <c r="D67" s="114"/>
      <c r="E67" s="114"/>
      <c r="F67" s="115"/>
      <c r="G67" s="87" t="str">
        <f>IF(I67&lt;=0,"",I67)</f>
        <v/>
      </c>
      <c r="H67" s="116"/>
      <c r="I67" s="90">
        <f>_xlfn.IFNA(MIN((F67-J67)*K67,L67),"")</f>
        <v>0</v>
      </c>
      <c r="J67" s="85">
        <f>INDEX($J$2:$J$2,MATCH(G64,$I$2:$I$2,0))</f>
        <v>0</v>
      </c>
      <c r="K67" s="91">
        <f>INDEX($K$2:$K$2,MATCH(G64,$I$2:$I$2,0))</f>
        <v>0.55000000000000004</v>
      </c>
      <c r="L67" s="85">
        <f>INDEX($L$2:$L$2,MATCH(G64,$I$2:$I$2,0))</f>
        <v>150000</v>
      </c>
      <c r="N67" s="85">
        <f t="shared" ref="N67:S67" si="14">B64</f>
        <v>0</v>
      </c>
      <c r="O67" s="85" t="str">
        <f t="shared" si="14"/>
        <v>障害福祉職員</v>
      </c>
      <c r="P67" s="85">
        <f t="shared" si="14"/>
        <v>0</v>
      </c>
      <c r="Q67" s="85">
        <f t="shared" si="14"/>
        <v>0</v>
      </c>
      <c r="R67" s="85">
        <f t="shared" si="14"/>
        <v>0</v>
      </c>
      <c r="S67" s="85" t="str">
        <f t="shared" si="14"/>
        <v>補助対象経費総額
×(55/100)</v>
      </c>
      <c r="T67" s="85">
        <f t="shared" ref="T67:Y67" si="15">B67</f>
        <v>0</v>
      </c>
      <c r="U67" s="85">
        <f t="shared" si="15"/>
        <v>0</v>
      </c>
      <c r="V67" s="85">
        <f t="shared" si="15"/>
        <v>0</v>
      </c>
      <c r="W67" s="85">
        <f t="shared" si="15"/>
        <v>0</v>
      </c>
      <c r="X67" s="85">
        <f t="shared" si="15"/>
        <v>0</v>
      </c>
      <c r="Y67" s="85" t="str">
        <f t="shared" si="15"/>
        <v/>
      </c>
      <c r="AB67" s="140">
        <f>ROUNDDOWN(F69*1.1,)</f>
        <v>0</v>
      </c>
    </row>
    <row r="69" spans="1:29" ht="14.25" customHeight="1" x14ac:dyDescent="0.4">
      <c r="A69" s="225" t="s">
        <v>100</v>
      </c>
      <c r="B69" s="227" t="s">
        <v>67</v>
      </c>
      <c r="C69" s="225"/>
      <c r="D69" s="225" t="s">
        <v>66</v>
      </c>
      <c r="E69" s="225"/>
      <c r="F69" s="226"/>
      <c r="G69" s="214" t="s">
        <v>185</v>
      </c>
      <c r="H69" s="105"/>
      <c r="I69" s="79"/>
    </row>
    <row r="70" spans="1:29" ht="18.75" x14ac:dyDescent="0.4">
      <c r="A70" s="225"/>
      <c r="B70" s="227" t="s">
        <v>65</v>
      </c>
      <c r="C70" s="225"/>
      <c r="D70" s="225" t="s">
        <v>64</v>
      </c>
      <c r="E70" s="225" t="s">
        <v>63</v>
      </c>
      <c r="F70" s="226" t="s">
        <v>62</v>
      </c>
      <c r="G70" s="214"/>
      <c r="H70" s="105"/>
      <c r="I70" s="79"/>
    </row>
    <row r="71" spans="1:29" ht="19.5" thickBot="1" x14ac:dyDescent="0.45">
      <c r="A71" s="225"/>
      <c r="B71" s="106" t="s">
        <v>3</v>
      </c>
      <c r="C71" s="107" t="s">
        <v>211</v>
      </c>
      <c r="D71" s="228"/>
      <c r="E71" s="228"/>
      <c r="F71" s="229"/>
      <c r="G71" s="217"/>
      <c r="H71" s="105"/>
      <c r="I71" s="79"/>
      <c r="AB71" s="134" t="s">
        <v>253</v>
      </c>
      <c r="AC71" s="135" t="s">
        <v>254</v>
      </c>
    </row>
    <row r="72" spans="1:29" ht="45" customHeight="1" thickTop="1" thickBot="1" x14ac:dyDescent="0.45">
      <c r="A72" s="226"/>
      <c r="B72" s="108"/>
      <c r="C72" s="109" t="s">
        <v>214</v>
      </c>
      <c r="D72" s="109"/>
      <c r="E72" s="109"/>
      <c r="F72" s="110"/>
      <c r="G72" s="111" t="s">
        <v>212</v>
      </c>
      <c r="H72" s="117"/>
      <c r="I72" s="89"/>
      <c r="J72" s="84"/>
      <c r="O72" s="83"/>
      <c r="Q72" s="83"/>
      <c r="R72" s="83"/>
      <c r="S72" s="83"/>
      <c r="T72" s="83"/>
      <c r="U72" s="83"/>
      <c r="W72" s="83"/>
      <c r="X72" s="83"/>
      <c r="Y72" s="83"/>
      <c r="AB72" s="136"/>
      <c r="AC72" s="137">
        <f>ROUNDUP(AB72/1.1,)</f>
        <v>0</v>
      </c>
    </row>
    <row r="73" spans="1:29" ht="14.25" customHeight="1" x14ac:dyDescent="0.4">
      <c r="A73" s="225"/>
      <c r="B73" s="230" t="s">
        <v>61</v>
      </c>
      <c r="C73" s="230"/>
      <c r="D73" s="231" t="s">
        <v>60</v>
      </c>
      <c r="E73" s="231"/>
      <c r="F73" s="232" t="s">
        <v>209</v>
      </c>
      <c r="G73" s="216" t="s">
        <v>210</v>
      </c>
      <c r="H73" s="105"/>
      <c r="I73" s="79"/>
      <c r="AB73" s="214" t="s">
        <v>255</v>
      </c>
    </row>
    <row r="74" spans="1:29" ht="19.5" thickBot="1" x14ac:dyDescent="0.45">
      <c r="A74" s="225"/>
      <c r="B74" s="107" t="s">
        <v>69</v>
      </c>
      <c r="C74" s="107" t="s">
        <v>73</v>
      </c>
      <c r="D74" s="113" t="s">
        <v>68</v>
      </c>
      <c r="E74" s="113" t="s">
        <v>59</v>
      </c>
      <c r="F74" s="233"/>
      <c r="G74" s="217"/>
      <c r="H74" s="118"/>
      <c r="I74" s="80"/>
      <c r="O74" s="83"/>
      <c r="Q74" s="83"/>
      <c r="R74" s="83"/>
      <c r="S74" s="83"/>
      <c r="T74" s="83"/>
      <c r="U74" s="83"/>
      <c r="W74" s="83"/>
      <c r="X74" s="83"/>
      <c r="Y74" s="83"/>
      <c r="AB74" s="215"/>
    </row>
    <row r="75" spans="1:29" ht="45" customHeight="1" thickBot="1" x14ac:dyDescent="0.45">
      <c r="A75" s="226"/>
      <c r="B75" s="108"/>
      <c r="C75" s="109"/>
      <c r="D75" s="114"/>
      <c r="E75" s="114"/>
      <c r="F75" s="115"/>
      <c r="G75" s="87" t="str">
        <f>IF(I75&lt;=0,"",I75)</f>
        <v/>
      </c>
      <c r="H75" s="116"/>
      <c r="I75" s="90">
        <f>_xlfn.IFNA(MIN((F75-J75)*K75,L75),"")</f>
        <v>0</v>
      </c>
      <c r="J75" s="85">
        <f>INDEX($J$2:$J$2,MATCH(G72,$I$2:$I$2,0))</f>
        <v>0</v>
      </c>
      <c r="K75" s="91">
        <f>INDEX($K$2:$K$2,MATCH(G72,$I$2:$I$2,0))</f>
        <v>0.55000000000000004</v>
      </c>
      <c r="L75" s="85">
        <f>INDEX($L$2:$L$2,MATCH(G72,$I$2:$I$2,0))</f>
        <v>150000</v>
      </c>
      <c r="N75" s="85">
        <f t="shared" ref="N75:S75" si="16">B72</f>
        <v>0</v>
      </c>
      <c r="O75" s="85" t="str">
        <f t="shared" si="16"/>
        <v>障害福祉職員</v>
      </c>
      <c r="P75" s="85">
        <f t="shared" si="16"/>
        <v>0</v>
      </c>
      <c r="Q75" s="85">
        <f t="shared" si="16"/>
        <v>0</v>
      </c>
      <c r="R75" s="85">
        <f t="shared" si="16"/>
        <v>0</v>
      </c>
      <c r="S75" s="85" t="str">
        <f t="shared" si="16"/>
        <v>補助対象経費総額
×(55/100)</v>
      </c>
      <c r="T75" s="85">
        <f t="shared" ref="T75:Y75" si="17">B75</f>
        <v>0</v>
      </c>
      <c r="U75" s="85">
        <f t="shared" si="17"/>
        <v>0</v>
      </c>
      <c r="V75" s="85">
        <f t="shared" si="17"/>
        <v>0</v>
      </c>
      <c r="W75" s="85">
        <f t="shared" si="17"/>
        <v>0</v>
      </c>
      <c r="X75" s="85">
        <f t="shared" si="17"/>
        <v>0</v>
      </c>
      <c r="Y75" s="85" t="str">
        <f t="shared" si="17"/>
        <v/>
      </c>
      <c r="AB75" s="140">
        <f>ROUNDDOWN(F77*1.1,)</f>
        <v>0</v>
      </c>
    </row>
    <row r="77" spans="1:29" ht="14.25" customHeight="1" x14ac:dyDescent="0.4">
      <c r="A77" s="225" t="s">
        <v>101</v>
      </c>
      <c r="B77" s="227" t="s">
        <v>67</v>
      </c>
      <c r="C77" s="225"/>
      <c r="D77" s="225" t="s">
        <v>66</v>
      </c>
      <c r="E77" s="225"/>
      <c r="F77" s="226"/>
      <c r="G77" s="214" t="s">
        <v>185</v>
      </c>
      <c r="H77" s="105"/>
      <c r="I77" s="79"/>
    </row>
    <row r="78" spans="1:29" ht="18.75" x14ac:dyDescent="0.4">
      <c r="A78" s="225"/>
      <c r="B78" s="227" t="s">
        <v>65</v>
      </c>
      <c r="C78" s="225"/>
      <c r="D78" s="225" t="s">
        <v>64</v>
      </c>
      <c r="E78" s="225" t="s">
        <v>63</v>
      </c>
      <c r="F78" s="226" t="s">
        <v>62</v>
      </c>
      <c r="G78" s="214"/>
      <c r="H78" s="105"/>
      <c r="I78" s="79"/>
    </row>
    <row r="79" spans="1:29" ht="19.5" thickBot="1" x14ac:dyDescent="0.45">
      <c r="A79" s="225"/>
      <c r="B79" s="106" t="s">
        <v>3</v>
      </c>
      <c r="C79" s="107" t="s">
        <v>211</v>
      </c>
      <c r="D79" s="228"/>
      <c r="E79" s="228"/>
      <c r="F79" s="229"/>
      <c r="G79" s="217"/>
      <c r="H79" s="105"/>
      <c r="I79" s="79"/>
      <c r="AB79" s="134" t="s">
        <v>253</v>
      </c>
      <c r="AC79" s="135" t="s">
        <v>254</v>
      </c>
    </row>
    <row r="80" spans="1:29" ht="45" customHeight="1" thickTop="1" thickBot="1" x14ac:dyDescent="0.45">
      <c r="A80" s="226"/>
      <c r="B80" s="108"/>
      <c r="C80" s="109" t="s">
        <v>214</v>
      </c>
      <c r="D80" s="109"/>
      <c r="E80" s="109"/>
      <c r="F80" s="110"/>
      <c r="G80" s="111" t="s">
        <v>212</v>
      </c>
      <c r="H80" s="117"/>
      <c r="I80" s="89"/>
      <c r="J80" s="84"/>
      <c r="AB80" s="136"/>
      <c r="AC80" s="137">
        <f>ROUNDUP(AB80/1.1,)</f>
        <v>0</v>
      </c>
    </row>
    <row r="81" spans="1:28" ht="14.25" customHeight="1" x14ac:dyDescent="0.4">
      <c r="A81" s="225"/>
      <c r="B81" s="230" t="s">
        <v>61</v>
      </c>
      <c r="C81" s="230"/>
      <c r="D81" s="231" t="s">
        <v>60</v>
      </c>
      <c r="E81" s="231"/>
      <c r="F81" s="232" t="s">
        <v>209</v>
      </c>
      <c r="G81" s="216" t="s">
        <v>210</v>
      </c>
      <c r="H81" s="105"/>
      <c r="I81" s="79"/>
      <c r="AB81" s="214" t="s">
        <v>255</v>
      </c>
    </row>
    <row r="82" spans="1:28" ht="19.5" thickBot="1" x14ac:dyDescent="0.45">
      <c r="A82" s="225"/>
      <c r="B82" s="107" t="s">
        <v>69</v>
      </c>
      <c r="C82" s="107" t="s">
        <v>73</v>
      </c>
      <c r="D82" s="113" t="s">
        <v>68</v>
      </c>
      <c r="E82" s="113" t="s">
        <v>59</v>
      </c>
      <c r="F82" s="233"/>
      <c r="G82" s="217"/>
      <c r="H82" s="118"/>
      <c r="I82" s="80"/>
      <c r="O82" s="83"/>
      <c r="Q82" s="83"/>
      <c r="R82" s="83"/>
      <c r="S82" s="83"/>
      <c r="T82" s="83"/>
      <c r="U82" s="83"/>
      <c r="W82" s="83"/>
      <c r="X82" s="83"/>
      <c r="Y82" s="83"/>
      <c r="AB82" s="215"/>
    </row>
    <row r="83" spans="1:28" ht="45" customHeight="1" thickBot="1" x14ac:dyDescent="0.45">
      <c r="A83" s="226"/>
      <c r="B83" s="108"/>
      <c r="C83" s="109"/>
      <c r="D83" s="114"/>
      <c r="E83" s="114"/>
      <c r="F83" s="115"/>
      <c r="G83" s="87" t="str">
        <f>IF(I83&lt;=0,"",I83)</f>
        <v/>
      </c>
      <c r="H83" s="116"/>
      <c r="I83" s="90">
        <f>_xlfn.IFNA(MIN((F83-J83)*K83,L83),"")</f>
        <v>0</v>
      </c>
      <c r="J83" s="85">
        <f>INDEX($J$2:$J$2,MATCH(G80,$I$2:$I$2,0))</f>
        <v>0</v>
      </c>
      <c r="K83" s="91">
        <f>INDEX($K$2:$K$2,MATCH(G80,$I$2:$I$2,0))</f>
        <v>0.55000000000000004</v>
      </c>
      <c r="L83" s="85">
        <f>INDEX($L$2:$L$2,MATCH(G80,$I$2:$I$2,0))</f>
        <v>150000</v>
      </c>
      <c r="N83" s="85">
        <f t="shared" ref="N83:S83" si="18">B80</f>
        <v>0</v>
      </c>
      <c r="O83" s="85" t="str">
        <f t="shared" si="18"/>
        <v>障害福祉職員</v>
      </c>
      <c r="P83" s="85">
        <f t="shared" si="18"/>
        <v>0</v>
      </c>
      <c r="Q83" s="85">
        <f t="shared" si="18"/>
        <v>0</v>
      </c>
      <c r="R83" s="85">
        <f t="shared" si="18"/>
        <v>0</v>
      </c>
      <c r="S83" s="85" t="str">
        <f t="shared" si="18"/>
        <v>補助対象経費総額
×(55/100)</v>
      </c>
      <c r="T83" s="85">
        <f t="shared" ref="T83:Y83" si="19">B83</f>
        <v>0</v>
      </c>
      <c r="U83" s="85">
        <f t="shared" si="19"/>
        <v>0</v>
      </c>
      <c r="V83" s="85">
        <f t="shared" si="19"/>
        <v>0</v>
      </c>
      <c r="W83" s="85">
        <f t="shared" si="19"/>
        <v>0</v>
      </c>
      <c r="X83" s="85">
        <f t="shared" si="19"/>
        <v>0</v>
      </c>
      <c r="Y83" s="85" t="str">
        <f t="shared" si="19"/>
        <v/>
      </c>
      <c r="AB83" s="140">
        <f>ROUNDDOWN(F85*1.1,)</f>
        <v>0</v>
      </c>
    </row>
    <row r="84" spans="1:28" ht="20.100000000000001" customHeight="1" thickBot="1" x14ac:dyDescent="0.45">
      <c r="B84" s="104" t="s">
        <v>215</v>
      </c>
    </row>
    <row r="85" spans="1:28" ht="30" customHeight="1" thickBot="1" x14ac:dyDescent="0.45">
      <c r="C85" s="222" t="s">
        <v>181</v>
      </c>
      <c r="D85" s="223"/>
      <c r="E85" s="223"/>
      <c r="F85" s="218">
        <f>SUM(F10,F18,F26,F34,F42,F51,F59,F67,F75,F83)</f>
        <v>0</v>
      </c>
      <c r="G85" s="219"/>
      <c r="H85" s="119"/>
      <c r="I85" s="81"/>
    </row>
    <row r="86" spans="1:28" ht="30" customHeight="1" thickBot="1" x14ac:dyDescent="0.45">
      <c r="C86" s="222" t="s">
        <v>271</v>
      </c>
      <c r="D86" s="223"/>
      <c r="E86" s="224"/>
      <c r="F86" s="220">
        <f>ROUNDDOWN(SUM(G10,G18,G26,G34,G42,G51,G59,G67,G75,G83),-3)</f>
        <v>0</v>
      </c>
      <c r="G86" s="221"/>
      <c r="H86" s="119"/>
      <c r="I86" s="81"/>
    </row>
    <row r="88" spans="1:28" ht="20.100000000000001" customHeight="1" x14ac:dyDescent="0.4">
      <c r="A88" s="120"/>
      <c r="B88" s="120"/>
      <c r="C88" s="120"/>
      <c r="D88" s="120"/>
      <c r="E88" s="120"/>
      <c r="F88" s="120"/>
      <c r="G88" s="121"/>
      <c r="H88" s="121"/>
      <c r="I88" s="82"/>
    </row>
    <row r="89" spans="1:28" ht="20.100000000000001" customHeight="1" x14ac:dyDescent="0.4">
      <c r="A89" s="120"/>
      <c r="B89" s="120"/>
      <c r="C89" s="120"/>
      <c r="D89" s="120"/>
      <c r="E89" s="120"/>
      <c r="F89" s="120"/>
      <c r="G89" s="121"/>
      <c r="H89" s="121"/>
      <c r="I89" s="82"/>
    </row>
    <row r="90" spans="1:28" ht="20.100000000000001" customHeight="1" x14ac:dyDescent="0.4">
      <c r="A90" s="120"/>
      <c r="B90" s="120"/>
      <c r="C90" s="120"/>
      <c r="D90" s="120"/>
      <c r="E90" s="120"/>
      <c r="F90" s="120"/>
      <c r="G90" s="121"/>
      <c r="H90" s="121"/>
      <c r="I90" s="82"/>
    </row>
  </sheetData>
  <sheetProtection insertColumns="0" insertRows="0"/>
  <mergeCells count="134">
    <mergeCell ref="A12:A18"/>
    <mergeCell ref="D12:F12"/>
    <mergeCell ref="B13:C13"/>
    <mergeCell ref="D13:D14"/>
    <mergeCell ref="E13:E14"/>
    <mergeCell ref="F13:F14"/>
    <mergeCell ref="B12:C12"/>
    <mergeCell ref="B16:C16"/>
    <mergeCell ref="D16:E16"/>
    <mergeCell ref="F16:F17"/>
    <mergeCell ref="A4:A10"/>
    <mergeCell ref="B5:C5"/>
    <mergeCell ref="D4:F4"/>
    <mergeCell ref="D8:E8"/>
    <mergeCell ref="B8:C8"/>
    <mergeCell ref="B4:C4"/>
    <mergeCell ref="F5:F6"/>
    <mergeCell ref="E5:E6"/>
    <mergeCell ref="D5:D6"/>
    <mergeCell ref="F8:F9"/>
    <mergeCell ref="B36:C36"/>
    <mergeCell ref="A36:A42"/>
    <mergeCell ref="D36:F36"/>
    <mergeCell ref="B37:C37"/>
    <mergeCell ref="D37:D38"/>
    <mergeCell ref="E37:E38"/>
    <mergeCell ref="F37:F38"/>
    <mergeCell ref="B29:C29"/>
    <mergeCell ref="F29:F30"/>
    <mergeCell ref="B40:C40"/>
    <mergeCell ref="D40:E40"/>
    <mergeCell ref="F40:F41"/>
    <mergeCell ref="F21:F22"/>
    <mergeCell ref="B24:C24"/>
    <mergeCell ref="D24:E24"/>
    <mergeCell ref="F24:F25"/>
    <mergeCell ref="A28:A34"/>
    <mergeCell ref="B28:C28"/>
    <mergeCell ref="D28:F28"/>
    <mergeCell ref="D29:D30"/>
    <mergeCell ref="E29:E30"/>
    <mergeCell ref="D32:E32"/>
    <mergeCell ref="F32:F33"/>
    <mergeCell ref="B32:C32"/>
    <mergeCell ref="A20:A26"/>
    <mergeCell ref="B20:C20"/>
    <mergeCell ref="D20:F20"/>
    <mergeCell ref="B21:C21"/>
    <mergeCell ref="D21:D22"/>
    <mergeCell ref="E21:E22"/>
    <mergeCell ref="A45:A51"/>
    <mergeCell ref="B45:C45"/>
    <mergeCell ref="D45:F45"/>
    <mergeCell ref="B46:C46"/>
    <mergeCell ref="D46:D47"/>
    <mergeCell ref="E46:E47"/>
    <mergeCell ref="F46:F47"/>
    <mergeCell ref="B49:C49"/>
    <mergeCell ref="D49:E49"/>
    <mergeCell ref="F49:F50"/>
    <mergeCell ref="A53:A59"/>
    <mergeCell ref="B53:C53"/>
    <mergeCell ref="D53:F53"/>
    <mergeCell ref="B54:C54"/>
    <mergeCell ref="D54:D55"/>
    <mergeCell ref="E54:E55"/>
    <mergeCell ref="F54:F55"/>
    <mergeCell ref="B57:C57"/>
    <mergeCell ref="D57:E57"/>
    <mergeCell ref="F57:F58"/>
    <mergeCell ref="A61:A67"/>
    <mergeCell ref="B61:C61"/>
    <mergeCell ref="D61:F61"/>
    <mergeCell ref="B62:C62"/>
    <mergeCell ref="D62:D63"/>
    <mergeCell ref="E62:E63"/>
    <mergeCell ref="F62:F63"/>
    <mergeCell ref="B65:C65"/>
    <mergeCell ref="D65:E65"/>
    <mergeCell ref="F65:F66"/>
    <mergeCell ref="A69:A75"/>
    <mergeCell ref="B69:C69"/>
    <mergeCell ref="D69:F69"/>
    <mergeCell ref="B70:C70"/>
    <mergeCell ref="D70:D71"/>
    <mergeCell ref="E70:E71"/>
    <mergeCell ref="F70:F71"/>
    <mergeCell ref="B73:C73"/>
    <mergeCell ref="D73:E73"/>
    <mergeCell ref="F73:F74"/>
    <mergeCell ref="A77:A83"/>
    <mergeCell ref="B77:C77"/>
    <mergeCell ref="D77:F77"/>
    <mergeCell ref="B78:C78"/>
    <mergeCell ref="D78:D79"/>
    <mergeCell ref="E78:E79"/>
    <mergeCell ref="F78:F79"/>
    <mergeCell ref="B81:C81"/>
    <mergeCell ref="D81:E81"/>
    <mergeCell ref="F81:F82"/>
    <mergeCell ref="G81:G82"/>
    <mergeCell ref="F85:G85"/>
    <mergeCell ref="F86:G86"/>
    <mergeCell ref="C85:E85"/>
    <mergeCell ref="C86:E86"/>
    <mergeCell ref="G4:G6"/>
    <mergeCell ref="G8:G9"/>
    <mergeCell ref="G16:G17"/>
    <mergeCell ref="G12:G14"/>
    <mergeCell ref="G20:G22"/>
    <mergeCell ref="G28:G30"/>
    <mergeCell ref="G36:G38"/>
    <mergeCell ref="G45:G47"/>
    <mergeCell ref="G53:G55"/>
    <mergeCell ref="G61:G63"/>
    <mergeCell ref="G69:G71"/>
    <mergeCell ref="G77:G79"/>
    <mergeCell ref="G24:G25"/>
    <mergeCell ref="G32:G33"/>
    <mergeCell ref="G40:G41"/>
    <mergeCell ref="G49:G50"/>
    <mergeCell ref="G57:G58"/>
    <mergeCell ref="G65:G66"/>
    <mergeCell ref="G73:G74"/>
    <mergeCell ref="AB81:AB82"/>
    <mergeCell ref="AB8:AB9"/>
    <mergeCell ref="AB16:AB17"/>
    <mergeCell ref="AB24:AB25"/>
    <mergeCell ref="AB32:AB33"/>
    <mergeCell ref="AB40:AB41"/>
    <mergeCell ref="AB49:AB50"/>
    <mergeCell ref="AB57:AB58"/>
    <mergeCell ref="AB65:AB66"/>
    <mergeCell ref="AB73:AB74"/>
  </mergeCells>
  <phoneticPr fontId="2"/>
  <conditionalFormatting sqref="B7 D7:F7 B10:G10">
    <cfRule type="containsBlanks" dxfId="5" priority="1">
      <formula>LEN(TRIM(B7))=0</formula>
    </cfRule>
  </conditionalFormatting>
  <dataValidations count="1">
    <dataValidation type="list" allowBlank="1" showInputMessage="1" showErrorMessage="1" sqref="H15 H23 H31 H39 H48 H56 H64 H72 H80 H7" xr:uid="{23BE58A8-5507-457C-9280-961587A4BBA9}">
      <formula1>$I$2:$I$2</formula1>
    </dataValidation>
  </dataValidations>
  <pageMargins left="0.59055118110236227" right="0.39370078740157483" top="0.39370078740157483" bottom="0.39370078740157483" header="0.31496062992125984" footer="0.31496062992125984"/>
  <pageSetup paperSize="9" scale="66" fitToHeight="0" orientation="portrait" r:id="rId1"/>
  <rowBreaks count="1" manualBreakCount="1">
    <brk id="43"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B1:F14"/>
  <sheetViews>
    <sheetView workbookViewId="0">
      <selection activeCell="C5" sqref="C5"/>
    </sheetView>
  </sheetViews>
  <sheetFormatPr defaultColWidth="9" defaultRowHeight="13.5" x14ac:dyDescent="0.4"/>
  <cols>
    <col min="1" max="1" width="1.5" style="1" customWidth="1"/>
    <col min="2" max="6" width="15" style="1" customWidth="1"/>
    <col min="7" max="7" width="1.5" style="1" customWidth="1"/>
    <col min="8" max="16384" width="9" style="1"/>
  </cols>
  <sheetData>
    <row r="1" spans="2:6" ht="9" customHeight="1" x14ac:dyDescent="0.4"/>
    <row r="2" spans="2:6" ht="27" customHeight="1" x14ac:dyDescent="0.4">
      <c r="B2" s="234" t="e">
        <f>TEXT(IF(MONTH(#REF!)&lt;=3,DATE(YEAR(#REF!)-1,MONTH(#REF!),DAY(#REF!)),#REF!),"ggge")&amp;"年度　収支予算書"</f>
        <v>#REF!</v>
      </c>
      <c r="C2" s="234"/>
      <c r="D2" s="234"/>
      <c r="E2" s="234"/>
      <c r="F2" s="234"/>
    </row>
    <row r="3" spans="2:6" ht="27" customHeight="1" x14ac:dyDescent="0.4">
      <c r="B3" s="2" t="s">
        <v>122</v>
      </c>
      <c r="C3" s="2"/>
      <c r="D3" s="2"/>
      <c r="E3" s="2"/>
      <c r="F3" s="15"/>
    </row>
    <row r="4" spans="2:6" ht="27" customHeight="1" x14ac:dyDescent="0.4">
      <c r="B4" s="12" t="s">
        <v>29</v>
      </c>
      <c r="C4" s="12" t="s">
        <v>115</v>
      </c>
      <c r="D4" s="12" t="s">
        <v>30</v>
      </c>
      <c r="E4" s="12" t="s">
        <v>31</v>
      </c>
      <c r="F4" s="13" t="s">
        <v>32</v>
      </c>
    </row>
    <row r="5" spans="2:6" ht="27" customHeight="1" x14ac:dyDescent="0.4">
      <c r="B5" s="6" t="s">
        <v>123</v>
      </c>
      <c r="C5" s="17" t="e">
        <f>IF(#REF!&lt;&gt;"外部講師を招いて行う研修",SUM(#REF!),0)+#REF!</f>
        <v>#REF!</v>
      </c>
      <c r="D5" s="16"/>
      <c r="E5" s="16"/>
      <c r="F5" s="14"/>
    </row>
    <row r="6" spans="2:6" ht="27" customHeight="1" x14ac:dyDescent="0.4">
      <c r="B6" s="6" t="s">
        <v>124</v>
      </c>
      <c r="C6" s="17" t="e">
        <f>C14-C5</f>
        <v>#REF!</v>
      </c>
      <c r="D6" s="16"/>
      <c r="E6" s="16"/>
      <c r="F6" s="14"/>
    </row>
    <row r="7" spans="2:6" ht="27" customHeight="1" x14ac:dyDescent="0.4">
      <c r="B7" s="6" t="s">
        <v>125</v>
      </c>
      <c r="C7" s="18" t="e">
        <f>C5+C6</f>
        <v>#REF!</v>
      </c>
      <c r="D7" s="16"/>
      <c r="E7" s="16"/>
      <c r="F7" s="14"/>
    </row>
    <row r="8" spans="2:6" ht="27" customHeight="1" x14ac:dyDescent="0.4">
      <c r="F8" s="11"/>
    </row>
    <row r="9" spans="2:6" ht="27" customHeight="1" x14ac:dyDescent="0.4">
      <c r="B9" s="1" t="s">
        <v>126</v>
      </c>
      <c r="F9" s="11"/>
    </row>
    <row r="10" spans="2:6" ht="27" customHeight="1" x14ac:dyDescent="0.4">
      <c r="B10" s="12" t="s">
        <v>29</v>
      </c>
      <c r="C10" s="12" t="s">
        <v>115</v>
      </c>
      <c r="D10" s="12" t="s">
        <v>30</v>
      </c>
      <c r="E10" s="12" t="s">
        <v>31</v>
      </c>
      <c r="F10" s="13" t="s">
        <v>32</v>
      </c>
    </row>
    <row r="11" spans="2:6" ht="27" customHeight="1" x14ac:dyDescent="0.4">
      <c r="B11" s="6" t="e">
        <f>IF(#REF!="外部講師を招いて行う研修","謝礼","負担金")</f>
        <v>#REF!</v>
      </c>
      <c r="C11" s="17" t="e">
        <f>IF(#REF!="外部講師を招いて行う研修",#REF!,SUM(#REF!))</f>
        <v>#REF!</v>
      </c>
      <c r="D11" s="16"/>
      <c r="E11" s="16"/>
      <c r="F11" s="14"/>
    </row>
    <row r="12" spans="2:6" ht="27" customHeight="1" x14ac:dyDescent="0.4">
      <c r="B12" s="6" t="e">
        <f>IF(#REF!="外部講師を招いて行う研修","旅費","需用費")</f>
        <v>#REF!</v>
      </c>
      <c r="C12" s="17" t="e">
        <f>IF(#REF!="外部講師を招いて行う研修",#REF!,SUM(#REF!))</f>
        <v>#REF!</v>
      </c>
      <c r="D12" s="16"/>
      <c r="E12" s="16"/>
      <c r="F12" s="14"/>
    </row>
    <row r="13" spans="2:6" ht="27" customHeight="1" x14ac:dyDescent="0.4">
      <c r="B13" s="6" t="e">
        <f>IF(#REF!="外部講師を招いて行う研修","委託料","")</f>
        <v>#REF!</v>
      </c>
      <c r="C13" s="17" t="e">
        <f>IF(#REF!="外部講師を招いて行う研修",#REF!,"")</f>
        <v>#REF!</v>
      </c>
      <c r="D13" s="16"/>
      <c r="E13" s="16"/>
      <c r="F13" s="14"/>
    </row>
    <row r="14" spans="2:6" ht="27" customHeight="1" x14ac:dyDescent="0.4">
      <c r="B14" s="6" t="s">
        <v>127</v>
      </c>
      <c r="C14" s="17" t="e">
        <f>SUM(C11:C13)</f>
        <v>#REF!</v>
      </c>
      <c r="D14" s="16"/>
      <c r="E14" s="16"/>
      <c r="F14" s="14"/>
    </row>
  </sheetData>
  <sheetProtection sheet="1" objects="1" scenarios="1"/>
  <mergeCells count="1">
    <mergeCell ref="B2:F2"/>
  </mergeCells>
  <phoneticPr fontId="2"/>
  <pageMargins left="0.7" right="0.7" top="0.75" bottom="0.75" header="0.3" footer="0.3"/>
  <pageSetup paperSize="9" orientation="portrait"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pageSetUpPr fitToPage="1"/>
  </sheetPr>
  <dimension ref="A1:C32"/>
  <sheetViews>
    <sheetView view="pageBreakPreview" zoomScaleNormal="100" zoomScaleSheetLayoutView="100" workbookViewId="0">
      <selection sqref="A1:C1"/>
    </sheetView>
  </sheetViews>
  <sheetFormatPr defaultColWidth="9" defaultRowHeight="32.25" customHeight="1" x14ac:dyDescent="0.15"/>
  <cols>
    <col min="1" max="1" width="25.625" style="19" customWidth="1"/>
    <col min="2" max="2" width="14.375" style="19" customWidth="1"/>
    <col min="3" max="3" width="48.125" style="20" customWidth="1"/>
    <col min="4" max="16384" width="9" style="19"/>
  </cols>
  <sheetData>
    <row r="1" spans="1:3" ht="36" customHeight="1" thickBot="1" x14ac:dyDescent="0.3">
      <c r="A1" s="244" t="s">
        <v>200</v>
      </c>
      <c r="B1" s="245"/>
      <c r="C1" s="246"/>
    </row>
    <row r="2" spans="1:3" ht="36" customHeight="1" thickBot="1" x14ac:dyDescent="0.2">
      <c r="A2" s="44" t="s">
        <v>58</v>
      </c>
      <c r="B2" s="250" t="s">
        <v>57</v>
      </c>
      <c r="C2" s="251"/>
    </row>
    <row r="3" spans="1:3" ht="30.75" customHeight="1" thickBot="1" x14ac:dyDescent="0.2">
      <c r="A3" s="44" t="s">
        <v>56</v>
      </c>
      <c r="B3" s="250" t="s">
        <v>223</v>
      </c>
      <c r="C3" s="251"/>
    </row>
    <row r="4" spans="1:3" ht="36" customHeight="1" thickBot="1" x14ac:dyDescent="0.2">
      <c r="A4" s="25" t="s">
        <v>55</v>
      </c>
      <c r="B4" s="258">
        <f>補助金等交付申請書!D8</f>
        <v>0</v>
      </c>
      <c r="C4" s="259"/>
    </row>
    <row r="5" spans="1:3" ht="27.75" customHeight="1" x14ac:dyDescent="0.15">
      <c r="A5" s="241" t="s">
        <v>54</v>
      </c>
      <c r="B5" s="262" t="s">
        <v>86</v>
      </c>
      <c r="C5" s="263"/>
    </row>
    <row r="6" spans="1:3" ht="32.25" customHeight="1" x14ac:dyDescent="0.15">
      <c r="A6" s="242"/>
      <c r="B6" s="31" t="s">
        <v>84</v>
      </c>
      <c r="C6" s="32" t="str">
        <f>IF(補助事業等計画書別記様式!Q2=1,補助事業等計画書別記様式!P10,補助事業等計画書別記様式!P10&amp;"　ほか")</f>
        <v>0　ほか</v>
      </c>
    </row>
    <row r="7" spans="1:3" ht="32.25" customHeight="1" x14ac:dyDescent="0.15">
      <c r="A7" s="242"/>
      <c r="B7" s="31" t="s">
        <v>85</v>
      </c>
      <c r="C7" s="32" t="str">
        <f>IF(補助事業等計画書別記様式!Q2=1,補助事業等計画書別記様式!Q10,補助事業等計画書別記様式!Q10&amp;"　ほか")</f>
        <v>0　ほか</v>
      </c>
    </row>
    <row r="8" spans="1:3" ht="39" customHeight="1" thickBot="1" x14ac:dyDescent="0.2">
      <c r="A8" s="243"/>
      <c r="B8" s="235" t="s">
        <v>83</v>
      </c>
      <c r="C8" s="236"/>
    </row>
    <row r="9" spans="1:3" ht="28.5" customHeight="1" thickBot="1" x14ac:dyDescent="0.2">
      <c r="A9" s="25" t="s">
        <v>53</v>
      </c>
      <c r="B9" s="264" t="str">
        <f>DBCS(TEXT(補助事業等計画書別記様式!$N$2,"ggge年m月")&amp;"　～　"&amp;TEXT(補助事業等計画書別記様式!$O$2,"ggge年m月"))</f>
        <v>明治３３年１月　～　明治３３年１月</v>
      </c>
      <c r="C9" s="265"/>
    </row>
    <row r="10" spans="1:3" ht="28.5" customHeight="1" x14ac:dyDescent="0.15">
      <c r="A10" s="24" t="s">
        <v>52</v>
      </c>
      <c r="B10" s="260" t="s">
        <v>51</v>
      </c>
      <c r="C10" s="261"/>
    </row>
    <row r="11" spans="1:3" ht="150" customHeight="1" x14ac:dyDescent="0.15">
      <c r="A11" s="23" t="s">
        <v>50</v>
      </c>
      <c r="B11" s="266" t="s">
        <v>219</v>
      </c>
      <c r="C11" s="267"/>
    </row>
    <row r="12" spans="1:3" ht="39.950000000000003" customHeight="1" x14ac:dyDescent="0.15">
      <c r="A12" s="22" t="s">
        <v>49</v>
      </c>
      <c r="B12" s="252" t="s">
        <v>220</v>
      </c>
      <c r="C12" s="253"/>
    </row>
    <row r="13" spans="1:3" ht="36" customHeight="1" x14ac:dyDescent="0.15">
      <c r="A13" s="254" t="s">
        <v>48</v>
      </c>
      <c r="B13" s="256" t="s">
        <v>47</v>
      </c>
      <c r="C13" s="257"/>
    </row>
    <row r="14" spans="1:3" ht="36" customHeight="1" x14ac:dyDescent="0.15">
      <c r="A14" s="255"/>
      <c r="B14" s="247" t="s">
        <v>46</v>
      </c>
      <c r="C14" s="240"/>
    </row>
    <row r="15" spans="1:3" ht="24" customHeight="1" x14ac:dyDescent="0.15">
      <c r="A15" s="239" t="s">
        <v>45</v>
      </c>
      <c r="B15" s="247" t="s">
        <v>44</v>
      </c>
      <c r="C15" s="247"/>
    </row>
    <row r="16" spans="1:3" ht="24" customHeight="1" x14ac:dyDescent="0.15">
      <c r="A16" s="239"/>
      <c r="B16" s="248" t="s">
        <v>221</v>
      </c>
      <c r="C16" s="249"/>
    </row>
    <row r="17" spans="1:3" ht="65.099999999999994" customHeight="1" x14ac:dyDescent="0.15">
      <c r="A17" s="239"/>
      <c r="B17" s="248" t="s">
        <v>222</v>
      </c>
      <c r="C17" s="249"/>
    </row>
    <row r="18" spans="1:3" ht="25.5" customHeight="1" x14ac:dyDescent="0.15">
      <c r="A18" s="21" t="s">
        <v>43</v>
      </c>
      <c r="B18" s="239" t="s">
        <v>225</v>
      </c>
      <c r="C18" s="240"/>
    </row>
    <row r="19" spans="1:3" ht="25.5" customHeight="1" x14ac:dyDescent="0.15">
      <c r="A19" s="21" t="s">
        <v>42</v>
      </c>
      <c r="B19" s="239"/>
      <c r="C19" s="240"/>
    </row>
    <row r="20" spans="1:3" ht="18" customHeight="1" x14ac:dyDescent="0.15">
      <c r="A20" s="237" t="s">
        <v>41</v>
      </c>
      <c r="B20" s="237"/>
      <c r="C20" s="237"/>
    </row>
    <row r="21" spans="1:3" ht="18" customHeight="1" x14ac:dyDescent="0.15">
      <c r="A21" s="238" t="s">
        <v>40</v>
      </c>
      <c r="B21" s="238"/>
      <c r="C21" s="238"/>
    </row>
    <row r="22" spans="1:3" ht="18" customHeight="1" x14ac:dyDescent="0.15">
      <c r="A22" s="238" t="s">
        <v>39</v>
      </c>
      <c r="B22" s="238"/>
      <c r="C22" s="238"/>
    </row>
    <row r="23" spans="1:3" ht="18" customHeight="1" x14ac:dyDescent="0.15">
      <c r="A23" s="238" t="s">
        <v>38</v>
      </c>
      <c r="B23" s="238"/>
      <c r="C23" s="238"/>
    </row>
    <row r="24" spans="1:3" ht="32.25" customHeight="1" x14ac:dyDescent="0.15">
      <c r="C24" s="19"/>
    </row>
    <row r="25" spans="1:3" ht="32.25" customHeight="1" x14ac:dyDescent="0.15">
      <c r="C25" s="19"/>
    </row>
    <row r="26" spans="1:3" ht="32.25" customHeight="1" x14ac:dyDescent="0.15">
      <c r="C26" s="19"/>
    </row>
    <row r="27" spans="1:3" ht="32.25" customHeight="1" x14ac:dyDescent="0.15">
      <c r="C27" s="19"/>
    </row>
    <row r="28" spans="1:3" ht="32.25" customHeight="1" x14ac:dyDescent="0.15">
      <c r="C28" s="19"/>
    </row>
    <row r="29" spans="1:3" ht="32.25" customHeight="1" x14ac:dyDescent="0.15">
      <c r="C29" s="19"/>
    </row>
    <row r="30" spans="1:3" ht="32.25" customHeight="1" x14ac:dyDescent="0.15">
      <c r="C30" s="19"/>
    </row>
    <row r="31" spans="1:3" ht="32.25" customHeight="1" x14ac:dyDescent="0.15">
      <c r="C31" s="19"/>
    </row>
    <row r="32" spans="1:3" ht="32.25" customHeight="1" x14ac:dyDescent="0.15">
      <c r="C32" s="19"/>
    </row>
  </sheetData>
  <mergeCells count="24">
    <mergeCell ref="A1:C1"/>
    <mergeCell ref="A15:A17"/>
    <mergeCell ref="B15:C15"/>
    <mergeCell ref="B16:C16"/>
    <mergeCell ref="B17:C17"/>
    <mergeCell ref="B2:C2"/>
    <mergeCell ref="B12:C12"/>
    <mergeCell ref="A13:A14"/>
    <mergeCell ref="B13:C13"/>
    <mergeCell ref="B14:C14"/>
    <mergeCell ref="B3:C3"/>
    <mergeCell ref="B4:C4"/>
    <mergeCell ref="B10:C10"/>
    <mergeCell ref="B5:C5"/>
    <mergeCell ref="B9:C9"/>
    <mergeCell ref="B11:C11"/>
    <mergeCell ref="B8:C8"/>
    <mergeCell ref="A20:C20"/>
    <mergeCell ref="A21:C21"/>
    <mergeCell ref="A22:C22"/>
    <mergeCell ref="A23:C23"/>
    <mergeCell ref="B18:C18"/>
    <mergeCell ref="B19:C19"/>
    <mergeCell ref="A5:A8"/>
  </mergeCells>
  <phoneticPr fontId="2"/>
  <printOptions horizontalCentered="1" verticalCentered="1"/>
  <pageMargins left="0.78740157480314965" right="0.39370078740157483" top="0.39370078740157483" bottom="0.39370078740157483" header="0.51181102362204722" footer="0.51181102362204722"/>
  <pageSetup paperSize="9" scale="94" orientation="portrait" blackAndWhite="1"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B1:M27"/>
  <sheetViews>
    <sheetView view="pageBreakPreview" zoomScaleNormal="100" zoomScaleSheetLayoutView="100" workbookViewId="0"/>
  </sheetViews>
  <sheetFormatPr defaultColWidth="9" defaultRowHeight="13.5" x14ac:dyDescent="0.4"/>
  <cols>
    <col min="1" max="1" width="1.5" style="1" customWidth="1"/>
    <col min="2" max="2" width="22.5" style="1" customWidth="1"/>
    <col min="3" max="3" width="9" style="1" customWidth="1"/>
    <col min="4" max="4" width="45" style="1" customWidth="1"/>
    <col min="5" max="5" width="1.5" style="1" customWidth="1"/>
    <col min="6" max="6" width="9" style="1"/>
    <col min="7" max="10" width="0" style="1" hidden="1" customWidth="1"/>
    <col min="11" max="13" width="12.25" style="1" customWidth="1"/>
    <col min="14" max="16384" width="9" style="1"/>
  </cols>
  <sheetData>
    <row r="1" spans="2:13" ht="9" customHeight="1" x14ac:dyDescent="0.4"/>
    <row r="2" spans="2:13" ht="27" customHeight="1" x14ac:dyDescent="0.4">
      <c r="B2" s="155" t="s">
        <v>208</v>
      </c>
      <c r="C2" s="156"/>
      <c r="D2" s="157"/>
    </row>
    <row r="3" spans="2:13" ht="18" customHeight="1" x14ac:dyDescent="0.4">
      <c r="B3" s="8"/>
      <c r="D3" s="49" t="s">
        <v>206</v>
      </c>
    </row>
    <row r="4" spans="2:13" ht="18" customHeight="1" x14ac:dyDescent="0.4">
      <c r="B4" s="8" t="s">
        <v>13</v>
      </c>
      <c r="D4" s="9"/>
    </row>
    <row r="5" spans="2:13" ht="27" customHeight="1" x14ac:dyDescent="0.4">
      <c r="B5" s="8"/>
      <c r="D5" s="9" t="s">
        <v>0</v>
      </c>
      <c r="G5" s="6" t="s">
        <v>242</v>
      </c>
      <c r="H5" s="6" t="str">
        <f>DBCS(TEXT(申請基本情報!F3,"ggge年M月d日"))</f>
        <v>明治３３年１月０日</v>
      </c>
    </row>
    <row r="6" spans="2:13" ht="27" customHeight="1" x14ac:dyDescent="0.15">
      <c r="B6" s="8"/>
      <c r="D6" s="10">
        <f>補助金等交付申請書!D6</f>
        <v>0</v>
      </c>
      <c r="G6" s="6" t="s">
        <v>243</v>
      </c>
      <c r="H6" s="1" t="s">
        <v>239</v>
      </c>
      <c r="I6" s="6" t="str">
        <f>DBCS(申請基本情報!E3)</f>
        <v/>
      </c>
      <c r="J6" s="1" t="s">
        <v>238</v>
      </c>
    </row>
    <row r="7" spans="2:13" ht="27" customHeight="1" x14ac:dyDescent="0.4">
      <c r="B7" s="8"/>
      <c r="D7" s="9" t="s">
        <v>102</v>
      </c>
      <c r="G7" s="6" t="s">
        <v>244</v>
      </c>
      <c r="H7" s="6" t="str">
        <f>CONCATENATE("　",H5,H6,I6,J6)</f>
        <v>　明治３３年１月０日相模原市指令（福基）第号で交付決定を受けた補助事業等の実績を相模原市補助金等に係る予算の執行に関する規則第１４条の規定により報告します。なお、申請に係る補助対象経費について、補助事業者等が全額を負担したことを申し添えます。</v>
      </c>
    </row>
    <row r="8" spans="2:13" ht="27" customHeight="1" x14ac:dyDescent="0.15">
      <c r="B8" s="8"/>
      <c r="D8" s="10">
        <f>補助金等交付申請書!D8</f>
        <v>0</v>
      </c>
    </row>
    <row r="9" spans="2:13" ht="27" customHeight="1" x14ac:dyDescent="0.4">
      <c r="B9" s="8"/>
      <c r="D9" s="9" t="s">
        <v>5</v>
      </c>
    </row>
    <row r="10" spans="2:13" ht="27" customHeight="1" x14ac:dyDescent="0.15">
      <c r="B10" s="8"/>
      <c r="D10" s="10">
        <f>補助金等交付申請書!D10</f>
        <v>0</v>
      </c>
    </row>
    <row r="11" spans="2:13" ht="55.5" customHeight="1" x14ac:dyDescent="0.4">
      <c r="B11" s="158" t="str">
        <f>H7</f>
        <v>　明治３３年１月０日相模原市指令（福基）第号で交付決定を受けた補助事業等の実績を相模原市補助金等に係る予算の執行に関する規則第１４条の規定により報告します。なお、申請に係る補助対象経費について、補助事業者等が全額を負担したことを申し添えます。</v>
      </c>
      <c r="C11" s="159"/>
      <c r="D11" s="160"/>
      <c r="K11" s="279" t="s">
        <v>246</v>
      </c>
      <c r="L11" s="279"/>
      <c r="M11" s="279"/>
    </row>
    <row r="12" spans="2:13" ht="27" customHeight="1" x14ac:dyDescent="0.4">
      <c r="B12" s="45" t="s">
        <v>108</v>
      </c>
      <c r="C12" s="270" t="s">
        <v>224</v>
      </c>
      <c r="D12" s="271"/>
    </row>
    <row r="13" spans="2:13" ht="18" customHeight="1" x14ac:dyDescent="0.4">
      <c r="B13" s="6" t="s">
        <v>23</v>
      </c>
      <c r="C13" s="272" t="s">
        <v>217</v>
      </c>
      <c r="D13" s="271"/>
    </row>
    <row r="14" spans="2:13" ht="18" customHeight="1" x14ac:dyDescent="0.4">
      <c r="B14" s="6" t="s">
        <v>109</v>
      </c>
      <c r="C14" s="273">
        <f>補助金等交付申請書!C14</f>
        <v>0</v>
      </c>
      <c r="D14" s="274"/>
    </row>
    <row r="15" spans="2:13" ht="18" customHeight="1" x14ac:dyDescent="0.4">
      <c r="B15" s="6" t="s">
        <v>110</v>
      </c>
      <c r="C15" s="275" t="str">
        <f>DBCS(TEXT(補助事業等計画書別記様式!N2,"ggge年M月d日"))</f>
        <v>明治３３年１月０日</v>
      </c>
      <c r="D15" s="276"/>
    </row>
    <row r="16" spans="2:13" ht="18" customHeight="1" x14ac:dyDescent="0.4">
      <c r="B16" s="6" t="s">
        <v>111</v>
      </c>
      <c r="C16" s="275" t="str">
        <f>DBCS(TEXT(補助事業等計画書別記様式!O2,"ggge年M月d日"))</f>
        <v>明治３３年１月０日</v>
      </c>
      <c r="D16" s="276"/>
    </row>
    <row r="17" spans="2:11" ht="72" customHeight="1" x14ac:dyDescent="0.4">
      <c r="B17" s="6" t="s">
        <v>112</v>
      </c>
      <c r="C17" s="277">
        <f>補助事業等実績調書!B11</f>
        <v>0</v>
      </c>
      <c r="D17" s="278"/>
      <c r="K17" s="1" t="s">
        <v>247</v>
      </c>
    </row>
    <row r="18" spans="2:11" ht="81" customHeight="1" x14ac:dyDescent="0.4">
      <c r="B18" s="6" t="s">
        <v>113</v>
      </c>
      <c r="C18" s="268" t="s">
        <v>114</v>
      </c>
      <c r="D18" s="269"/>
    </row>
    <row r="19" spans="2:11" x14ac:dyDescent="0.4">
      <c r="B19" s="1" t="s">
        <v>6</v>
      </c>
    </row>
    <row r="20" spans="2:11" ht="27" customHeight="1" x14ac:dyDescent="0.4">
      <c r="B20" s="154" t="s">
        <v>7</v>
      </c>
      <c r="C20" s="154"/>
      <c r="D20" s="154"/>
    </row>
    <row r="21" spans="2:11" ht="27" customHeight="1" x14ac:dyDescent="0.4">
      <c r="B21" s="5" t="s">
        <v>8</v>
      </c>
      <c r="C21" s="152">
        <f>申請基本情報!B5</f>
        <v>0</v>
      </c>
      <c r="D21" s="152"/>
    </row>
    <row r="22" spans="2:11" ht="27" customHeight="1" x14ac:dyDescent="0.4">
      <c r="B22" s="154" t="s">
        <v>9</v>
      </c>
      <c r="C22" s="154"/>
      <c r="D22" s="154"/>
    </row>
    <row r="23" spans="2:11" ht="27" customHeight="1" x14ac:dyDescent="0.4">
      <c r="B23" s="5" t="s">
        <v>2</v>
      </c>
      <c r="C23" s="152">
        <f>申請基本情報!B7</f>
        <v>0</v>
      </c>
      <c r="D23" s="152"/>
    </row>
    <row r="24" spans="2:11" ht="4.5" customHeight="1" thickBot="1" x14ac:dyDescent="0.45"/>
    <row r="25" spans="2:11" ht="13.5" customHeight="1" thickTop="1" thickBot="1" x14ac:dyDescent="0.45">
      <c r="B25" s="151" t="s">
        <v>12</v>
      </c>
      <c r="C25" s="3" t="s">
        <v>10</v>
      </c>
      <c r="D25" s="3" t="s">
        <v>11</v>
      </c>
    </row>
    <row r="26" spans="2:11" ht="40.5" customHeight="1" thickTop="1" thickBot="1" x14ac:dyDescent="0.45">
      <c r="B26" s="151"/>
      <c r="C26" s="4"/>
      <c r="D26" s="4"/>
    </row>
    <row r="27" spans="2:11" ht="9" customHeight="1" thickTop="1" x14ac:dyDescent="0.4"/>
  </sheetData>
  <mergeCells count="15">
    <mergeCell ref="K11:M11"/>
    <mergeCell ref="B20:D20"/>
    <mergeCell ref="C21:D21"/>
    <mergeCell ref="B22:D22"/>
    <mergeCell ref="C23:D23"/>
    <mergeCell ref="B25:B26"/>
    <mergeCell ref="C18:D18"/>
    <mergeCell ref="B2:D2"/>
    <mergeCell ref="B11:D11"/>
    <mergeCell ref="C12:D12"/>
    <mergeCell ref="C13:D13"/>
    <mergeCell ref="C14:D14"/>
    <mergeCell ref="C15:D15"/>
    <mergeCell ref="C16:D16"/>
    <mergeCell ref="C17:D17"/>
  </mergeCells>
  <phoneticPr fontId="2"/>
  <pageMargins left="0.7" right="0.7" top="0.75" bottom="0.75" header="0.3" footer="0.3"/>
  <pageSetup paperSize="9" orientation="portrait"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B1:F14"/>
  <sheetViews>
    <sheetView workbookViewId="0">
      <selection activeCell="B2" sqref="B2:F2"/>
    </sheetView>
  </sheetViews>
  <sheetFormatPr defaultColWidth="9" defaultRowHeight="13.5" x14ac:dyDescent="0.4"/>
  <cols>
    <col min="1" max="1" width="1.5" style="1" customWidth="1"/>
    <col min="2" max="6" width="15" style="1" customWidth="1"/>
    <col min="7" max="7" width="1.5" style="1" customWidth="1"/>
    <col min="8" max="16384" width="9" style="1"/>
  </cols>
  <sheetData>
    <row r="1" spans="2:6" ht="9" customHeight="1" x14ac:dyDescent="0.4"/>
    <row r="2" spans="2:6" ht="27" customHeight="1" x14ac:dyDescent="0.4">
      <c r="B2" s="234" t="e">
        <f>TEXT(IF(MONTH(#REF!)&lt;=3,DATE(YEAR(#REF!)-1,MONTH(#REF!),DAY(#REF!)),#REF!),"ggge")&amp;"年度　収支決算書"</f>
        <v>#REF!</v>
      </c>
      <c r="C2" s="234"/>
      <c r="D2" s="234"/>
      <c r="E2" s="234"/>
      <c r="F2" s="234"/>
    </row>
    <row r="3" spans="2:6" ht="27" customHeight="1" x14ac:dyDescent="0.4">
      <c r="B3" s="2" t="s">
        <v>28</v>
      </c>
      <c r="C3" s="2"/>
      <c r="D3" s="2"/>
      <c r="E3" s="2"/>
      <c r="F3" s="15"/>
    </row>
    <row r="4" spans="2:6" ht="27" customHeight="1" x14ac:dyDescent="0.4">
      <c r="B4" s="12" t="s">
        <v>29</v>
      </c>
      <c r="C4" s="12" t="s">
        <v>116</v>
      </c>
      <c r="D4" s="12" t="s">
        <v>118</v>
      </c>
      <c r="E4" s="12" t="s">
        <v>119</v>
      </c>
      <c r="F4" s="13" t="s">
        <v>121</v>
      </c>
    </row>
    <row r="5" spans="2:6" ht="27" customHeight="1" x14ac:dyDescent="0.4">
      <c r="B5" s="6" t="s">
        <v>33</v>
      </c>
      <c r="C5" s="17" t="e">
        <f>#REF!</f>
        <v>#REF!</v>
      </c>
      <c r="D5" s="18" t="e">
        <f>C5</f>
        <v>#REF!</v>
      </c>
      <c r="E5" s="18">
        <v>0</v>
      </c>
      <c r="F5" s="14"/>
    </row>
    <row r="6" spans="2:6" ht="27" customHeight="1" x14ac:dyDescent="0.4">
      <c r="B6" s="6" t="s">
        <v>34</v>
      </c>
      <c r="C6" s="17" t="e">
        <f>C14-C5</f>
        <v>#REF!</v>
      </c>
      <c r="D6" s="18" t="e">
        <f t="shared" ref="D6:D7" si="0">C6</f>
        <v>#REF!</v>
      </c>
      <c r="E6" s="18">
        <v>0</v>
      </c>
      <c r="F6" s="14"/>
    </row>
    <row r="7" spans="2:6" ht="27" customHeight="1" x14ac:dyDescent="0.4">
      <c r="B7" s="6" t="s">
        <v>35</v>
      </c>
      <c r="C7" s="18" t="e">
        <f>C5+C6</f>
        <v>#REF!</v>
      </c>
      <c r="D7" s="18" t="e">
        <f t="shared" si="0"/>
        <v>#REF!</v>
      </c>
      <c r="E7" s="18">
        <v>0</v>
      </c>
      <c r="F7" s="14"/>
    </row>
    <row r="8" spans="2:6" ht="27" customHeight="1" x14ac:dyDescent="0.4">
      <c r="F8" s="11"/>
    </row>
    <row r="9" spans="2:6" ht="27" customHeight="1" x14ac:dyDescent="0.4">
      <c r="B9" s="1" t="s">
        <v>36</v>
      </c>
      <c r="F9" s="11"/>
    </row>
    <row r="10" spans="2:6" ht="27" customHeight="1" x14ac:dyDescent="0.4">
      <c r="B10" s="12" t="s">
        <v>29</v>
      </c>
      <c r="C10" s="12" t="s">
        <v>117</v>
      </c>
      <c r="D10" s="12" t="s">
        <v>118</v>
      </c>
      <c r="E10" s="12" t="s">
        <v>120</v>
      </c>
      <c r="F10" s="13" t="s">
        <v>121</v>
      </c>
    </row>
    <row r="11" spans="2:6" ht="27" customHeight="1" x14ac:dyDescent="0.4">
      <c r="B11" s="6" t="e">
        <f>IF(#REF!="外部講師を招いて行う研修","謝礼","負担金")</f>
        <v>#REF!</v>
      </c>
      <c r="C11" s="17" t="e">
        <f>IF(#REF!="外部講師を招いて行う研修",#REF!,#REF!)</f>
        <v>#REF!</v>
      </c>
      <c r="D11" s="18" t="e">
        <f>C11</f>
        <v>#REF!</v>
      </c>
      <c r="E11" s="18">
        <v>0</v>
      </c>
      <c r="F11" s="14"/>
    </row>
    <row r="12" spans="2:6" ht="27" customHeight="1" x14ac:dyDescent="0.4">
      <c r="B12" s="6" t="e">
        <f>IF(#REF!="外部講師を招いて行う研修","旅費","需用費")</f>
        <v>#REF!</v>
      </c>
      <c r="C12" s="17" t="e">
        <f>IF(#REF!="外部講師を招いて行う研修",#REF!,#REF!)</f>
        <v>#REF!</v>
      </c>
      <c r="D12" s="18" t="e">
        <f t="shared" ref="D12:D14" si="1">C12</f>
        <v>#REF!</v>
      </c>
      <c r="E12" s="18">
        <v>0</v>
      </c>
      <c r="F12" s="14"/>
    </row>
    <row r="13" spans="2:6" ht="27" customHeight="1" x14ac:dyDescent="0.4">
      <c r="B13" s="6" t="e">
        <f>IF(#REF!="外部講師を招いて行う研修","委託料","")</f>
        <v>#REF!</v>
      </c>
      <c r="C13" s="17" t="e">
        <f>IF(#REF!="外部講師を招いて行う研修",#REF!,"")</f>
        <v>#REF!</v>
      </c>
      <c r="D13" s="18" t="e">
        <f t="shared" si="1"/>
        <v>#REF!</v>
      </c>
      <c r="E13" s="18">
        <v>0</v>
      </c>
      <c r="F13" s="14"/>
    </row>
    <row r="14" spans="2:6" ht="27" customHeight="1" x14ac:dyDescent="0.4">
      <c r="B14" s="6" t="s">
        <v>37</v>
      </c>
      <c r="C14" s="17" t="e">
        <f>SUM(C11:C13)</f>
        <v>#REF!</v>
      </c>
      <c r="D14" s="18" t="e">
        <f t="shared" si="1"/>
        <v>#REF!</v>
      </c>
      <c r="E14" s="18">
        <v>0</v>
      </c>
      <c r="F14" s="14"/>
    </row>
  </sheetData>
  <sheetProtection sheet="1" objects="1" scenarios="1"/>
  <mergeCells count="1">
    <mergeCell ref="B2:F2"/>
  </mergeCells>
  <phoneticPr fontId="2"/>
  <pageMargins left="0.7" right="0.7" top="0.75" bottom="0.75" header="0.3" footer="0.3"/>
  <pageSetup paperSize="9" orientation="portrait"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C18"/>
  <sheetViews>
    <sheetView view="pageBreakPreview" zoomScaleNormal="100" zoomScaleSheetLayoutView="100" workbookViewId="0">
      <selection sqref="A1:C1"/>
    </sheetView>
  </sheetViews>
  <sheetFormatPr defaultColWidth="9" defaultRowHeight="32.25" customHeight="1" x14ac:dyDescent="0.15"/>
  <cols>
    <col min="1" max="1" width="25.625" style="19" customWidth="1"/>
    <col min="2" max="2" width="14.375" style="19" customWidth="1"/>
    <col min="3" max="3" width="48.125" style="19" customWidth="1"/>
    <col min="4" max="16384" width="9" style="19"/>
  </cols>
  <sheetData>
    <row r="1" spans="1:3" ht="36" customHeight="1" x14ac:dyDescent="0.25">
      <c r="A1" s="280" t="s">
        <v>204</v>
      </c>
      <c r="B1" s="281"/>
      <c r="C1" s="281"/>
    </row>
    <row r="2" spans="1:3" ht="18" customHeight="1" thickBot="1" x14ac:dyDescent="0.3">
      <c r="A2" s="47" t="s">
        <v>128</v>
      </c>
      <c r="B2" s="46"/>
      <c r="C2" s="46"/>
    </row>
    <row r="3" spans="1:3" ht="30.75" customHeight="1" thickBot="1" x14ac:dyDescent="0.2">
      <c r="A3" s="44" t="s">
        <v>56</v>
      </c>
      <c r="B3" s="250" t="s">
        <v>223</v>
      </c>
      <c r="C3" s="251"/>
    </row>
    <row r="4" spans="1:3" ht="30.75" customHeight="1" thickBot="1" x14ac:dyDescent="0.2">
      <c r="A4" s="44" t="s">
        <v>129</v>
      </c>
      <c r="B4" s="287" t="s">
        <v>216</v>
      </c>
      <c r="C4" s="265"/>
    </row>
    <row r="5" spans="1:3" ht="36" customHeight="1" thickBot="1" x14ac:dyDescent="0.2">
      <c r="A5" s="25" t="s">
        <v>55</v>
      </c>
      <c r="B5" s="264">
        <f>補助金等交付申請書!D8</f>
        <v>0</v>
      </c>
      <c r="C5" s="282"/>
    </row>
    <row r="6" spans="1:3" ht="36" customHeight="1" thickBot="1" x14ac:dyDescent="0.2">
      <c r="A6" s="25" t="s">
        <v>150</v>
      </c>
      <c r="B6" s="285">
        <f>補助事業等実績報告書!C14</f>
        <v>0</v>
      </c>
      <c r="C6" s="286"/>
    </row>
    <row r="7" spans="1:3" ht="40.5" customHeight="1" x14ac:dyDescent="0.15">
      <c r="A7" s="288" t="s">
        <v>149</v>
      </c>
      <c r="B7" s="31" t="s">
        <v>84</v>
      </c>
      <c r="C7" s="32" t="str">
        <f>補助金等概要調書!C6</f>
        <v>0　ほか</v>
      </c>
    </row>
    <row r="8" spans="1:3" ht="40.5" customHeight="1" x14ac:dyDescent="0.15">
      <c r="A8" s="288"/>
      <c r="B8" s="31" t="s">
        <v>85</v>
      </c>
      <c r="C8" s="32" t="str">
        <f>補助金等概要調書!C7</f>
        <v>0　ほか</v>
      </c>
    </row>
    <row r="9" spans="1:3" ht="27" customHeight="1" x14ac:dyDescent="0.15">
      <c r="A9" s="288"/>
      <c r="B9" s="31" t="s">
        <v>130</v>
      </c>
      <c r="C9" s="32" t="str">
        <f>TEXT(補助事業等計画書別記様式!N2,"ggge年m月d日")&amp;"　～　"&amp;TEXT(補助事業等計画書別記様式!O2,"ggge年m月d日")</f>
        <v>明治33年1月0日　～　明治33年1月0日</v>
      </c>
    </row>
    <row r="10" spans="1:3" ht="27" customHeight="1" thickBot="1" x14ac:dyDescent="0.2">
      <c r="A10" s="289"/>
      <c r="B10" s="235" t="s">
        <v>131</v>
      </c>
      <c r="C10" s="236"/>
    </row>
    <row r="11" spans="1:3" ht="94.5" customHeight="1" thickBot="1" x14ac:dyDescent="0.2">
      <c r="A11" s="50" t="s">
        <v>132</v>
      </c>
      <c r="B11" s="290"/>
      <c r="C11" s="291"/>
    </row>
    <row r="12" spans="1:3" ht="94.5" customHeight="1" thickBot="1" x14ac:dyDescent="0.2">
      <c r="A12" s="50" t="s">
        <v>133</v>
      </c>
      <c r="B12" s="290"/>
      <c r="C12" s="291"/>
    </row>
    <row r="13" spans="1:3" ht="28.5" customHeight="1" thickBot="1" x14ac:dyDescent="0.2">
      <c r="A13" s="48" t="s">
        <v>134</v>
      </c>
      <c r="B13" s="292"/>
      <c r="C13" s="293"/>
    </row>
    <row r="14" spans="1:3" ht="28.5" customHeight="1" thickBot="1" x14ac:dyDescent="0.2">
      <c r="A14" s="44" t="s">
        <v>135</v>
      </c>
      <c r="B14" s="250" t="s">
        <v>136</v>
      </c>
      <c r="C14" s="250"/>
    </row>
    <row r="15" spans="1:3" ht="28.5" customHeight="1" thickBot="1" x14ac:dyDescent="0.2">
      <c r="A15" s="44" t="s">
        <v>137</v>
      </c>
      <c r="B15" s="250" t="s">
        <v>138</v>
      </c>
      <c r="C15" s="250"/>
    </row>
    <row r="16" spans="1:3" ht="40.5" customHeight="1" thickBot="1" x14ac:dyDescent="0.2">
      <c r="A16" s="250" t="s">
        <v>139</v>
      </c>
      <c r="B16" s="283" t="s">
        <v>140</v>
      </c>
      <c r="C16" s="284"/>
    </row>
    <row r="17" spans="1:3" ht="40.5" customHeight="1" thickBot="1" x14ac:dyDescent="0.2">
      <c r="A17" s="250"/>
      <c r="B17" s="283" t="s">
        <v>141</v>
      </c>
      <c r="C17" s="284"/>
    </row>
    <row r="18" spans="1:3" ht="28.5" customHeight="1" thickBot="1" x14ac:dyDescent="0.2">
      <c r="A18" s="25" t="s">
        <v>142</v>
      </c>
      <c r="B18" s="250"/>
      <c r="C18" s="250"/>
    </row>
  </sheetData>
  <mergeCells count="16">
    <mergeCell ref="B18:C18"/>
    <mergeCell ref="A16:A17"/>
    <mergeCell ref="B4:C4"/>
    <mergeCell ref="B10:C10"/>
    <mergeCell ref="A7:A10"/>
    <mergeCell ref="B11:C11"/>
    <mergeCell ref="B12:C12"/>
    <mergeCell ref="B15:C15"/>
    <mergeCell ref="B13:C13"/>
    <mergeCell ref="B14:C14"/>
    <mergeCell ref="A1:C1"/>
    <mergeCell ref="B3:C3"/>
    <mergeCell ref="B5:C5"/>
    <mergeCell ref="B16:C16"/>
    <mergeCell ref="B17:C17"/>
    <mergeCell ref="B6:C6"/>
  </mergeCells>
  <phoneticPr fontId="2"/>
  <conditionalFormatting sqref="B11:C12">
    <cfRule type="containsBlanks" dxfId="4" priority="1">
      <formula>LEN(TRIM(B11))=0</formula>
    </cfRule>
  </conditionalFormatting>
  <printOptions horizontalCentered="1" verticalCentered="1"/>
  <pageMargins left="0.78740157480314965" right="0.39370078740157483" top="0.39370078740157483" bottom="0.39370078740157483" header="0.51181102362204722" footer="0.51181102362204722"/>
  <pageSetup paperSize="9" scale="94" orientation="portrait" blackAndWhite="1"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sheetPr>
  <dimension ref="B1:K27"/>
  <sheetViews>
    <sheetView view="pageBreakPreview" zoomScaleNormal="100" zoomScaleSheetLayoutView="100" workbookViewId="0"/>
  </sheetViews>
  <sheetFormatPr defaultColWidth="9" defaultRowHeight="13.5" x14ac:dyDescent="0.4"/>
  <cols>
    <col min="1" max="1" width="1.5" style="1" customWidth="1"/>
    <col min="2" max="2" width="24.75" style="1" customWidth="1"/>
    <col min="3" max="3" width="9" style="1" customWidth="1"/>
    <col min="4" max="4" width="42.75" style="1" customWidth="1"/>
    <col min="5" max="5" width="1.5" style="1" customWidth="1"/>
    <col min="6" max="6" width="9" style="1"/>
    <col min="7" max="8" width="18.625" style="1" customWidth="1"/>
    <col min="9" max="12" width="0" style="1" hidden="1" customWidth="1"/>
    <col min="13" max="16384" width="9" style="1"/>
  </cols>
  <sheetData>
    <row r="1" spans="2:11" ht="9" customHeight="1" x14ac:dyDescent="0.4"/>
    <row r="2" spans="2:11" ht="27" customHeight="1" x14ac:dyDescent="0.4">
      <c r="B2" s="155" t="s">
        <v>205</v>
      </c>
      <c r="C2" s="156"/>
      <c r="D2" s="157"/>
      <c r="I2" s="6" t="s">
        <v>242</v>
      </c>
      <c r="J2" s="1" t="str">
        <f>IF(申請基本情報!F5="","●年●月●日",DBCS(TEXT(申請基本情報!F5,"ggge年M月d日")))</f>
        <v>●年●月●日</v>
      </c>
    </row>
    <row r="3" spans="2:11" ht="27" customHeight="1" x14ac:dyDescent="0.4">
      <c r="B3" s="8"/>
      <c r="D3" s="49" t="s">
        <v>206</v>
      </c>
      <c r="I3" s="6" t="s">
        <v>243</v>
      </c>
      <c r="J3" s="1" t="str">
        <f>IF(申請基本情報!E5="","○○○",DBCS(申請基本情報!E5))</f>
        <v>○○○</v>
      </c>
      <c r="K3" s="6"/>
    </row>
    <row r="4" spans="2:11" ht="27" customHeight="1" x14ac:dyDescent="0.4">
      <c r="B4" s="8" t="s">
        <v>13</v>
      </c>
      <c r="D4" s="9"/>
      <c r="I4" s="6" t="s">
        <v>244</v>
      </c>
      <c r="J4" s="1" t="str">
        <f>CONCATENATE("　",J2,I5,J3,I6)</f>
        <v>　●年●月●日相模原市指令（福基）第○○○号により補助金等の額確定のありました件につき、相模原市補助金等に係る予算の執行に関する規則第１８条の規定により請求します。</v>
      </c>
      <c r="K4" s="6"/>
    </row>
    <row r="5" spans="2:11" ht="27" customHeight="1" x14ac:dyDescent="0.4">
      <c r="B5" s="8"/>
      <c r="D5" s="9" t="s">
        <v>0</v>
      </c>
      <c r="I5" s="1" t="s">
        <v>248</v>
      </c>
      <c r="K5" s="6"/>
    </row>
    <row r="6" spans="2:11" ht="27" customHeight="1" x14ac:dyDescent="0.15">
      <c r="B6" s="8"/>
      <c r="D6" s="10">
        <f>補助金等交付申請書!D6</f>
        <v>0</v>
      </c>
      <c r="I6" s="1" t="s">
        <v>249</v>
      </c>
    </row>
    <row r="7" spans="2:11" ht="27" customHeight="1" x14ac:dyDescent="0.4">
      <c r="B7" s="8"/>
      <c r="C7" s="1" t="s">
        <v>4</v>
      </c>
      <c r="D7" s="9" t="s">
        <v>1</v>
      </c>
    </row>
    <row r="8" spans="2:11" ht="27" customHeight="1" x14ac:dyDescent="0.15">
      <c r="B8" s="8"/>
      <c r="D8" s="10">
        <f>補助金等交付申請書!D8</f>
        <v>0</v>
      </c>
    </row>
    <row r="9" spans="2:11" ht="27" customHeight="1" x14ac:dyDescent="0.4">
      <c r="B9" s="8"/>
      <c r="D9" s="9" t="s">
        <v>5</v>
      </c>
    </row>
    <row r="10" spans="2:11" ht="27" customHeight="1" x14ac:dyDescent="0.15">
      <c r="B10" s="8"/>
      <c r="D10" s="10">
        <f>補助金等交付申請書!D10</f>
        <v>0</v>
      </c>
    </row>
    <row r="11" spans="2:11" ht="51" customHeight="1" x14ac:dyDescent="0.4">
      <c r="B11" s="158" t="str">
        <f>J4</f>
        <v>　●年●月●日相模原市指令（福基）第○○○号により補助金等の額確定のありました件につき、相模原市補助金等に係る予算の執行に関する規則第１８条の規定により請求します。</v>
      </c>
      <c r="C11" s="159"/>
      <c r="D11" s="160"/>
      <c r="G11" s="279" t="s">
        <v>246</v>
      </c>
      <c r="H11" s="279"/>
    </row>
    <row r="12" spans="2:11" ht="27" customHeight="1" x14ac:dyDescent="0.4">
      <c r="B12" s="6" t="s">
        <v>22</v>
      </c>
      <c r="C12" s="161" t="s">
        <v>216</v>
      </c>
      <c r="D12" s="161"/>
    </row>
    <row r="13" spans="2:11" ht="27" customHeight="1" x14ac:dyDescent="0.4">
      <c r="B13" s="6" t="s">
        <v>23</v>
      </c>
      <c r="C13" s="161" t="s">
        <v>217</v>
      </c>
      <c r="D13" s="161"/>
    </row>
    <row r="14" spans="2:11" ht="27" customHeight="1" x14ac:dyDescent="0.4">
      <c r="B14" s="6" t="s">
        <v>143</v>
      </c>
      <c r="C14" s="153">
        <f>補助事業等実績報告書!C14</f>
        <v>0</v>
      </c>
      <c r="D14" s="153"/>
    </row>
    <row r="15" spans="2:11" ht="27" customHeight="1" x14ac:dyDescent="0.4">
      <c r="B15" s="6" t="s">
        <v>144</v>
      </c>
      <c r="C15" s="294" t="s">
        <v>250</v>
      </c>
      <c r="D15" s="294"/>
    </row>
    <row r="16" spans="2:11" ht="27" customHeight="1" x14ac:dyDescent="0.4">
      <c r="B16" s="6" t="s">
        <v>145</v>
      </c>
      <c r="C16" s="153">
        <f>補助事業等実績報告書!C14</f>
        <v>0</v>
      </c>
      <c r="D16" s="153"/>
    </row>
    <row r="17" spans="2:4" ht="27" customHeight="1" x14ac:dyDescent="0.4">
      <c r="B17" s="6" t="s">
        <v>146</v>
      </c>
      <c r="C17" s="153">
        <v>0</v>
      </c>
      <c r="D17" s="153"/>
    </row>
    <row r="18" spans="2:4" ht="40.5" customHeight="1" x14ac:dyDescent="0.4">
      <c r="B18" s="7" t="s">
        <v>147</v>
      </c>
      <c r="C18" s="162" t="s">
        <v>148</v>
      </c>
      <c r="D18" s="162"/>
    </row>
    <row r="19" spans="2:4" x14ac:dyDescent="0.4">
      <c r="B19" s="1" t="s">
        <v>6</v>
      </c>
    </row>
    <row r="20" spans="2:4" ht="40.5" customHeight="1" x14ac:dyDescent="0.4">
      <c r="B20" s="154" t="s">
        <v>7</v>
      </c>
      <c r="C20" s="154"/>
      <c r="D20" s="154"/>
    </row>
    <row r="21" spans="2:4" ht="27" customHeight="1" x14ac:dyDescent="0.4">
      <c r="B21" s="5" t="s">
        <v>8</v>
      </c>
      <c r="C21" s="152">
        <f>申請基本情報!B5</f>
        <v>0</v>
      </c>
      <c r="D21" s="152"/>
    </row>
    <row r="22" spans="2:4" ht="40.5" customHeight="1" x14ac:dyDescent="0.4">
      <c r="B22" s="154" t="s">
        <v>9</v>
      </c>
      <c r="C22" s="154"/>
      <c r="D22" s="154"/>
    </row>
    <row r="23" spans="2:4" ht="27" customHeight="1" x14ac:dyDescent="0.4">
      <c r="B23" s="5" t="s">
        <v>2</v>
      </c>
      <c r="C23" s="152">
        <f>申請基本情報!B7</f>
        <v>0</v>
      </c>
      <c r="D23" s="152"/>
    </row>
    <row r="24" spans="2:4" ht="14.25" thickBot="1" x14ac:dyDescent="0.45"/>
    <row r="25" spans="2:4" ht="13.5" customHeight="1" thickTop="1" thickBot="1" x14ac:dyDescent="0.45">
      <c r="B25" s="151" t="s">
        <v>12</v>
      </c>
      <c r="C25" s="3" t="s">
        <v>10</v>
      </c>
      <c r="D25" s="3" t="s">
        <v>11</v>
      </c>
    </row>
    <row r="26" spans="2:4" ht="40.5" customHeight="1" thickTop="1" thickBot="1" x14ac:dyDescent="0.45">
      <c r="B26" s="151"/>
      <c r="C26" s="4"/>
      <c r="D26" s="4"/>
    </row>
    <row r="27" spans="2:4" ht="9" customHeight="1" thickTop="1" x14ac:dyDescent="0.4"/>
  </sheetData>
  <mergeCells count="15">
    <mergeCell ref="G11:H11"/>
    <mergeCell ref="C18:D18"/>
    <mergeCell ref="C15:D15"/>
    <mergeCell ref="C16:D16"/>
    <mergeCell ref="C17:D17"/>
    <mergeCell ref="B2:D2"/>
    <mergeCell ref="B11:D11"/>
    <mergeCell ref="C12:D12"/>
    <mergeCell ref="C13:D13"/>
    <mergeCell ref="C14:D14"/>
    <mergeCell ref="B20:D20"/>
    <mergeCell ref="C21:D21"/>
    <mergeCell ref="B22:D22"/>
    <mergeCell ref="C23:D23"/>
    <mergeCell ref="B25:B26"/>
  </mergeCells>
  <phoneticPr fontId="2"/>
  <pageMargins left="0.7" right="0.7" top="0.75" bottom="0.75" header="0.3" footer="0.3"/>
  <pageSetup paperSize="9" orientation="portrait"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C2BFEC-ADDB-46C0-AA39-BC800814FD0A}">
  <sheetPr>
    <tabColor theme="6"/>
  </sheetPr>
  <dimension ref="A2:E30"/>
  <sheetViews>
    <sheetView view="pageBreakPreview" zoomScaleNormal="100" zoomScaleSheetLayoutView="100" workbookViewId="0"/>
  </sheetViews>
  <sheetFormatPr defaultRowHeight="18.75" x14ac:dyDescent="0.4"/>
  <cols>
    <col min="1" max="1" width="1.5" style="1" customWidth="1"/>
    <col min="2" max="2" width="24.75" style="1" customWidth="1"/>
    <col min="3" max="3" width="9" style="1"/>
    <col min="4" max="4" width="42.75" style="1" customWidth="1"/>
    <col min="5" max="5" width="1.5" style="1" customWidth="1"/>
  </cols>
  <sheetData>
    <row r="2" spans="1:5" x14ac:dyDescent="0.4">
      <c r="B2" s="155" t="s">
        <v>227</v>
      </c>
      <c r="C2" s="156"/>
      <c r="D2" s="157"/>
    </row>
    <row r="3" spans="1:5" x14ac:dyDescent="0.4">
      <c r="B3" s="8"/>
      <c r="D3" s="77" t="s">
        <v>179</v>
      </c>
    </row>
    <row r="4" spans="1:5" x14ac:dyDescent="0.4">
      <c r="B4" s="8" t="s">
        <v>13</v>
      </c>
      <c r="D4" s="9"/>
    </row>
    <row r="5" spans="1:5" x14ac:dyDescent="0.4">
      <c r="B5" s="8"/>
      <c r="D5" s="9" t="s">
        <v>0</v>
      </c>
    </row>
    <row r="6" spans="1:5" x14ac:dyDescent="0.4">
      <c r="B6" s="8"/>
      <c r="D6" s="10"/>
    </row>
    <row r="7" spans="1:5" x14ac:dyDescent="0.4">
      <c r="B7" s="8"/>
      <c r="C7" s="1" t="s">
        <v>4</v>
      </c>
      <c r="D7" s="9" t="s">
        <v>1</v>
      </c>
    </row>
    <row r="8" spans="1:5" x14ac:dyDescent="0.4">
      <c r="B8" s="8"/>
      <c r="D8" s="10"/>
    </row>
    <row r="9" spans="1:5" x14ac:dyDescent="0.4">
      <c r="B9" s="8"/>
      <c r="D9" s="9" t="s">
        <v>5</v>
      </c>
    </row>
    <row r="10" spans="1:5" x14ac:dyDescent="0.4">
      <c r="B10" s="8"/>
      <c r="D10" s="10"/>
    </row>
    <row r="11" spans="1:5" ht="48" customHeight="1" x14ac:dyDescent="0.4">
      <c r="B11" s="299" t="s">
        <v>228</v>
      </c>
      <c r="C11" s="154"/>
      <c r="D11" s="300"/>
    </row>
    <row r="12" spans="1:5" x14ac:dyDescent="0.4">
      <c r="A12"/>
      <c r="B12" s="129" t="s">
        <v>229</v>
      </c>
      <c r="C12" s="161" t="s">
        <v>216</v>
      </c>
      <c r="D12" s="161"/>
      <c r="E12"/>
    </row>
    <row r="13" spans="1:5" x14ac:dyDescent="0.4">
      <c r="A13"/>
      <c r="B13" s="129" t="s">
        <v>230</v>
      </c>
      <c r="C13" s="161" t="s">
        <v>217</v>
      </c>
      <c r="D13" s="161"/>
      <c r="E13"/>
    </row>
    <row r="14" spans="1:5" ht="18.75" customHeight="1" x14ac:dyDescent="0.4">
      <c r="A14"/>
      <c r="B14" s="297" t="s">
        <v>231</v>
      </c>
      <c r="C14" s="301" t="s">
        <v>232</v>
      </c>
      <c r="D14" s="302"/>
      <c r="E14"/>
    </row>
    <row r="15" spans="1:5" x14ac:dyDescent="0.4">
      <c r="A15"/>
      <c r="B15" s="297"/>
      <c r="C15" s="183"/>
      <c r="D15" s="164"/>
      <c r="E15"/>
    </row>
    <row r="16" spans="1:5" x14ac:dyDescent="0.4">
      <c r="A16"/>
      <c r="B16" s="297"/>
      <c r="C16" s="183"/>
      <c r="D16" s="164"/>
      <c r="E16"/>
    </row>
    <row r="17" spans="1:5" x14ac:dyDescent="0.4">
      <c r="A17"/>
      <c r="B17" s="297"/>
      <c r="C17" s="184"/>
      <c r="D17" s="186"/>
      <c r="E17"/>
    </row>
    <row r="18" spans="1:5" ht="27" x14ac:dyDescent="0.4">
      <c r="A18"/>
      <c r="B18" s="129" t="s">
        <v>233</v>
      </c>
      <c r="C18" s="296" t="s">
        <v>234</v>
      </c>
      <c r="D18" s="296"/>
      <c r="E18"/>
    </row>
    <row r="19" spans="1:5" ht="34.5" customHeight="1" x14ac:dyDescent="0.4">
      <c r="A19"/>
      <c r="B19" s="297" t="s">
        <v>235</v>
      </c>
      <c r="C19" s="298" t="s">
        <v>236</v>
      </c>
      <c r="D19" s="298"/>
      <c r="E19"/>
    </row>
    <row r="20" spans="1:5" x14ac:dyDescent="0.4">
      <c r="A20"/>
      <c r="B20" s="297"/>
      <c r="C20" s="298"/>
      <c r="D20" s="298"/>
      <c r="E20"/>
    </row>
    <row r="21" spans="1:5" x14ac:dyDescent="0.4">
      <c r="A21"/>
      <c r="B21" s="129" t="s">
        <v>237</v>
      </c>
      <c r="C21" s="298"/>
      <c r="D21" s="298"/>
      <c r="E21"/>
    </row>
    <row r="22" spans="1:5" x14ac:dyDescent="0.4">
      <c r="B22" s="1" t="s">
        <v>6</v>
      </c>
    </row>
    <row r="23" spans="1:5" ht="36.75" customHeight="1" x14ac:dyDescent="0.4">
      <c r="B23" s="154" t="s">
        <v>7</v>
      </c>
      <c r="C23" s="154"/>
      <c r="D23" s="154"/>
    </row>
    <row r="24" spans="1:5" ht="18.75" customHeight="1" x14ac:dyDescent="0.4">
      <c r="B24" s="5" t="s">
        <v>8</v>
      </c>
      <c r="C24" s="152">
        <f>[2]申請基本情報!B5</f>
        <v>0</v>
      </c>
      <c r="D24" s="152"/>
    </row>
    <row r="25" spans="1:5" ht="34.5" customHeight="1" x14ac:dyDescent="0.4">
      <c r="B25" s="295" t="s">
        <v>9</v>
      </c>
      <c r="C25" s="295"/>
      <c r="D25" s="295"/>
    </row>
    <row r="26" spans="1:5" x14ac:dyDescent="0.4">
      <c r="B26" s="5" t="s">
        <v>2</v>
      </c>
      <c r="C26" s="152">
        <f>[2]申請基本情報!B7</f>
        <v>0</v>
      </c>
      <c r="D26" s="152"/>
    </row>
    <row r="27" spans="1:5" ht="19.5" thickBot="1" x14ac:dyDescent="0.45"/>
    <row r="28" spans="1:5" ht="20.25" thickTop="1" thickBot="1" x14ac:dyDescent="0.45">
      <c r="B28" s="151" t="s">
        <v>12</v>
      </c>
      <c r="C28" s="3" t="s">
        <v>10</v>
      </c>
      <c r="D28" s="3" t="s">
        <v>11</v>
      </c>
    </row>
    <row r="29" spans="1:5" ht="41.25" customHeight="1" thickTop="1" thickBot="1" x14ac:dyDescent="0.45">
      <c r="B29" s="151"/>
      <c r="C29" s="4"/>
      <c r="D29" s="4"/>
    </row>
    <row r="30" spans="1:5" ht="19.5" thickTop="1" x14ac:dyDescent="0.4"/>
  </sheetData>
  <mergeCells count="15">
    <mergeCell ref="B2:D2"/>
    <mergeCell ref="B11:D11"/>
    <mergeCell ref="C12:D12"/>
    <mergeCell ref="C13:D13"/>
    <mergeCell ref="B14:B17"/>
    <mergeCell ref="C14:D17"/>
    <mergeCell ref="B25:D25"/>
    <mergeCell ref="C26:D26"/>
    <mergeCell ref="B28:B29"/>
    <mergeCell ref="C18:D18"/>
    <mergeCell ref="B19:B20"/>
    <mergeCell ref="C19:D20"/>
    <mergeCell ref="C21:D21"/>
    <mergeCell ref="B23:D23"/>
    <mergeCell ref="C24:D24"/>
  </mergeCells>
  <phoneticPr fontId="2"/>
  <conditionalFormatting sqref="D3">
    <cfRule type="containsText" dxfId="3" priority="1" operator="containsText" text="令和　年　月　日">
      <formula>NOT(ISERROR(SEARCH("令和　年　月　日",D3)))</formula>
    </cfRule>
  </conditionalFormatting>
  <conditionalFormatting sqref="D6">
    <cfRule type="containsBlanks" dxfId="2" priority="4">
      <formula>LEN(TRIM(D6))=0</formula>
    </cfRule>
  </conditionalFormatting>
  <conditionalFormatting sqref="D8">
    <cfRule type="containsBlanks" dxfId="1" priority="3">
      <formula>LEN(TRIM(D8))=0</formula>
    </cfRule>
  </conditionalFormatting>
  <conditionalFormatting sqref="D10">
    <cfRule type="containsBlanks" dxfId="0" priority="2">
      <formula>LEN(TRIM(D10))=0</formula>
    </cfRule>
  </conditionalFormatting>
  <pageMargins left="0.7" right="0.7" top="0.75" bottom="0.75" header="0.3" footer="0.3"/>
  <pageSetup paperSize="9" scale="9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x65e5__x4ed8_ xmlns="d69926dd-d381-4d9d-89fc-67f23bdb152a" xsi:nil="true"/>
    <_x66f4__x65b0__x65e5__x6642_2 xmlns="d69926dd-d381-4d9d-89fc-67f23bdb152a" xsi:nil="true"/>
    <lcf76f155ced4ddcb4097134ff3c332f xmlns="d69926dd-d381-4d9d-89fc-67f23bdb152a">
      <Terms xmlns="http://schemas.microsoft.com/office/infopath/2007/PartnerControls"/>
    </lcf76f155ced4ddcb4097134ff3c332f>
    <TaxCatchAll xmlns="afa0c77f-b6eb-4140-8819-9b8592c6b5e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2424CF864E986E4EBF4FF346F4A0A729" ma:contentTypeVersion="14" ma:contentTypeDescription="新しいドキュメントを作成します。" ma:contentTypeScope="" ma:versionID="07fe104537079e42fd6489e40f56417f">
  <xsd:schema xmlns:xsd="http://www.w3.org/2001/XMLSchema" xmlns:xs="http://www.w3.org/2001/XMLSchema" xmlns:p="http://schemas.microsoft.com/office/2006/metadata/properties" xmlns:ns2="d69926dd-d381-4d9d-89fc-67f23bdb152a" xmlns:ns3="afa0c77f-b6eb-4140-8819-9b8592c6b5e4" targetNamespace="http://schemas.microsoft.com/office/2006/metadata/properties" ma:root="true" ma:fieldsID="0bb25af83143d39613a73518c135d945" ns2:_="" ns3:_="">
    <xsd:import namespace="d69926dd-d381-4d9d-89fc-67f23bdb152a"/>
    <xsd:import namespace="afa0c77f-b6eb-4140-8819-9b8592c6b5e4"/>
    <xsd:element name="properties">
      <xsd:complexType>
        <xsd:sequence>
          <xsd:element name="documentManagement">
            <xsd:complexType>
              <xsd:all>
                <xsd:element ref="ns2:MediaServiceBillingMetadata" minOccurs="0"/>
                <xsd:element ref="ns2:MediaServiceMetadata" minOccurs="0"/>
                <xsd:element ref="ns2:MediaServiceFastMetadata" minOccurs="0"/>
                <xsd:element ref="ns2:MediaServiceSearchProperties" minOccurs="0"/>
                <xsd:element ref="ns2:_x66f4__x65b0__x65e5__x6642_2" minOccurs="0"/>
                <xsd:element ref="ns2:_x65e5__x4ed8_"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9926dd-d381-4d9d-89fc-67f23bdb152a" elementFormDefault="qualified">
    <xsd:import namespace="http://schemas.microsoft.com/office/2006/documentManagement/types"/>
    <xsd:import namespace="http://schemas.microsoft.com/office/infopath/2007/PartnerControls"/>
    <xsd:element name="MediaServiceBillingMetadata" ma:index="8" nillable="true" ma:displayName="MediaServiceBillingMetadata" ma:hidden="true" ma:internalName="MediaServiceBillingMetadata" ma:readOnly="true">
      <xsd:simpleType>
        <xsd:restriction base="dms:Not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_x66f4__x65b0__x65e5__x6642_2" ma:index="12" nillable="true" ma:displayName="更新日時2" ma:format="DateOnly" ma:internalName="_x66f4__x65b0__x65e5__x6642_2">
      <xsd:simpleType>
        <xsd:restriction base="dms:DateTime"/>
      </xsd:simpleType>
    </xsd:element>
    <xsd:element name="_x65e5__x4ed8_" ma:index="13" nillable="true" ma:displayName="日付" ma:format="DateTime" ma:internalName="_x65e5__x4ed8_">
      <xsd:simpleType>
        <xsd:restriction base="dms:DateTim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画像タグ" ma:fieldId="{5cf76f15-5ced-4ddc-b409-7134ff3c332f}" ma:taxonomyMulti="true" ma:sspId="00000000-0000-0000-0000-000000000000" ma:termSetId="00000000-0000-0000-0000-000000000000" ma:anchorId="00000000-0000-0000-0000-000000000000" ma:open="fals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fa0c77f-b6eb-4140-8819-9b8592c6b5e4"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65320908-e322-4910-bb18-449691d3b9af}" ma:internalName="TaxCatchAll" ma:showField="CatchAllData" ma:web="afa0c77f-b6eb-4140-8819-9b8592c6b5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7E4C22D-240A-4789-99F5-43D242F0B479}">
  <ds:schemaRefs>
    <ds:schemaRef ds:uri="http://schemas.microsoft.com/sharepoint/v3/contenttype/forms"/>
  </ds:schemaRefs>
</ds:datastoreItem>
</file>

<file path=customXml/itemProps2.xml><?xml version="1.0" encoding="utf-8"?>
<ds:datastoreItem xmlns:ds="http://schemas.openxmlformats.org/officeDocument/2006/customXml" ds:itemID="{2D2AA8F3-2F5C-4922-B530-4403E9483475}">
  <ds:schemaRefs>
    <ds:schemaRef ds:uri="http://schemas.microsoft.com/office/2006/documentManagement/types"/>
    <ds:schemaRef ds:uri="afa0c77f-b6eb-4140-8819-9b8592c6b5e4"/>
    <ds:schemaRef ds:uri="http://purl.org/dc/elements/1.1/"/>
    <ds:schemaRef ds:uri="http://schemas.microsoft.com/office/2006/metadata/properties"/>
    <ds:schemaRef ds:uri="http://schemas.microsoft.com/office/infopath/2007/PartnerControls"/>
    <ds:schemaRef ds:uri="http://purl.org/dc/terms/"/>
    <ds:schemaRef ds:uri="http://schemas.openxmlformats.org/package/2006/metadata/core-properties"/>
    <ds:schemaRef ds:uri="d69926dd-d381-4d9d-89fc-67f23bdb152a"/>
    <ds:schemaRef ds:uri="http://www.w3.org/XML/1998/namespace"/>
    <ds:schemaRef ds:uri="http://purl.org/dc/dcmitype/"/>
  </ds:schemaRefs>
</ds:datastoreItem>
</file>

<file path=customXml/itemProps3.xml><?xml version="1.0" encoding="utf-8"?>
<ds:datastoreItem xmlns:ds="http://schemas.openxmlformats.org/officeDocument/2006/customXml" ds:itemID="{ED8A30D6-D8D2-40E5-9ECA-4D8E2ACB50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9926dd-d381-4d9d-89fc-67f23bdb152a"/>
    <ds:schemaRef ds:uri="afa0c77f-b6eb-4140-8819-9b8592c6b5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13</vt:i4>
      </vt:variant>
    </vt:vector>
  </HeadingPairs>
  <TitlesOfParts>
    <vt:vector size="25" baseType="lpstr">
      <vt:lpstr>申請基本情報</vt:lpstr>
      <vt:lpstr>補助金等交付申請書</vt:lpstr>
      <vt:lpstr>補助事業等計画書</vt:lpstr>
      <vt:lpstr>様式（６条関係）</vt:lpstr>
      <vt:lpstr>補助事業等計画書別記様式</vt:lpstr>
      <vt:lpstr>収支予算書</vt:lpstr>
      <vt:lpstr>補助金等概要調書</vt:lpstr>
      <vt:lpstr>補助事業等実績報告書</vt:lpstr>
      <vt:lpstr>収支決算書</vt:lpstr>
      <vt:lpstr>補助事業等実績調書</vt:lpstr>
      <vt:lpstr>補助金等交付請求書</vt:lpstr>
      <vt:lpstr>補助事業等計画変更（中止・廃止）申請書</vt:lpstr>
      <vt:lpstr>収支決算書!Print_Area</vt:lpstr>
      <vt:lpstr>収支予算書!Print_Area</vt:lpstr>
      <vt:lpstr>補助金等概要調書!Print_Area</vt:lpstr>
      <vt:lpstr>補助金等交付申請書!Print_Area</vt:lpstr>
      <vt:lpstr>補助金等交付請求書!Print_Area</vt:lpstr>
      <vt:lpstr>補助事業等計画書!Print_Area</vt:lpstr>
      <vt:lpstr>補助事業等計画書別記様式!Print_Area</vt:lpstr>
      <vt:lpstr>'補助事業等計画変更（中止・廃止）申請書'!Print_Area</vt:lpstr>
      <vt:lpstr>補助事業等実績調書!Print_Area</vt:lpstr>
      <vt:lpstr>補助事業等実績報告書!Print_Area</vt:lpstr>
      <vt:lpstr>'様式（６条関係）'!Print_Area</vt:lpstr>
      <vt:lpstr>職種</vt:lpstr>
      <vt:lpstr>補助額算出方法</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2026-06-23T23:52:06Z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0x0101002424CF864E986E4EBF4FF346F4A0A729</vt:lpwstr>
  </property>
  <property fmtid="{D5CDD505-2E9C-101B-9397-08002B2CF9AE}" pid="3" name="Order">
    <vt:r8>17738000</vt:r8>
  </property>
  <property fmtid="{D5CDD505-2E9C-101B-9397-08002B2CF9AE}" pid="4" name="MediaServiceImageTags">
    <vt:lpwstr/>
  </property>
</Properties>
</file>