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13_ncr:1_{31C33B22-4D92-440E-B7CF-DCF841E69BA5}" xr6:coauthVersionLast="47" xr6:coauthVersionMax="47" xr10:uidLastSave="{00000000-0000-0000-0000-000000000000}"/>
  <bookViews>
    <workbookView xWindow="28680" yWindow="750" windowWidth="29040" windowHeight="15720" tabRatio="770" firstSheet="3" activeTab="15" xr2:uid="{00000000-000D-0000-FFFF-FFFF00000000}"/>
  </bookViews>
  <sheets>
    <sheet name="様式1-3" sheetId="37" r:id="rId1"/>
    <sheet name="様式1-4" sheetId="44" r:id="rId2"/>
    <sheet name="様式4-2" sheetId="43" r:id="rId3"/>
    <sheet name="様式5-1" sheetId="49" r:id="rId4"/>
    <sheet name="様式6-3" sheetId="48" r:id="rId5"/>
    <sheet name="様式8-3" sheetId="39" r:id="rId6"/>
    <sheet name="様式9-2" sheetId="41" r:id="rId7"/>
    <sheet name="様式9-3" sheetId="32" r:id="rId8"/>
    <sheet name="様式9-4" sheetId="33" r:id="rId9"/>
    <sheet name="様式9-5" sheetId="50" r:id="rId10"/>
    <sheet name="様式9-6" sheetId="51" r:id="rId11"/>
    <sheet name="様式10-3" sheetId="42" r:id="rId12"/>
    <sheet name="様式11-2-別紙① " sheetId="46" r:id="rId13"/>
    <sheet name="様式11-2-別紙②" sheetId="47" r:id="rId14"/>
    <sheet name="様式11-3" sheetId="11" r:id="rId15"/>
    <sheet name="様式11-4" sheetId="27" r:id="rId16"/>
    <sheet name="様式11-5" sheetId="22" r:id="rId17"/>
  </sheets>
  <externalReferences>
    <externalReference r:id="rId18"/>
    <externalReference r:id="rId19"/>
    <externalReference r:id="rId20"/>
  </externalReferences>
  <definedNames>
    <definedName name="____N900110" localSheetId="11">#REF!</definedName>
    <definedName name="____N900110" localSheetId="5">#REF!</definedName>
    <definedName name="____N900110" localSheetId="6">#REF!</definedName>
    <definedName name="____N900110">#REF!</definedName>
    <definedName name="___N900110" localSheetId="11">#REF!</definedName>
    <definedName name="___N900110" localSheetId="5">#REF!</definedName>
    <definedName name="___N900110" localSheetId="6">#REF!</definedName>
    <definedName name="___N900110">#REF!</definedName>
    <definedName name="__N900110" localSheetId="11">#REF!</definedName>
    <definedName name="__N900110" localSheetId="5">#REF!</definedName>
    <definedName name="__N900110" localSheetId="6">#REF!</definedName>
    <definedName name="__N900110">#REF!</definedName>
    <definedName name="_N900110" localSheetId="11">#REF!</definedName>
    <definedName name="_N900110" localSheetId="0">#REF!</definedName>
    <definedName name="_N900110" localSheetId="1">#REF!</definedName>
    <definedName name="_N900110" localSheetId="2">#REF!</definedName>
    <definedName name="_N900110" localSheetId="3">'様式5-1'!#REF!</definedName>
    <definedName name="_N900110" localSheetId="5">#REF!</definedName>
    <definedName name="_N900110" localSheetId="6">#REF!</definedName>
    <definedName name="_N900110">#REF!</definedName>
    <definedName name="Ｆ_４" localSheetId="11">#REF!</definedName>
    <definedName name="Ｆ_４" localSheetId="0">#REF!</definedName>
    <definedName name="Ｆ_４" localSheetId="1">#REF!</definedName>
    <definedName name="Ｆ_４" localSheetId="2">#REF!</definedName>
    <definedName name="Ｆ_４" localSheetId="3">'様式5-1'!#REF!</definedName>
    <definedName name="Ｆ_４" localSheetId="5">#REF!</definedName>
    <definedName name="Ｆ_４" localSheetId="6">#REF!</definedName>
    <definedName name="Ｆ_４">#REF!</definedName>
    <definedName name="ISFORMULA">#REF!</definedName>
    <definedName name="LFT_大項目比較表" localSheetId="11">#REF!</definedName>
    <definedName name="LFT_大項目比較表" localSheetId="0">#REF!</definedName>
    <definedName name="LFT_大項目比較表" localSheetId="1">#REF!</definedName>
    <definedName name="LFT_大項目比較表" localSheetId="2">#REF!</definedName>
    <definedName name="LFT_大項目比較表" localSheetId="3">'様式5-1'!#REF!</definedName>
    <definedName name="LFT_大項目比較表" localSheetId="5">#REF!</definedName>
    <definedName name="LFT_大項目比較表" localSheetId="6">#REF!</definedName>
    <definedName name="LFT_大項目比較表">#REF!</definedName>
    <definedName name="ＮＰ_６．８" localSheetId="11">#REF!</definedName>
    <definedName name="ＮＰ_６．８" localSheetId="0">#REF!</definedName>
    <definedName name="ＮＰ_６．８" localSheetId="1">#REF!</definedName>
    <definedName name="ＮＰ_６．８" localSheetId="2">#REF!</definedName>
    <definedName name="ＮＰ_６．８" localSheetId="3">'様式5-1'!#REF!</definedName>
    <definedName name="ＮＰ_６．８" localSheetId="5">#REF!</definedName>
    <definedName name="ＮＰ_６．８" localSheetId="6">#REF!</definedName>
    <definedName name="ＮＰ_６．８">#REF!</definedName>
    <definedName name="Ｐ_５" localSheetId="11">#REF!</definedName>
    <definedName name="Ｐ_５" localSheetId="0">#REF!</definedName>
    <definedName name="Ｐ_５" localSheetId="1">#REF!</definedName>
    <definedName name="Ｐ_５" localSheetId="2">#REF!</definedName>
    <definedName name="Ｐ_５" localSheetId="3">'様式5-1'!#REF!</definedName>
    <definedName name="Ｐ_５" localSheetId="5">#REF!</definedName>
    <definedName name="Ｐ_５" localSheetId="6">#REF!</definedName>
    <definedName name="Ｐ_５">#REF!</definedName>
    <definedName name="Ｐ_８" localSheetId="11">#REF!</definedName>
    <definedName name="Ｐ_８" localSheetId="0">#REF!</definedName>
    <definedName name="Ｐ_８" localSheetId="1">#REF!</definedName>
    <definedName name="Ｐ_８" localSheetId="2">#REF!</definedName>
    <definedName name="Ｐ_８" localSheetId="3">'様式5-1'!#REF!</definedName>
    <definedName name="Ｐ_８" localSheetId="5">#REF!</definedName>
    <definedName name="Ｐ_８" localSheetId="6">#REF!</definedName>
    <definedName name="Ｐ_８">#REF!</definedName>
    <definedName name="_xlnm.Print_Area" localSheetId="11">'様式10-3'!$B$1:$AA$74</definedName>
    <definedName name="_xlnm.Print_Area" localSheetId="12">'様式11-2-別紙① '!$B$1:$I$45</definedName>
    <definedName name="_xlnm.Print_Area" localSheetId="13">'様式11-2-別紙②'!$B$1:$J$33</definedName>
    <definedName name="_xlnm.Print_Area" localSheetId="14">'様式11-3'!$B$1:$H$25</definedName>
    <definedName name="_xlnm.Print_Area" localSheetId="15">'様式11-4'!$A$1:$L$30</definedName>
    <definedName name="_xlnm.Print_Area" localSheetId="16">'様式11-5'!$B$1:$AC$65</definedName>
    <definedName name="_xlnm.Print_Area" localSheetId="0">'様式1-3'!$A$1:$K$47</definedName>
    <definedName name="_xlnm.Print_Area" localSheetId="1">'様式1-4'!$A$1:$K$47</definedName>
    <definedName name="_xlnm.Print_Area" localSheetId="2">'様式4-2'!$A$1:$K$45</definedName>
    <definedName name="_xlnm.Print_Area" localSheetId="3">'様式5-1'!$A$1:$P$35</definedName>
    <definedName name="_xlnm.Print_Area" localSheetId="4">'様式6-3'!$A$1:$J$925</definedName>
    <definedName name="_xlnm.Print_Area" localSheetId="5">'様式8-3'!$B$1:$K$53</definedName>
    <definedName name="_xlnm.Print_Area" localSheetId="6">'様式9-2'!$B$1:$AA$55</definedName>
    <definedName name="_xlnm.Print_Area" localSheetId="7">'様式9-3'!$B$1:$X$72</definedName>
    <definedName name="_xlnm.Print_Area" localSheetId="8">'様式9-4'!$B$1:$AA$24</definedName>
    <definedName name="_xlnm.Print_Area" localSheetId="9">'様式9-5'!$B$1:$AA$29</definedName>
    <definedName name="_xlnm.Print_Area" localSheetId="10">'様式9-6'!$B$1:$W$26</definedName>
    <definedName name="print_title" localSheetId="11">#REF!</definedName>
    <definedName name="print_title" localSheetId="0">#REF!</definedName>
    <definedName name="print_title" localSheetId="1">#REF!</definedName>
    <definedName name="print_title" localSheetId="2">#REF!</definedName>
    <definedName name="print_title" localSheetId="3">'様式5-1'!#REF!</definedName>
    <definedName name="print_title" localSheetId="5">#REF!</definedName>
    <definedName name="print_title" localSheetId="6">#REF!</definedName>
    <definedName name="print_title">#REF!</definedName>
    <definedName name="sss" localSheetId="11">#REF!</definedName>
    <definedName name="sss" localSheetId="0">#REF!</definedName>
    <definedName name="sss" localSheetId="1">#REF!</definedName>
    <definedName name="sss" localSheetId="2">#REF!</definedName>
    <definedName name="sss" localSheetId="3">'様式5-1'!#REF!</definedName>
    <definedName name="sss" localSheetId="5">#REF!</definedName>
    <definedName name="sss" localSheetId="6">#REF!</definedName>
    <definedName name="sss">#REF!</definedName>
    <definedName name="Ｔ_１０" localSheetId="11">#REF!</definedName>
    <definedName name="Ｔ_１０" localSheetId="0">#REF!</definedName>
    <definedName name="Ｔ_１０" localSheetId="1">#REF!</definedName>
    <definedName name="Ｔ_１０" localSheetId="2">#REF!</definedName>
    <definedName name="Ｔ_１０" localSheetId="3">'様式5-1'!#REF!</definedName>
    <definedName name="Ｔ_１０" localSheetId="5">#REF!</definedName>
    <definedName name="Ｔ_１０" localSheetId="6">#REF!</definedName>
    <definedName name="Ｔ_１０">#REF!</definedName>
    <definedName name="Z_084AE120_92E3_11D5_B1AB_00A0C9E26D76_.wvu.PrintArea" localSheetId="16" hidden="1">'様式11-5'!$B$1:$AB$59</definedName>
    <definedName name="Z_084AE120_92E3_11D5_B1AB_00A0C9E26D76_.wvu.Rows" localSheetId="16" hidden="1">'様式11-5'!#REF!</definedName>
    <definedName name="Z_742D71E0_95CC_11D5_947E_004026A90764_.wvu.PrintArea" localSheetId="16" hidden="1">'様式11-5'!$B$1:$AB$59</definedName>
    <definedName name="Z_742D71E0_95CC_11D5_947E_004026A90764_.wvu.Rows" localSheetId="16" hidden="1">'様式11-5'!#REF!</definedName>
    <definedName name="Z_DB0B5780_957A_11D5_B6B0_0000F4971045_.wvu.PrintArea" localSheetId="16" hidden="1">'様式11-5'!$B$1:$AB$59</definedName>
    <definedName name="Z_DB0B5780_957A_11D5_B6B0_0000F4971045_.wvu.Rows" localSheetId="16" hidden="1">'様式11-5'!#REF!</definedName>
    <definedName name="あ" localSheetId="11">#REF!</definedName>
    <definedName name="あ" localSheetId="6">#REF!</definedName>
    <definedName name="あ">#REF!</definedName>
    <definedName name="い">#REF!</definedName>
    <definedName name="その他" localSheetId="11">#REF!</definedName>
    <definedName name="その他" localSheetId="5">#REF!</definedName>
    <definedName name="その他" localSheetId="6">#REF!</definedName>
    <definedName name="その他">#REF!</definedName>
    <definedName name="その他１" localSheetId="11">#REF!</definedName>
    <definedName name="その他１" localSheetId="5">#REF!</definedName>
    <definedName name="その他１" localSheetId="6">#REF!</definedName>
    <definedName name="その他１">#REF!</definedName>
    <definedName name="データ範囲">#REF!:INDEX(#REF!,COUNTA(#REF!))</definedName>
    <definedName name="モルタル" localSheetId="11">#REF!</definedName>
    <definedName name="モルタル" localSheetId="0">#REF!</definedName>
    <definedName name="モルタル" localSheetId="1">#REF!</definedName>
    <definedName name="モルタル" localSheetId="2">#REF!</definedName>
    <definedName name="モルタル" localSheetId="3">'様式5-1'!#REF!</definedName>
    <definedName name="モルタル" localSheetId="5">#REF!</definedName>
    <definedName name="モルタル" localSheetId="6">#REF!</definedName>
    <definedName name="モルタル">#REF!</definedName>
    <definedName name="レポート出力物件抽出_L" localSheetId="11">#REF!</definedName>
    <definedName name="レポート出力物件抽出_L" localSheetId="0">#REF!</definedName>
    <definedName name="レポート出力物件抽出_L" localSheetId="1">#REF!</definedName>
    <definedName name="レポート出力物件抽出_L" localSheetId="2">#REF!</definedName>
    <definedName name="レポート出力物件抽出_L" localSheetId="3">'様式5-1'!#REF!</definedName>
    <definedName name="レポート出力物件抽出_L" localSheetId="5">#REF!</definedName>
    <definedName name="レポート出力物件抽出_L" localSheetId="6">#REF!</definedName>
    <definedName name="レポート出力物件抽出_L">#REF!</definedName>
    <definedName name="営業所" localSheetId="11">#REF!</definedName>
    <definedName name="営業所" localSheetId="5">#REF!</definedName>
    <definedName name="営業所" localSheetId="6">#REF!</definedName>
    <definedName name="営業所">#REF!</definedName>
    <definedName name="営業所新" localSheetId="11">#REF!</definedName>
    <definedName name="営業所新" localSheetId="5">#REF!</definedName>
    <definedName name="営業所新" localSheetId="6">#REF!</definedName>
    <definedName name="営業所新">#REF!</definedName>
    <definedName name="営業所要件" localSheetId="11">#REF!</definedName>
    <definedName name="営業所要件" localSheetId="5">#REF!</definedName>
    <definedName name="営業所要件" localSheetId="6">#REF!</definedName>
    <definedName name="営業所要件">#REF!</definedName>
    <definedName name="外部ＯＰ" localSheetId="11">#REF!</definedName>
    <definedName name="外部ＯＰ" localSheetId="0">#REF!</definedName>
    <definedName name="外部ＯＰ" localSheetId="1">#REF!</definedName>
    <definedName name="外部ＯＰ" localSheetId="2">#REF!</definedName>
    <definedName name="外部ＯＰ" localSheetId="3">'様式5-1'!#REF!</definedName>
    <definedName name="外部ＯＰ" localSheetId="5">#REF!</definedName>
    <definedName name="外部ＯＰ" localSheetId="6">#REF!</definedName>
    <definedName name="外部ＯＰ">#REF!</definedName>
    <definedName name="外部ﾓﾙﾀﾙ" localSheetId="11">#REF!</definedName>
    <definedName name="外部ﾓﾙﾀﾙ" localSheetId="0">#REF!</definedName>
    <definedName name="外部ﾓﾙﾀﾙ" localSheetId="1">#REF!</definedName>
    <definedName name="外部ﾓﾙﾀﾙ" localSheetId="2">#REF!</definedName>
    <definedName name="外部ﾓﾙﾀﾙ" localSheetId="3">'様式5-1'!#REF!</definedName>
    <definedName name="外部ﾓﾙﾀﾙ" localSheetId="5">#REF!</definedName>
    <definedName name="外部ﾓﾙﾀﾙ" localSheetId="6">#REF!</definedName>
    <definedName name="外部ﾓﾙﾀﾙ">#REF!</definedName>
    <definedName name="局名" localSheetId="11">#REF!</definedName>
    <definedName name="局名" localSheetId="5">#REF!</definedName>
    <definedName name="局名" localSheetId="6">#REF!</definedName>
    <definedName name="局名">#REF!</definedName>
    <definedName name="契約レコード">#REF!</definedName>
    <definedName name="建築工事費比較表出力_L" localSheetId="11">#REF!</definedName>
    <definedName name="建築工事費比較表出力_L" localSheetId="0">#REF!</definedName>
    <definedName name="建築工事費比較表出力_L" localSheetId="1">#REF!</definedName>
    <definedName name="建築工事費比較表出力_L" localSheetId="2">#REF!</definedName>
    <definedName name="建築工事費比較表出力_L" localSheetId="3">'様式5-1'!#REF!</definedName>
    <definedName name="建築工事費比較表出力_L" localSheetId="5">#REF!</definedName>
    <definedName name="建築工事費比較表出力_L" localSheetId="6">#REF!</definedName>
    <definedName name="建築工事費比較表出力_L">#REF!</definedName>
    <definedName name="工事費比較表出力_建築__L" localSheetId="11">#REF!</definedName>
    <definedName name="工事費比較表出力_建築__L" localSheetId="0">#REF!</definedName>
    <definedName name="工事費比較表出力_建築__L" localSheetId="1">#REF!</definedName>
    <definedName name="工事費比較表出力_建築__L" localSheetId="2">#REF!</definedName>
    <definedName name="工事費比較表出力_建築__L" localSheetId="3">'様式5-1'!#REF!</definedName>
    <definedName name="工事費比較表出力_建築__L" localSheetId="5">#REF!</definedName>
    <definedName name="工事費比較表出力_建築__L" localSheetId="6">#REF!</definedName>
    <definedName name="工事費比較表出力_建築__L">#REF!</definedName>
    <definedName name="材料ｺｰﾄﾞ" localSheetId="11">#REF!</definedName>
    <definedName name="材料ｺｰﾄﾞ" localSheetId="0">#REF!</definedName>
    <definedName name="材料ｺｰﾄﾞ" localSheetId="1">#REF!</definedName>
    <definedName name="材料ｺｰﾄﾞ" localSheetId="2">#REF!</definedName>
    <definedName name="材料ｺｰﾄﾞ" localSheetId="3">'様式5-1'!#REF!</definedName>
    <definedName name="材料ｺｰﾄﾞ" localSheetId="5">#REF!</definedName>
    <definedName name="材料ｺｰﾄﾞ" localSheetId="6">#REF!</definedName>
    <definedName name="材料ｺｰﾄﾞ">#REF!</definedName>
    <definedName name="材料単価表" localSheetId="11">#REF!</definedName>
    <definedName name="材料単価表" localSheetId="0">#REF!</definedName>
    <definedName name="材料単価表" localSheetId="1">#REF!</definedName>
    <definedName name="材料単価表" localSheetId="2">#REF!</definedName>
    <definedName name="材料単価表" localSheetId="3">'様式5-1'!#REF!</definedName>
    <definedName name="材料単価表" localSheetId="5">#REF!</definedName>
    <definedName name="材料単価表" localSheetId="6">#REF!</definedName>
    <definedName name="材料単価表">#REF!</definedName>
    <definedName name="材料並べ替え" localSheetId="11">#REF!</definedName>
    <definedName name="材料並べ替え" localSheetId="0">#REF!</definedName>
    <definedName name="材料並べ替え" localSheetId="1">#REF!</definedName>
    <definedName name="材料並べ替え" localSheetId="2">#REF!</definedName>
    <definedName name="材料並べ替え" localSheetId="3">'様式5-1'!#REF!</definedName>
    <definedName name="材料並べ替え" localSheetId="5">#REF!</definedName>
    <definedName name="材料並べ替え" localSheetId="6">#REF!</definedName>
    <definedName name="材料並べ替え">#REF!</definedName>
    <definedName name="市内・準市内・市外_共通です">#REF!</definedName>
    <definedName name="第●14①" localSheetId="11">#REF!</definedName>
    <definedName name="第●14①" localSheetId="6">#REF!</definedName>
    <definedName name="第●14①">#REF!</definedName>
    <definedName name="添付書類⑤" localSheetId="11">#REF!</definedName>
    <definedName name="添付書類⑤" localSheetId="5">#REF!</definedName>
    <definedName name="添付書類⑤" localSheetId="6">#REF!</definedName>
    <definedName name="添付書類⑤">#REF!</definedName>
    <definedName name="内部ＯＰ" localSheetId="11">#REF!</definedName>
    <definedName name="内部ＯＰ" localSheetId="0">#REF!</definedName>
    <definedName name="内部ＯＰ" localSheetId="1">#REF!</definedName>
    <definedName name="内部ＯＰ" localSheetId="2">#REF!</definedName>
    <definedName name="内部ＯＰ" localSheetId="3">'様式5-1'!#REF!</definedName>
    <definedName name="内部ＯＰ" localSheetId="5">#REF!</definedName>
    <definedName name="内部ＯＰ" localSheetId="6">#REF!</definedName>
    <definedName name="内部ＯＰ">#REF!</definedName>
    <definedName name="内部ﾓﾙﾀﾙ" localSheetId="11">#REF!</definedName>
    <definedName name="内部ﾓﾙﾀﾙ" localSheetId="0">#REF!</definedName>
    <definedName name="内部ﾓﾙﾀﾙ" localSheetId="1">#REF!</definedName>
    <definedName name="内部ﾓﾙﾀﾙ" localSheetId="2">#REF!</definedName>
    <definedName name="内部ﾓﾙﾀﾙ" localSheetId="3">'様式5-1'!#REF!</definedName>
    <definedName name="内部ﾓﾙﾀﾙ" localSheetId="5">#REF!</definedName>
    <definedName name="内部ﾓﾙﾀﾙ" localSheetId="6">#REF!</definedName>
    <definedName name="内部ﾓﾙﾀﾙ">#REF!</definedName>
    <definedName name="入札場所" localSheetId="11">#REF!</definedName>
    <definedName name="入札場所" localSheetId="5">#REF!</definedName>
    <definedName name="入札場所" localSheetId="6">#REF!</definedName>
    <definedName name="入札場所">#REF!</definedName>
    <definedName name="曜日" localSheetId="11">#REF!</definedName>
    <definedName name="曜日" localSheetId="5">#REF!</definedName>
    <definedName name="曜日" localSheetId="6">#REF!</definedName>
    <definedName name="曜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7" i="33" l="1"/>
  <c r="J7" i="33"/>
  <c r="Z11" i="42"/>
  <c r="Z15" i="33"/>
  <c r="J15" i="33"/>
  <c r="J17" i="50"/>
  <c r="Z10" i="33"/>
  <c r="Z12" i="33"/>
  <c r="Z13" i="33"/>
  <c r="Z14" i="33"/>
  <c r="Z9" i="33"/>
  <c r="H11" i="33"/>
  <c r="I11" i="33"/>
  <c r="K11" i="33"/>
  <c r="Z11" i="33" s="1"/>
  <c r="L11" i="33"/>
  <c r="M11" i="33"/>
  <c r="N11" i="33"/>
  <c r="O11" i="33"/>
  <c r="P11" i="33"/>
  <c r="Q11" i="33"/>
  <c r="R11" i="33"/>
  <c r="S11" i="33"/>
  <c r="T11" i="33"/>
  <c r="U11" i="33"/>
  <c r="V11" i="33"/>
  <c r="W11" i="33"/>
  <c r="X11" i="33"/>
  <c r="Y11" i="33"/>
  <c r="G11" i="33"/>
  <c r="J11" i="33" s="1"/>
  <c r="X8" i="32" l="1"/>
  <c r="X9" i="32"/>
  <c r="X10" i="32"/>
  <c r="X11" i="32"/>
  <c r="X12" i="32"/>
  <c r="X13" i="32"/>
  <c r="X14" i="32"/>
  <c r="X15" i="32"/>
  <c r="X16" i="32"/>
  <c r="X17" i="32"/>
  <c r="X18" i="32"/>
  <c r="X19" i="32"/>
  <c r="X20" i="32"/>
  <c r="X21" i="32"/>
  <c r="X22" i="32"/>
  <c r="X23" i="32"/>
  <c r="X24" i="32"/>
  <c r="X25" i="32"/>
  <c r="X26" i="32"/>
  <c r="X27" i="32"/>
  <c r="X28" i="32"/>
  <c r="X7" i="32"/>
  <c r="J8" i="50"/>
  <c r="J11" i="50"/>
  <c r="J12" i="50"/>
  <c r="J13" i="50"/>
  <c r="J16" i="50"/>
  <c r="J18" i="50"/>
  <c r="J7" i="50"/>
  <c r="H43" i="41"/>
  <c r="I43" i="41"/>
  <c r="K43" i="41"/>
  <c r="L43" i="41"/>
  <c r="M43" i="41"/>
  <c r="N43" i="41"/>
  <c r="O43" i="41"/>
  <c r="P43" i="41"/>
  <c r="Q43" i="41"/>
  <c r="R43" i="41"/>
  <c r="S43" i="41"/>
  <c r="T43" i="41"/>
  <c r="U43" i="41"/>
  <c r="V43" i="41"/>
  <c r="W43" i="41"/>
  <c r="X43" i="41"/>
  <c r="Y43" i="41"/>
  <c r="G43" i="41"/>
  <c r="X39" i="32" l="1"/>
  <c r="X40" i="32"/>
  <c r="X41" i="32"/>
  <c r="X42" i="32"/>
  <c r="X43" i="32"/>
  <c r="X44" i="32"/>
  <c r="X45" i="32"/>
  <c r="X46" i="32"/>
  <c r="X47" i="32"/>
  <c r="X48" i="32"/>
  <c r="X49" i="32"/>
  <c r="X50" i="32"/>
  <c r="X51" i="32"/>
  <c r="X52" i="32"/>
  <c r="X53" i="32"/>
  <c r="X54" i="32"/>
  <c r="X55" i="32"/>
  <c r="X56" i="32"/>
  <c r="X57" i="32"/>
  <c r="X58" i="32"/>
  <c r="X59" i="32"/>
  <c r="X60" i="32"/>
  <c r="X61" i="32"/>
  <c r="X38" i="32"/>
  <c r="Y15" i="50"/>
  <c r="Y14" i="50" s="1"/>
  <c r="X15" i="50"/>
  <c r="X14" i="50" s="1"/>
  <c r="W15" i="50"/>
  <c r="W14" i="50" s="1"/>
  <c r="V15" i="50"/>
  <c r="V14" i="50" s="1"/>
  <c r="U15" i="50"/>
  <c r="U14" i="50" s="1"/>
  <c r="T15" i="50"/>
  <c r="T14" i="50" s="1"/>
  <c r="S15" i="50"/>
  <c r="S14" i="50" s="1"/>
  <c r="R15" i="50"/>
  <c r="R14" i="50" s="1"/>
  <c r="Q15" i="50"/>
  <c r="Q14" i="50" s="1"/>
  <c r="P15" i="50"/>
  <c r="P14" i="50" s="1"/>
  <c r="O15" i="50"/>
  <c r="O14" i="50" s="1"/>
  <c r="N15" i="50"/>
  <c r="N14" i="50" s="1"/>
  <c r="M15" i="50"/>
  <c r="M14" i="50" s="1"/>
  <c r="L15" i="50"/>
  <c r="K15" i="50"/>
  <c r="K14" i="50" s="1"/>
  <c r="I15" i="50"/>
  <c r="I14" i="50" s="1"/>
  <c r="H15" i="50"/>
  <c r="H14" i="50" s="1"/>
  <c r="G15" i="50"/>
  <c r="L14" i="50"/>
  <c r="Y10" i="50"/>
  <c r="Y9" i="50" s="1"/>
  <c r="X10" i="50"/>
  <c r="X9" i="50" s="1"/>
  <c r="W10" i="50"/>
  <c r="W9" i="50" s="1"/>
  <c r="V10" i="50"/>
  <c r="V9" i="50" s="1"/>
  <c r="U10" i="50"/>
  <c r="T10" i="50"/>
  <c r="T9" i="50" s="1"/>
  <c r="S10" i="50"/>
  <c r="S9" i="50" s="1"/>
  <c r="R10" i="50"/>
  <c r="R9" i="50" s="1"/>
  <c r="Q10" i="50"/>
  <c r="Q9" i="50" s="1"/>
  <c r="P10" i="50"/>
  <c r="O10" i="50"/>
  <c r="N10" i="50"/>
  <c r="N9" i="50" s="1"/>
  <c r="M10" i="50"/>
  <c r="M9" i="50" s="1"/>
  <c r="M19" i="50" s="1"/>
  <c r="L10" i="50"/>
  <c r="L9" i="50" s="1"/>
  <c r="K10" i="50"/>
  <c r="I10" i="50"/>
  <c r="I9" i="50" s="1"/>
  <c r="H10" i="50"/>
  <c r="H9" i="50" s="1"/>
  <c r="G10" i="50"/>
  <c r="U9" i="50"/>
  <c r="P9" i="50"/>
  <c r="O9" i="50"/>
  <c r="J62" i="32"/>
  <c r="K62" i="32"/>
  <c r="L62" i="32"/>
  <c r="M62" i="32"/>
  <c r="N62" i="32"/>
  <c r="O62" i="32"/>
  <c r="P62" i="32"/>
  <c r="Q62" i="32"/>
  <c r="R62" i="32"/>
  <c r="S62" i="32"/>
  <c r="T62" i="32"/>
  <c r="U62" i="32"/>
  <c r="V62" i="32"/>
  <c r="W62" i="32"/>
  <c r="I62" i="32"/>
  <c r="G62" i="32"/>
  <c r="H62" i="32"/>
  <c r="F62" i="32"/>
  <c r="L29" i="32"/>
  <c r="M29" i="32"/>
  <c r="N29" i="32"/>
  <c r="O29" i="32"/>
  <c r="P29" i="32"/>
  <c r="Q29" i="32"/>
  <c r="R29" i="32"/>
  <c r="S29" i="32"/>
  <c r="T29" i="32"/>
  <c r="U29" i="32"/>
  <c r="V29" i="32"/>
  <c r="W29" i="32"/>
  <c r="K29" i="32"/>
  <c r="J29" i="32"/>
  <c r="I29" i="32"/>
  <c r="G29" i="32"/>
  <c r="H29" i="32"/>
  <c r="F29" i="32"/>
  <c r="Z8" i="42"/>
  <c r="Z9" i="42"/>
  <c r="Z10" i="42"/>
  <c r="Z12" i="42"/>
  <c r="Z13" i="42"/>
  <c r="Z14" i="42"/>
  <c r="Z15" i="42"/>
  <c r="Z16" i="42"/>
  <c r="Z17" i="42"/>
  <c r="Z18" i="42"/>
  <c r="Z19" i="42"/>
  <c r="Z20" i="42"/>
  <c r="Z21" i="42"/>
  <c r="Z22" i="42"/>
  <c r="Z23" i="42"/>
  <c r="Z24" i="42"/>
  <c r="Z25" i="42"/>
  <c r="Z26" i="42"/>
  <c r="Z62" i="42" s="1"/>
  <c r="Z27" i="42"/>
  <c r="Z28" i="42"/>
  <c r="Z29" i="42"/>
  <c r="Z30" i="42"/>
  <c r="Z31" i="42"/>
  <c r="Z32" i="42"/>
  <c r="Z33" i="42"/>
  <c r="Z34" i="42"/>
  <c r="Z35" i="42"/>
  <c r="Z36" i="42"/>
  <c r="Z37" i="42"/>
  <c r="Z38" i="42"/>
  <c r="Z39" i="42"/>
  <c r="Z40" i="42"/>
  <c r="Z41" i="42"/>
  <c r="Z42" i="42"/>
  <c r="Z43" i="42"/>
  <c r="Z44" i="42"/>
  <c r="Z45" i="42"/>
  <c r="Z46" i="42"/>
  <c r="Z47" i="42"/>
  <c r="Z48" i="42"/>
  <c r="Z49" i="42"/>
  <c r="Z50" i="42"/>
  <c r="Z51" i="42"/>
  <c r="Z52" i="42"/>
  <c r="Z53" i="42"/>
  <c r="Z54" i="42"/>
  <c r="Z55" i="42"/>
  <c r="Z56" i="42"/>
  <c r="Z57" i="42"/>
  <c r="Z58" i="42"/>
  <c r="Z59" i="42"/>
  <c r="Z60" i="42"/>
  <c r="Z61" i="42"/>
  <c r="Z7" i="42"/>
  <c r="H62" i="42"/>
  <c r="I62" i="42"/>
  <c r="K62" i="42"/>
  <c r="L62" i="42"/>
  <c r="M62" i="42"/>
  <c r="N62" i="42"/>
  <c r="O62" i="42"/>
  <c r="P62" i="42"/>
  <c r="Q62" i="42"/>
  <c r="R62" i="42"/>
  <c r="S62" i="42"/>
  <c r="T62" i="42"/>
  <c r="U62" i="42"/>
  <c r="V62" i="42"/>
  <c r="W62" i="42"/>
  <c r="X62" i="42"/>
  <c r="Y62" i="42"/>
  <c r="G62" i="42"/>
  <c r="J8" i="42"/>
  <c r="J9" i="42"/>
  <c r="J10" i="42"/>
  <c r="J11" i="42"/>
  <c r="J12" i="42"/>
  <c r="J13" i="42"/>
  <c r="J14" i="42"/>
  <c r="J15" i="42"/>
  <c r="J16" i="42"/>
  <c r="J17" i="42"/>
  <c r="J18" i="42"/>
  <c r="J19" i="42"/>
  <c r="J20" i="42"/>
  <c r="J21" i="42"/>
  <c r="J22" i="42"/>
  <c r="J23" i="42"/>
  <c r="J24" i="42"/>
  <c r="J25" i="42"/>
  <c r="J26" i="42"/>
  <c r="J27" i="42"/>
  <c r="J28" i="42"/>
  <c r="J29" i="42"/>
  <c r="J30" i="42"/>
  <c r="J31" i="42"/>
  <c r="J32" i="42"/>
  <c r="J33" i="42"/>
  <c r="J34" i="42"/>
  <c r="J35" i="42"/>
  <c r="J36" i="42"/>
  <c r="J37" i="42"/>
  <c r="J38" i="42"/>
  <c r="J39" i="42"/>
  <c r="J40" i="42"/>
  <c r="J41" i="42"/>
  <c r="J42" i="42"/>
  <c r="J43" i="42"/>
  <c r="J44" i="42"/>
  <c r="J45" i="42"/>
  <c r="J46" i="42"/>
  <c r="J47" i="42"/>
  <c r="J48" i="42"/>
  <c r="J49" i="42"/>
  <c r="J50" i="42"/>
  <c r="J51" i="42"/>
  <c r="J52" i="42"/>
  <c r="J53" i="42"/>
  <c r="J54" i="42"/>
  <c r="J55" i="42"/>
  <c r="J56" i="42"/>
  <c r="J57" i="42"/>
  <c r="J58" i="42"/>
  <c r="J59" i="42"/>
  <c r="J60" i="42"/>
  <c r="J61" i="42"/>
  <c r="J7" i="42"/>
  <c r="Z8" i="41"/>
  <c r="Z9" i="41"/>
  <c r="Z10" i="41"/>
  <c r="Z11" i="41"/>
  <c r="Z12" i="41"/>
  <c r="Z13" i="41"/>
  <c r="Z14" i="41"/>
  <c r="Z15" i="41"/>
  <c r="Z16" i="41"/>
  <c r="Z17" i="41"/>
  <c r="Z18" i="41"/>
  <c r="Z19" i="41"/>
  <c r="Z20" i="41"/>
  <c r="Z21" i="41"/>
  <c r="Z22" i="41"/>
  <c r="Z23" i="41"/>
  <c r="Z24" i="41"/>
  <c r="Z25" i="41"/>
  <c r="Z26" i="41"/>
  <c r="Z27" i="41"/>
  <c r="Z28" i="41"/>
  <c r="Z29" i="41"/>
  <c r="Z30" i="41"/>
  <c r="Z31" i="41"/>
  <c r="Z32" i="41"/>
  <c r="Z33" i="41"/>
  <c r="Z34" i="41"/>
  <c r="Z35" i="41"/>
  <c r="Z36" i="41"/>
  <c r="Z37" i="41"/>
  <c r="Z38" i="41"/>
  <c r="Z39" i="41"/>
  <c r="Z40" i="41"/>
  <c r="Z41" i="41"/>
  <c r="Z42" i="41"/>
  <c r="Z7" i="41"/>
  <c r="J8" i="41"/>
  <c r="J9" i="41"/>
  <c r="J10" i="41"/>
  <c r="J11" i="41"/>
  <c r="J12" i="41"/>
  <c r="J13" i="41"/>
  <c r="J14" i="41"/>
  <c r="J15" i="41"/>
  <c r="J16" i="41"/>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7" i="41"/>
  <c r="J62" i="42" l="1"/>
  <c r="Z14" i="50"/>
  <c r="U19" i="50"/>
  <c r="Y19" i="50"/>
  <c r="T19" i="50"/>
  <c r="Z10" i="50"/>
  <c r="J15" i="50"/>
  <c r="Z15" i="50"/>
  <c r="J10" i="50"/>
  <c r="X62" i="32"/>
  <c r="X29" i="32"/>
  <c r="Z43" i="41"/>
  <c r="J43" i="41"/>
  <c r="S19" i="50"/>
  <c r="H19" i="50"/>
  <c r="V19" i="50"/>
  <c r="Q19" i="50"/>
  <c r="R19" i="50"/>
  <c r="G9" i="50"/>
  <c r="J9" i="50" s="1"/>
  <c r="W19" i="50"/>
  <c r="L19" i="50"/>
  <c r="X19" i="50"/>
  <c r="O19" i="50"/>
  <c r="P19" i="50"/>
  <c r="N19" i="50"/>
  <c r="I19" i="50"/>
  <c r="K9" i="50"/>
  <c r="Z9" i="50" s="1"/>
  <c r="G14" i="50"/>
  <c r="J14" i="50" s="1"/>
  <c r="H12" i="11"/>
  <c r="I58" i="22"/>
  <c r="I57" i="22"/>
  <c r="G19" i="50" l="1"/>
  <c r="J19" i="50" s="1"/>
  <c r="K19" i="50"/>
  <c r="Z19" i="50" s="1"/>
  <c r="K57" i="22" l="1"/>
  <c r="L57" i="22"/>
  <c r="M57" i="22"/>
  <c r="N57" i="22"/>
  <c r="O57" i="22"/>
  <c r="P57" i="22"/>
  <c r="Q57" i="22"/>
  <c r="R57" i="22"/>
  <c r="S57" i="22"/>
  <c r="T57" i="22"/>
  <c r="U57" i="22"/>
  <c r="V57" i="22"/>
  <c r="W57" i="22"/>
  <c r="X57" i="22"/>
  <c r="Y57" i="22"/>
  <c r="Z57" i="22"/>
  <c r="AA57" i="22"/>
  <c r="K58" i="22"/>
  <c r="L58" i="22"/>
  <c r="M58" i="22"/>
  <c r="N58" i="22"/>
  <c r="O58" i="22"/>
  <c r="P58" i="22"/>
  <c r="Q58" i="22"/>
  <c r="R58" i="22"/>
  <c r="S58" i="22"/>
  <c r="T58" i="22"/>
  <c r="U58" i="22"/>
  <c r="V58" i="22"/>
  <c r="W58" i="22"/>
  <c r="X58" i="22"/>
  <c r="Y58" i="22"/>
  <c r="Z58" i="22"/>
  <c r="AA58" i="22"/>
  <c r="J58" i="22" l="1"/>
  <c r="J57" i="22"/>
  <c r="F13" i="11"/>
  <c r="H9" i="11" l="1"/>
  <c r="H8" i="11"/>
  <c r="H11" i="11"/>
  <c r="H10" i="11"/>
  <c r="H13" i="11" l="1"/>
</calcChain>
</file>

<file path=xl/sharedStrings.xml><?xml version="1.0" encoding="utf-8"?>
<sst xmlns="http://schemas.openxmlformats.org/spreadsheetml/2006/main" count="2427" uniqueCount="1611">
  <si>
    <t>繰越欠損金</t>
    <rPh sb="0" eb="2">
      <t>クリコシ</t>
    </rPh>
    <rPh sb="2" eb="5">
      <t>ケッソンキン</t>
    </rPh>
    <phoneticPr fontId="4"/>
  </si>
  <si>
    <t>－</t>
    <phoneticPr fontId="4"/>
  </si>
  <si>
    <t>※</t>
    <phoneticPr fontId="4"/>
  </si>
  <si>
    <t>合計　</t>
    <phoneticPr fontId="4"/>
  </si>
  <si>
    <t>※</t>
    <phoneticPr fontId="4"/>
  </si>
  <si>
    <t>※</t>
    <phoneticPr fontId="4"/>
  </si>
  <si>
    <t>※</t>
    <phoneticPr fontId="4"/>
  </si>
  <si>
    <t>事　　業　　年　　度</t>
    <phoneticPr fontId="4"/>
  </si>
  <si>
    <t>事　　業　　年　　度</t>
    <rPh sb="0" eb="1">
      <t>コト</t>
    </rPh>
    <rPh sb="3" eb="4">
      <t>ギョウ</t>
    </rPh>
    <rPh sb="6" eb="7">
      <t>トシ</t>
    </rPh>
    <rPh sb="9" eb="10">
      <t>ド</t>
    </rPh>
    <phoneticPr fontId="4"/>
  </si>
  <si>
    <t>計</t>
    <rPh sb="0" eb="1">
      <t>ケイ</t>
    </rPh>
    <phoneticPr fontId="4"/>
  </si>
  <si>
    <t>小計</t>
    <rPh sb="0" eb="2">
      <t>コバカリ</t>
    </rPh>
    <phoneticPr fontId="4"/>
  </si>
  <si>
    <t>金額は円単位とすること。</t>
    <phoneticPr fontId="4"/>
  </si>
  <si>
    <t>①</t>
    <phoneticPr fontId="4"/>
  </si>
  <si>
    <t>②</t>
    <phoneticPr fontId="4"/>
  </si>
  <si>
    <t>―</t>
    <phoneticPr fontId="4"/>
  </si>
  <si>
    <t>※</t>
    <phoneticPr fontId="4"/>
  </si>
  <si>
    <t>■本事業期間</t>
    <rPh sb="1" eb="2">
      <t>ホン</t>
    </rPh>
    <rPh sb="2" eb="4">
      <t>ジギョウ</t>
    </rPh>
    <rPh sb="4" eb="6">
      <t>キカン</t>
    </rPh>
    <phoneticPr fontId="4"/>
  </si>
  <si>
    <t>(単位：円）</t>
    <rPh sb="1" eb="3">
      <t>タンイ</t>
    </rPh>
    <rPh sb="4" eb="5">
      <t>エン</t>
    </rPh>
    <phoneticPr fontId="4"/>
  </si>
  <si>
    <t>大項目</t>
    <rPh sb="0" eb="1">
      <t>ダイ</t>
    </rPh>
    <rPh sb="1" eb="3">
      <t>コウモク</t>
    </rPh>
    <phoneticPr fontId="4"/>
  </si>
  <si>
    <t>中項目</t>
    <rPh sb="0" eb="1">
      <t>チュウ</t>
    </rPh>
    <rPh sb="1" eb="3">
      <t>コウモク</t>
    </rPh>
    <phoneticPr fontId="4"/>
  </si>
  <si>
    <t>小項目</t>
    <rPh sb="0" eb="3">
      <t>ショウコウモク</t>
    </rPh>
    <phoneticPr fontId="4"/>
  </si>
  <si>
    <t>内容等</t>
    <rPh sb="0" eb="2">
      <t>ナイヨウ</t>
    </rPh>
    <rPh sb="2" eb="3">
      <t>トウ</t>
    </rPh>
    <phoneticPr fontId="4"/>
  </si>
  <si>
    <t>建築</t>
    <rPh sb="0" eb="2">
      <t>ケンチク</t>
    </rPh>
    <phoneticPr fontId="4"/>
  </si>
  <si>
    <t>外部</t>
    <rPh sb="0" eb="2">
      <t>ガイブ</t>
    </rPh>
    <phoneticPr fontId="4"/>
  </si>
  <si>
    <t>例：外壁塗装</t>
    <rPh sb="0" eb="1">
      <t>レイ</t>
    </rPh>
    <rPh sb="2" eb="4">
      <t>ガイヘキ</t>
    </rPh>
    <rPh sb="4" eb="6">
      <t>トソウ</t>
    </rPh>
    <phoneticPr fontId="4"/>
  </si>
  <si>
    <t>内部</t>
    <rPh sb="0" eb="2">
      <t>ナイブ</t>
    </rPh>
    <phoneticPr fontId="4"/>
  </si>
  <si>
    <t>外構</t>
    <rPh sb="0" eb="2">
      <t>ガイコウ</t>
    </rPh>
    <phoneticPr fontId="4"/>
  </si>
  <si>
    <t>電気設備</t>
    <rPh sb="0" eb="2">
      <t>デンキ</t>
    </rPh>
    <rPh sb="2" eb="4">
      <t>セツビ</t>
    </rPh>
    <phoneticPr fontId="4"/>
  </si>
  <si>
    <t>空気調和設備</t>
    <rPh sb="0" eb="2">
      <t>クウキ</t>
    </rPh>
    <rPh sb="2" eb="4">
      <t>チョウワ</t>
    </rPh>
    <rPh sb="4" eb="6">
      <t>セツビ</t>
    </rPh>
    <phoneticPr fontId="4"/>
  </si>
  <si>
    <t>給排水設備</t>
    <rPh sb="0" eb="3">
      <t>キュウハイスイ</t>
    </rPh>
    <rPh sb="3" eb="5">
      <t>セツビ</t>
    </rPh>
    <phoneticPr fontId="4"/>
  </si>
  <si>
    <t>■本事業期間終了以降</t>
    <rPh sb="1" eb="2">
      <t>ホン</t>
    </rPh>
    <rPh sb="2" eb="4">
      <t>ジギョウ</t>
    </rPh>
    <rPh sb="4" eb="6">
      <t>キカン</t>
    </rPh>
    <rPh sb="6" eb="8">
      <t>シュウリョウ</t>
    </rPh>
    <rPh sb="8" eb="10">
      <t>イコウ</t>
    </rPh>
    <phoneticPr fontId="4"/>
  </si>
  <si>
    <t>事業年度</t>
    <rPh sb="0" eb="2">
      <t>ジギョウ</t>
    </rPh>
    <rPh sb="2" eb="4">
      <t>ネンド</t>
    </rPh>
    <phoneticPr fontId="4"/>
  </si>
  <si>
    <t>想定火葬件数</t>
    <rPh sb="0" eb="2">
      <t>ソウテイ</t>
    </rPh>
    <rPh sb="2" eb="4">
      <t>カソウ</t>
    </rPh>
    <rPh sb="4" eb="6">
      <t>ケンスウ</t>
    </rPh>
    <phoneticPr fontId="4"/>
  </si>
  <si>
    <t>（円）</t>
    <rPh sb="1" eb="2">
      <t>エン</t>
    </rPh>
    <phoneticPr fontId="4"/>
  </si>
  <si>
    <t>(1) 使用量</t>
    <rPh sb="4" eb="6">
      <t>シヨウ</t>
    </rPh>
    <rPh sb="6" eb="7">
      <t>リョウ</t>
    </rPh>
    <phoneticPr fontId="4"/>
  </si>
  <si>
    <t>小計</t>
    <rPh sb="0" eb="2">
      <t>ショウケイ</t>
    </rPh>
    <phoneticPr fontId="4"/>
  </si>
  <si>
    <t>火葬炉部分</t>
    <rPh sb="0" eb="2">
      <t>カソウ</t>
    </rPh>
    <rPh sb="2" eb="3">
      <t>ロ</t>
    </rPh>
    <rPh sb="3" eb="5">
      <t>ブブン</t>
    </rPh>
    <phoneticPr fontId="4"/>
  </si>
  <si>
    <t>火葬炉以外</t>
    <rPh sb="0" eb="2">
      <t>カソウ</t>
    </rPh>
    <rPh sb="2" eb="3">
      <t>ロ</t>
    </rPh>
    <rPh sb="3" eb="5">
      <t>イガイ</t>
    </rPh>
    <phoneticPr fontId="4"/>
  </si>
  <si>
    <t>(2) 料金単価</t>
    <rPh sb="4" eb="6">
      <t>リョウキン</t>
    </rPh>
    <rPh sb="6" eb="8">
      <t>タンカ</t>
    </rPh>
    <phoneticPr fontId="4"/>
  </si>
  <si>
    <t>金額は円単位とすること。</t>
    <phoneticPr fontId="4"/>
  </si>
  <si>
    <t>（㎥）</t>
    <phoneticPr fontId="4"/>
  </si>
  <si>
    <t>（kWh）</t>
    <phoneticPr fontId="4"/>
  </si>
  <si>
    <t>[A]</t>
    <phoneticPr fontId="4"/>
  </si>
  <si>
    <t>[B]</t>
    <phoneticPr fontId="4"/>
  </si>
  <si>
    <t>[A]／[B]</t>
    <phoneticPr fontId="4"/>
  </si>
  <si>
    <t>備品等</t>
    <rPh sb="0" eb="2">
      <t>ビヒン</t>
    </rPh>
    <rPh sb="2" eb="3">
      <t>トウ</t>
    </rPh>
    <phoneticPr fontId="4"/>
  </si>
  <si>
    <t>費目</t>
  </si>
  <si>
    <t>・・・</t>
  </si>
  <si>
    <t>合　計</t>
    <rPh sb="0" eb="1">
      <t>ゴウ</t>
    </rPh>
    <rPh sb="2" eb="3">
      <t>ケイ</t>
    </rPh>
    <phoneticPr fontId="4"/>
  </si>
  <si>
    <t>合計</t>
    <rPh sb="0" eb="2">
      <t>ゴウケイ</t>
    </rPh>
    <phoneticPr fontId="4"/>
  </si>
  <si>
    <t>配当</t>
    <rPh sb="0" eb="2">
      <t>ハイトウ</t>
    </rPh>
    <phoneticPr fontId="4"/>
  </si>
  <si>
    <t>ＳＰＣの出資構成</t>
    <rPh sb="4" eb="6">
      <t>シュッシ</t>
    </rPh>
    <rPh sb="6" eb="8">
      <t>コウセイ</t>
    </rPh>
    <phoneticPr fontId="4"/>
  </si>
  <si>
    <t>出資者</t>
    <rPh sb="0" eb="2">
      <t>シュッシ</t>
    </rPh>
    <rPh sb="2" eb="3">
      <t>シャ</t>
    </rPh>
    <phoneticPr fontId="4"/>
  </si>
  <si>
    <t>資本金額</t>
    <rPh sb="0" eb="2">
      <t>シホン</t>
    </rPh>
    <rPh sb="2" eb="4">
      <t>キンガク</t>
    </rPh>
    <phoneticPr fontId="4"/>
  </si>
  <si>
    <t>出資者名</t>
    <rPh sb="0" eb="2">
      <t>シュッシ</t>
    </rPh>
    <rPh sb="2" eb="3">
      <t>シャ</t>
    </rPh>
    <rPh sb="3" eb="4">
      <t>メイ</t>
    </rPh>
    <phoneticPr fontId="4"/>
  </si>
  <si>
    <t>役割</t>
    <rPh sb="0" eb="2">
      <t>ヤクワリ</t>
    </rPh>
    <phoneticPr fontId="4"/>
  </si>
  <si>
    <t>代表企業</t>
    <rPh sb="0" eb="2">
      <t>ダイヒョウ</t>
    </rPh>
    <rPh sb="2" eb="4">
      <t>キギョウ</t>
    </rPh>
    <phoneticPr fontId="4"/>
  </si>
  <si>
    <t>［　　　　　　　］企業</t>
    <rPh sb="9" eb="11">
      <t>キギョウ</t>
    </rPh>
    <phoneticPr fontId="4"/>
  </si>
  <si>
    <t>構成員</t>
    <rPh sb="0" eb="3">
      <t>コウセイイン</t>
    </rPh>
    <phoneticPr fontId="4"/>
  </si>
  <si>
    <t>合計</t>
    <rPh sb="0" eb="1">
      <t>ゴウ</t>
    </rPh>
    <rPh sb="1" eb="2">
      <t>ケイ</t>
    </rPh>
    <phoneticPr fontId="4"/>
  </si>
  <si>
    <t>※</t>
    <phoneticPr fontId="4"/>
  </si>
  <si>
    <t>ＳＰＣの損益計算書</t>
    <rPh sb="4" eb="6">
      <t>ソンエキ</t>
    </rPh>
    <rPh sb="6" eb="8">
      <t>ケイサン</t>
    </rPh>
    <rPh sb="8" eb="9">
      <t>ショ</t>
    </rPh>
    <phoneticPr fontId="4"/>
  </si>
  <si>
    <t>営業収入</t>
    <rPh sb="0" eb="2">
      <t>エイギョウ</t>
    </rPh>
    <rPh sb="2" eb="4">
      <t>シュウニュウ</t>
    </rPh>
    <phoneticPr fontId="4"/>
  </si>
  <si>
    <t>営業支出</t>
    <rPh sb="2" eb="4">
      <t>シシュツ</t>
    </rPh>
    <phoneticPr fontId="4"/>
  </si>
  <si>
    <t>営業外支出</t>
    <rPh sb="3" eb="5">
      <t>シシュツ</t>
    </rPh>
    <phoneticPr fontId="4"/>
  </si>
  <si>
    <t>経常損益</t>
    <rPh sb="0" eb="2">
      <t>ケイジョウ</t>
    </rPh>
    <rPh sb="2" eb="4">
      <t>ソンエキ</t>
    </rPh>
    <phoneticPr fontId="4"/>
  </si>
  <si>
    <t>特別損益</t>
    <rPh sb="0" eb="2">
      <t>トクベツ</t>
    </rPh>
    <rPh sb="2" eb="4">
      <t>ソンエキ</t>
    </rPh>
    <phoneticPr fontId="4"/>
  </si>
  <si>
    <t>税引前当期損益</t>
    <rPh sb="0" eb="2">
      <t>ゼイビ</t>
    </rPh>
    <rPh sb="2" eb="3">
      <t>マエ</t>
    </rPh>
    <rPh sb="3" eb="5">
      <t>トウキ</t>
    </rPh>
    <rPh sb="5" eb="7">
      <t>ソンエキ</t>
    </rPh>
    <phoneticPr fontId="4"/>
  </si>
  <si>
    <t>法人税等</t>
    <rPh sb="3" eb="4">
      <t>ナド</t>
    </rPh>
    <phoneticPr fontId="4"/>
  </si>
  <si>
    <t>課税所得</t>
    <rPh sb="0" eb="2">
      <t>カゼイ</t>
    </rPh>
    <rPh sb="2" eb="4">
      <t>ショトク</t>
    </rPh>
    <phoneticPr fontId="4"/>
  </si>
  <si>
    <t>税引後当期損益</t>
    <rPh sb="0" eb="2">
      <t>ゼイビ</t>
    </rPh>
    <rPh sb="2" eb="3">
      <t>ゴ</t>
    </rPh>
    <rPh sb="5" eb="7">
      <t>ソンエキ</t>
    </rPh>
    <phoneticPr fontId="4"/>
  </si>
  <si>
    <t>ＳＰＣのキャッシュフロー表</t>
    <rPh sb="12" eb="13">
      <t>ヒョウ</t>
    </rPh>
    <phoneticPr fontId="4"/>
  </si>
  <si>
    <t>税引後当期利益</t>
    <rPh sb="0" eb="2">
      <t>ゼイビキ</t>
    </rPh>
    <rPh sb="2" eb="3">
      <t>ゴ</t>
    </rPh>
    <rPh sb="3" eb="5">
      <t>トウキ</t>
    </rPh>
    <rPh sb="5" eb="7">
      <t>リエキ</t>
    </rPh>
    <phoneticPr fontId="4"/>
  </si>
  <si>
    <t>資本金</t>
    <rPh sb="0" eb="3">
      <t>シホンキン</t>
    </rPh>
    <phoneticPr fontId="4"/>
  </si>
  <si>
    <t>税引後当期損失</t>
    <rPh sb="0" eb="2">
      <t>ゼイビキ</t>
    </rPh>
    <rPh sb="2" eb="3">
      <t>ゴ</t>
    </rPh>
    <rPh sb="3" eb="5">
      <t>トウキ</t>
    </rPh>
    <rPh sb="5" eb="7">
      <t>ソンシツ</t>
    </rPh>
    <phoneticPr fontId="4"/>
  </si>
  <si>
    <t>配当前キャッシュフロー</t>
    <rPh sb="0" eb="2">
      <t>ハイトウ</t>
    </rPh>
    <rPh sb="2" eb="3">
      <t>マエ</t>
    </rPh>
    <phoneticPr fontId="4"/>
  </si>
  <si>
    <t>配当後キャッシュフロー（各年度）</t>
    <rPh sb="0" eb="2">
      <t>ハイトウ</t>
    </rPh>
    <rPh sb="2" eb="3">
      <t>ゴ</t>
    </rPh>
    <rPh sb="12" eb="15">
      <t>カクネンド</t>
    </rPh>
    <phoneticPr fontId="4"/>
  </si>
  <si>
    <t>配当後キャッシュフロー（累計）</t>
    <rPh sb="0" eb="2">
      <t>ハイトウ</t>
    </rPh>
    <rPh sb="2" eb="3">
      <t>ゴ</t>
    </rPh>
    <rPh sb="12" eb="14">
      <t>ルイケイ</t>
    </rPh>
    <phoneticPr fontId="4"/>
  </si>
  <si>
    <t>評価指標</t>
    <rPh sb="0" eb="2">
      <t>ヒョウカ</t>
    </rPh>
    <rPh sb="2" eb="4">
      <t>シヒョウ</t>
    </rPh>
    <phoneticPr fontId="4"/>
  </si>
  <si>
    <t>出資比率</t>
    <rPh sb="0" eb="2">
      <t>シュッシ</t>
    </rPh>
    <rPh sb="2" eb="4">
      <t>ヒリツ</t>
    </rPh>
    <phoneticPr fontId="6"/>
  </si>
  <si>
    <t>（単位：％）</t>
    <rPh sb="1" eb="3">
      <t>タンイ</t>
    </rPh>
    <phoneticPr fontId="6"/>
  </si>
  <si>
    <t>算定根拠</t>
    <rPh sb="0" eb="2">
      <t>サンテイ</t>
    </rPh>
    <rPh sb="2" eb="4">
      <t>コンキョ</t>
    </rPh>
    <phoneticPr fontId="27"/>
  </si>
  <si>
    <t>人件費</t>
    <rPh sb="0" eb="3">
      <t>ジンケンヒ</t>
    </rPh>
    <phoneticPr fontId="4"/>
  </si>
  <si>
    <t>－</t>
    <phoneticPr fontId="4"/>
  </si>
  <si>
    <t>人件費以外</t>
    <rPh sb="0" eb="3">
      <t>ジンケンヒ</t>
    </rPh>
    <rPh sb="3" eb="5">
      <t>イガイ</t>
    </rPh>
    <phoneticPr fontId="4"/>
  </si>
  <si>
    <t>算定根拠</t>
    <rPh sb="0" eb="2">
      <t>サンテイ</t>
    </rPh>
    <rPh sb="2" eb="4">
      <t>コンキョ</t>
    </rPh>
    <phoneticPr fontId="4"/>
  </si>
  <si>
    <t>※</t>
    <phoneticPr fontId="4"/>
  </si>
  <si>
    <t>※</t>
    <phoneticPr fontId="4"/>
  </si>
  <si>
    <t>※</t>
    <phoneticPr fontId="4"/>
  </si>
  <si>
    <t>区分</t>
    <rPh sb="0" eb="2">
      <t>クブン</t>
    </rPh>
    <phoneticPr fontId="4"/>
  </si>
  <si>
    <t>※</t>
    <phoneticPr fontId="4"/>
  </si>
  <si>
    <t>■</t>
    <phoneticPr fontId="4"/>
  </si>
  <si>
    <t>No.</t>
    <phoneticPr fontId="4"/>
  </si>
  <si>
    <t>営業損益</t>
    <phoneticPr fontId="4"/>
  </si>
  <si>
    <t>営業外損益</t>
    <phoneticPr fontId="4"/>
  </si>
  <si>
    <t>■</t>
    <phoneticPr fontId="4"/>
  </si>
  <si>
    <t>Cash-In</t>
    <phoneticPr fontId="4"/>
  </si>
  <si>
    <t>Cash-Out</t>
    <phoneticPr fontId="4"/>
  </si>
  <si>
    <t>ＥＩＲＲ</t>
    <phoneticPr fontId="4"/>
  </si>
  <si>
    <t>※</t>
    <phoneticPr fontId="4"/>
  </si>
  <si>
    <t>※</t>
    <phoneticPr fontId="4"/>
  </si>
  <si>
    <t>■</t>
    <phoneticPr fontId="4"/>
  </si>
  <si>
    <t>営業外収入</t>
    <phoneticPr fontId="4"/>
  </si>
  <si>
    <t>合計　</t>
    <phoneticPr fontId="4"/>
  </si>
  <si>
    <t>（単位：円）</t>
    <rPh sb="1" eb="3">
      <t>タンイ</t>
    </rPh>
    <rPh sb="4" eb="5">
      <t>エン</t>
    </rPh>
    <phoneticPr fontId="27"/>
  </si>
  <si>
    <t>（単位：円）</t>
    <rPh sb="1" eb="3">
      <t>タンイ</t>
    </rPh>
    <rPh sb="4" eb="5">
      <t>エン</t>
    </rPh>
    <phoneticPr fontId="4"/>
  </si>
  <si>
    <t>円</t>
    <rPh sb="0" eb="1">
      <t>エン</t>
    </rPh>
    <phoneticPr fontId="4"/>
  </si>
  <si>
    <t>金額は円単位とすること。</t>
    <phoneticPr fontId="4"/>
  </si>
  <si>
    <t>（単位：円）</t>
    <phoneticPr fontId="4"/>
  </si>
  <si>
    <t>※　金額は円単位とすること。</t>
    <rPh sb="2" eb="4">
      <t>キンガク</t>
    </rPh>
    <rPh sb="5" eb="6">
      <t>エン</t>
    </rPh>
    <rPh sb="6" eb="8">
      <t>タンイ</t>
    </rPh>
    <phoneticPr fontId="4"/>
  </si>
  <si>
    <t>※　Microsoft社製 Excel (Windows版) のファイル形式で提出してください。</t>
    <phoneticPr fontId="4"/>
  </si>
  <si>
    <t>・・・</t>
    <phoneticPr fontId="4"/>
  </si>
  <si>
    <t>○○</t>
    <phoneticPr fontId="27"/>
  </si>
  <si>
    <t>別紙1</t>
    <rPh sb="0" eb="2">
      <t>ベッシ</t>
    </rPh>
    <phoneticPr fontId="27"/>
  </si>
  <si>
    <t>1項</t>
    <rPh sb="1" eb="2">
      <t>コウ</t>
    </rPh>
    <phoneticPr fontId="27"/>
  </si>
  <si>
    <t>1条</t>
    <rPh sb="1" eb="2">
      <t>ジョウ</t>
    </rPh>
    <phoneticPr fontId="27"/>
  </si>
  <si>
    <t>1</t>
    <phoneticPr fontId="27"/>
  </si>
  <si>
    <t>(例)</t>
    <rPh sb="1" eb="2">
      <t>レイ</t>
    </rPh>
    <phoneticPr fontId="4"/>
  </si>
  <si>
    <t>資料1</t>
    <rPh sb="0" eb="2">
      <t>シリョウ</t>
    </rPh>
    <phoneticPr fontId="27"/>
  </si>
  <si>
    <t>要求水準書</t>
    <rPh sb="0" eb="5">
      <t>ヨウキュウスイジュンショ</t>
    </rPh>
    <phoneticPr fontId="27"/>
  </si>
  <si>
    <t>ア</t>
    <phoneticPr fontId="27"/>
  </si>
  <si>
    <t>(1)</t>
    <phoneticPr fontId="27"/>
  </si>
  <si>
    <t>事業名称</t>
    <rPh sb="0" eb="2">
      <t>ジギョウ</t>
    </rPh>
    <rPh sb="2" eb="4">
      <t>メイショウ</t>
    </rPh>
    <phoneticPr fontId="4"/>
  </si>
  <si>
    <t>ア</t>
    <phoneticPr fontId="4"/>
  </si>
  <si>
    <t>(1)</t>
    <phoneticPr fontId="4"/>
  </si>
  <si>
    <t>1</t>
    <phoneticPr fontId="4"/>
  </si>
  <si>
    <t>入札説明書</t>
    <rPh sb="0" eb="2">
      <t>ニュウサツ</t>
    </rPh>
    <rPh sb="2" eb="5">
      <t>セツメイショ</t>
    </rPh>
    <phoneticPr fontId="4"/>
  </si>
  <si>
    <t>質問</t>
    <rPh sb="0" eb="2">
      <t>シツモン</t>
    </rPh>
    <phoneticPr fontId="4"/>
  </si>
  <si>
    <t>項目名</t>
    <rPh sb="0" eb="3">
      <t>コウモクメイ</t>
    </rPh>
    <phoneticPr fontId="4"/>
  </si>
  <si>
    <t>大項目</t>
    <rPh sb="0" eb="3">
      <t>ダイコウモク</t>
    </rPh>
    <phoneticPr fontId="4"/>
  </si>
  <si>
    <t>頁</t>
    <rPh sb="0" eb="1">
      <t>ページ</t>
    </rPh>
    <phoneticPr fontId="4"/>
  </si>
  <si>
    <t>書類名</t>
    <rPh sb="0" eb="2">
      <t>ショルイ</t>
    </rPh>
    <rPh sb="2" eb="3">
      <t>メイ</t>
    </rPh>
    <phoneticPr fontId="4"/>
  </si>
  <si>
    <t>No.</t>
    <phoneticPr fontId="4"/>
  </si>
  <si>
    <t>E-mail</t>
    <phoneticPr fontId="4"/>
  </si>
  <si>
    <t>ＦＡＸ</t>
    <phoneticPr fontId="27"/>
  </si>
  <si>
    <t>電　話</t>
    <rPh sb="0" eb="1">
      <t>デン</t>
    </rPh>
    <rPh sb="2" eb="3">
      <t>ハナシ</t>
    </rPh>
    <phoneticPr fontId="4"/>
  </si>
  <si>
    <t>担当者氏名</t>
    <rPh sb="0" eb="3">
      <t>タントウシャ</t>
    </rPh>
    <rPh sb="3" eb="5">
      <t>シメイ</t>
    </rPh>
    <phoneticPr fontId="4"/>
  </si>
  <si>
    <t>所属</t>
    <rPh sb="0" eb="2">
      <t>ショゾク</t>
    </rPh>
    <phoneticPr fontId="4"/>
  </si>
  <si>
    <t>所在地</t>
    <rPh sb="0" eb="3">
      <t>ショザイチ</t>
    </rPh>
    <phoneticPr fontId="4"/>
  </si>
  <si>
    <t>商号又は名称</t>
    <phoneticPr fontId="27"/>
  </si>
  <si>
    <t>質問者</t>
    <rPh sb="0" eb="3">
      <t>シツモンシャ</t>
    </rPh>
    <phoneticPr fontId="4"/>
  </si>
  <si>
    <t>事業契約書(案)</t>
    <rPh sb="0" eb="2">
      <t>ジギョウ</t>
    </rPh>
    <rPh sb="2" eb="5">
      <t>ケイヤクショ</t>
    </rPh>
    <rPh sb="5" eb="8">
      <t>アン</t>
    </rPh>
    <phoneticPr fontId="27"/>
  </si>
  <si>
    <t>第1</t>
    <rPh sb="0" eb="1">
      <t>ダイ</t>
    </rPh>
    <phoneticPr fontId="27"/>
  </si>
  <si>
    <t>1</t>
    <phoneticPr fontId="4"/>
  </si>
  <si>
    <t>事業期間合計</t>
    <rPh sb="0" eb="2">
      <t>ジギョウ</t>
    </rPh>
    <rPh sb="2" eb="4">
      <t>キカン</t>
    </rPh>
    <rPh sb="4" eb="6">
      <t>ゴウケイ</t>
    </rPh>
    <phoneticPr fontId="4"/>
  </si>
  <si>
    <t>（円/四半期）</t>
    <rPh sb="1" eb="2">
      <t>エン</t>
    </rPh>
    <rPh sb="3" eb="4">
      <t>シ</t>
    </rPh>
    <rPh sb="4" eb="6">
      <t>ハンキ</t>
    </rPh>
    <phoneticPr fontId="4"/>
  </si>
  <si>
    <t>（円/年）</t>
    <rPh sb="1" eb="2">
      <t>エン</t>
    </rPh>
    <rPh sb="3" eb="4">
      <t>ネン</t>
    </rPh>
    <phoneticPr fontId="4"/>
  </si>
  <si>
    <t>（円/単位）</t>
    <rPh sb="1" eb="2">
      <t>エン</t>
    </rPh>
    <rPh sb="3" eb="5">
      <t>タンイ</t>
    </rPh>
    <phoneticPr fontId="4"/>
  </si>
  <si>
    <t>（単位※）</t>
    <rPh sb="1" eb="3">
      <t>タンイ</t>
    </rPh>
    <phoneticPr fontId="4"/>
  </si>
  <si>
    <t>火葬炉</t>
    <rPh sb="0" eb="2">
      <t>カソウ</t>
    </rPh>
    <rPh sb="2" eb="3">
      <t>ロ</t>
    </rPh>
    <phoneticPr fontId="4"/>
  </si>
  <si>
    <t>ＳＰＣ利益等</t>
    <rPh sb="3" eb="6">
      <t>リエキトウ</t>
    </rPh>
    <phoneticPr fontId="4"/>
  </si>
  <si>
    <t>保険料</t>
    <rPh sb="0" eb="3">
      <t>ホケンリョウ</t>
    </rPh>
    <phoneticPr fontId="4"/>
  </si>
  <si>
    <t>ＳＰＣ経費</t>
    <rPh sb="3" eb="5">
      <t>ケイヒ</t>
    </rPh>
    <phoneticPr fontId="4"/>
  </si>
  <si>
    <t>金額は円単位とすること。</t>
    <phoneticPr fontId="27"/>
  </si>
  <si>
    <t>・・・</t>
    <phoneticPr fontId="27"/>
  </si>
  <si>
    <t>■　費目内訳表</t>
    <phoneticPr fontId="27"/>
  </si>
  <si>
    <t>（円/Ｌ）</t>
    <rPh sb="1" eb="2">
      <t>エン</t>
    </rPh>
    <phoneticPr fontId="4"/>
  </si>
  <si>
    <t>ア　共通仮設費</t>
    <phoneticPr fontId="4"/>
  </si>
  <si>
    <t>―</t>
    <phoneticPr fontId="4"/>
  </si>
  <si>
    <t>法人税等 ＝ 課税所得 × 実効税率 とすること。</t>
    <rPh sb="0" eb="3">
      <t>ホウジンゼイ</t>
    </rPh>
    <rPh sb="3" eb="4">
      <t>トウ</t>
    </rPh>
    <rPh sb="7" eb="9">
      <t>カゼイ</t>
    </rPh>
    <rPh sb="9" eb="11">
      <t>ショトク</t>
    </rPh>
    <rPh sb="14" eb="16">
      <t>ジッコウ</t>
    </rPh>
    <rPh sb="16" eb="18">
      <t>ゼイリツ</t>
    </rPh>
    <phoneticPr fontId="4"/>
  </si>
  <si>
    <t>令和　　年　　月　　日</t>
    <rPh sb="0" eb="2">
      <t>レイワ</t>
    </rPh>
    <rPh sb="4" eb="5">
      <t>ネン</t>
    </rPh>
    <rPh sb="7" eb="8">
      <t>ガツ</t>
    </rPh>
    <rPh sb="10" eb="11">
      <t>ニチ</t>
    </rPh>
    <phoneticPr fontId="4"/>
  </si>
  <si>
    <t>基本設計費</t>
    <rPh sb="0" eb="2">
      <t>キホン</t>
    </rPh>
    <rPh sb="2" eb="4">
      <t>セッケイ</t>
    </rPh>
    <rPh sb="4" eb="5">
      <t>ヒ</t>
    </rPh>
    <phoneticPr fontId="4"/>
  </si>
  <si>
    <t>実施設計費</t>
    <rPh sb="0" eb="2">
      <t>ジッシ</t>
    </rPh>
    <rPh sb="2" eb="4">
      <t>セッケイ</t>
    </rPh>
    <rPh sb="4" eb="5">
      <t>ヒ</t>
    </rPh>
    <phoneticPr fontId="4"/>
  </si>
  <si>
    <t>②　共通費</t>
    <phoneticPr fontId="27"/>
  </si>
  <si>
    <t>令和9年度</t>
    <rPh sb="0" eb="2">
      <t>レイワ</t>
    </rPh>
    <rPh sb="3" eb="4">
      <t>ネン</t>
    </rPh>
    <rPh sb="4" eb="5">
      <t>ド</t>
    </rPh>
    <phoneticPr fontId="4"/>
  </si>
  <si>
    <t>令和10年度</t>
    <rPh sb="0" eb="2">
      <t>レイワ</t>
    </rPh>
    <rPh sb="4" eb="5">
      <t>ネン</t>
    </rPh>
    <rPh sb="5" eb="6">
      <t>ド</t>
    </rPh>
    <phoneticPr fontId="4"/>
  </si>
  <si>
    <t>令和11年度</t>
    <rPh sb="0" eb="2">
      <t>レイワ</t>
    </rPh>
    <rPh sb="4" eb="5">
      <t>ネン</t>
    </rPh>
    <rPh sb="5" eb="6">
      <t>ド</t>
    </rPh>
    <phoneticPr fontId="4"/>
  </si>
  <si>
    <t>令和12年度</t>
    <rPh sb="0" eb="2">
      <t>レイワ</t>
    </rPh>
    <rPh sb="4" eb="5">
      <t>ネン</t>
    </rPh>
    <rPh sb="5" eb="6">
      <t>ド</t>
    </rPh>
    <phoneticPr fontId="4"/>
  </si>
  <si>
    <t>令和13年度</t>
    <rPh sb="0" eb="2">
      <t>レイワ</t>
    </rPh>
    <rPh sb="4" eb="5">
      <t>ネン</t>
    </rPh>
    <rPh sb="5" eb="6">
      <t>ド</t>
    </rPh>
    <phoneticPr fontId="4"/>
  </si>
  <si>
    <t>令和14年度</t>
    <rPh sb="0" eb="2">
      <t>レイワ</t>
    </rPh>
    <rPh sb="4" eb="5">
      <t>ネン</t>
    </rPh>
    <rPh sb="5" eb="6">
      <t>ド</t>
    </rPh>
    <phoneticPr fontId="4"/>
  </si>
  <si>
    <t>令和15年度</t>
    <rPh sb="0" eb="2">
      <t>レイワ</t>
    </rPh>
    <rPh sb="4" eb="5">
      <t>ネン</t>
    </rPh>
    <rPh sb="5" eb="6">
      <t>ド</t>
    </rPh>
    <phoneticPr fontId="4"/>
  </si>
  <si>
    <t>令和16年度</t>
    <rPh sb="0" eb="2">
      <t>レイワ</t>
    </rPh>
    <rPh sb="4" eb="5">
      <t>ネン</t>
    </rPh>
    <rPh sb="5" eb="6">
      <t>ド</t>
    </rPh>
    <phoneticPr fontId="4"/>
  </si>
  <si>
    <t>令和17年度</t>
    <rPh sb="0" eb="2">
      <t>レイワ</t>
    </rPh>
    <rPh sb="4" eb="5">
      <t>ネン</t>
    </rPh>
    <rPh sb="5" eb="6">
      <t>ド</t>
    </rPh>
    <phoneticPr fontId="4"/>
  </si>
  <si>
    <t>令和18年度</t>
    <rPh sb="0" eb="2">
      <t>レイワ</t>
    </rPh>
    <rPh sb="4" eb="5">
      <t>ネン</t>
    </rPh>
    <rPh sb="5" eb="6">
      <t>ド</t>
    </rPh>
    <phoneticPr fontId="4"/>
  </si>
  <si>
    <t>令和19年度</t>
    <rPh sb="0" eb="2">
      <t>レイワ</t>
    </rPh>
    <rPh sb="4" eb="5">
      <t>ネン</t>
    </rPh>
    <rPh sb="5" eb="6">
      <t>ド</t>
    </rPh>
    <phoneticPr fontId="4"/>
  </si>
  <si>
    <t>令和20年度</t>
    <rPh sb="0" eb="2">
      <t>レイワ</t>
    </rPh>
    <rPh sb="4" eb="5">
      <t>ネン</t>
    </rPh>
    <rPh sb="5" eb="6">
      <t>ド</t>
    </rPh>
    <phoneticPr fontId="4"/>
  </si>
  <si>
    <t>令和21年度</t>
    <rPh sb="0" eb="2">
      <t>レイワ</t>
    </rPh>
    <rPh sb="4" eb="5">
      <t>ネン</t>
    </rPh>
    <rPh sb="5" eb="6">
      <t>ド</t>
    </rPh>
    <phoneticPr fontId="4"/>
  </si>
  <si>
    <t>令和22年度</t>
    <rPh sb="0" eb="2">
      <t>レイワ</t>
    </rPh>
    <rPh sb="4" eb="5">
      <t>ネン</t>
    </rPh>
    <rPh sb="5" eb="6">
      <t>ド</t>
    </rPh>
    <phoneticPr fontId="4"/>
  </si>
  <si>
    <t>令和23年度</t>
    <rPh sb="0" eb="2">
      <t>レイワ</t>
    </rPh>
    <rPh sb="4" eb="5">
      <t>ネン</t>
    </rPh>
    <rPh sb="5" eb="6">
      <t>ド</t>
    </rPh>
    <phoneticPr fontId="4"/>
  </si>
  <si>
    <t>令和24年度</t>
    <rPh sb="0" eb="2">
      <t>レイワ</t>
    </rPh>
    <rPh sb="4" eb="5">
      <t>ネン</t>
    </rPh>
    <rPh sb="5" eb="6">
      <t>ド</t>
    </rPh>
    <phoneticPr fontId="4"/>
  </si>
  <si>
    <t>令和25年度</t>
    <rPh sb="0" eb="2">
      <t>レイワ</t>
    </rPh>
    <rPh sb="4" eb="5">
      <t>ネン</t>
    </rPh>
    <rPh sb="5" eb="6">
      <t>ド</t>
    </rPh>
    <phoneticPr fontId="4"/>
  </si>
  <si>
    <t>1年次</t>
    <rPh sb="1" eb="3">
      <t>ネンジ</t>
    </rPh>
    <phoneticPr fontId="4"/>
  </si>
  <si>
    <t>2年次</t>
    <rPh sb="1" eb="3">
      <t>ネンジ</t>
    </rPh>
    <phoneticPr fontId="4"/>
  </si>
  <si>
    <t>3年次</t>
    <rPh sb="1" eb="3">
      <t>ネンジ</t>
    </rPh>
    <phoneticPr fontId="4"/>
  </si>
  <si>
    <t>4年次</t>
    <rPh sb="1" eb="3">
      <t>ネンジ</t>
    </rPh>
    <phoneticPr fontId="4"/>
  </si>
  <si>
    <t>5年次</t>
    <rPh sb="1" eb="3">
      <t>ネンジ</t>
    </rPh>
    <phoneticPr fontId="4"/>
  </si>
  <si>
    <t>6年次</t>
    <rPh sb="1" eb="3">
      <t>ネンジ</t>
    </rPh>
    <phoneticPr fontId="4"/>
  </si>
  <si>
    <t>7年次</t>
    <rPh sb="1" eb="3">
      <t>ネンジ</t>
    </rPh>
    <phoneticPr fontId="4"/>
  </si>
  <si>
    <t>8年次</t>
    <rPh sb="1" eb="3">
      <t>ネンジ</t>
    </rPh>
    <phoneticPr fontId="4"/>
  </si>
  <si>
    <t>9年次</t>
    <rPh sb="1" eb="3">
      <t>ネンジ</t>
    </rPh>
    <phoneticPr fontId="4"/>
  </si>
  <si>
    <t>10年次</t>
    <rPh sb="2" eb="4">
      <t>ネンジ</t>
    </rPh>
    <phoneticPr fontId="4"/>
  </si>
  <si>
    <t>11年次</t>
    <rPh sb="2" eb="4">
      <t>ネンジ</t>
    </rPh>
    <phoneticPr fontId="4"/>
  </si>
  <si>
    <t>12年次</t>
    <rPh sb="2" eb="4">
      <t>ネンジ</t>
    </rPh>
    <phoneticPr fontId="4"/>
  </si>
  <si>
    <t>13年次</t>
    <rPh sb="2" eb="4">
      <t>ネンジ</t>
    </rPh>
    <phoneticPr fontId="4"/>
  </si>
  <si>
    <t>14年次</t>
    <rPh sb="2" eb="4">
      <t>ネンジ</t>
    </rPh>
    <phoneticPr fontId="4"/>
  </si>
  <si>
    <t>15年次</t>
    <rPh sb="2" eb="4">
      <t>ネンジ</t>
    </rPh>
    <phoneticPr fontId="4"/>
  </si>
  <si>
    <t>16年次</t>
    <rPh sb="2" eb="4">
      <t>ネンジ</t>
    </rPh>
    <phoneticPr fontId="4"/>
  </si>
  <si>
    <t>17年次</t>
    <rPh sb="2" eb="4">
      <t>ネンジ</t>
    </rPh>
    <phoneticPr fontId="4"/>
  </si>
  <si>
    <t>18年次</t>
    <rPh sb="2" eb="4">
      <t>ネンジ</t>
    </rPh>
    <phoneticPr fontId="4"/>
  </si>
  <si>
    <t>19年次</t>
    <rPh sb="2" eb="4">
      <t>ネンジ</t>
    </rPh>
    <phoneticPr fontId="4"/>
  </si>
  <si>
    <t>20年次</t>
    <rPh sb="2" eb="4">
      <t>ネンジ</t>
    </rPh>
    <phoneticPr fontId="4"/>
  </si>
  <si>
    <t>21年次</t>
    <rPh sb="2" eb="4">
      <t>ネンジ</t>
    </rPh>
    <phoneticPr fontId="4"/>
  </si>
  <si>
    <t>令和26年度</t>
    <rPh sb="0" eb="2">
      <t>レイワ</t>
    </rPh>
    <rPh sb="4" eb="5">
      <t>ネン</t>
    </rPh>
    <rPh sb="5" eb="6">
      <t>ド</t>
    </rPh>
    <phoneticPr fontId="4"/>
  </si>
  <si>
    <t>令和27年度</t>
    <rPh sb="0" eb="2">
      <t>レイワ</t>
    </rPh>
    <rPh sb="4" eb="5">
      <t>ネン</t>
    </rPh>
    <rPh sb="5" eb="6">
      <t>ド</t>
    </rPh>
    <phoneticPr fontId="4"/>
  </si>
  <si>
    <t>令和28年度</t>
    <rPh sb="0" eb="2">
      <t>レイワ</t>
    </rPh>
    <rPh sb="4" eb="5">
      <t>ネン</t>
    </rPh>
    <rPh sb="5" eb="6">
      <t>ド</t>
    </rPh>
    <phoneticPr fontId="4"/>
  </si>
  <si>
    <t>令和29年度</t>
    <rPh sb="0" eb="2">
      <t>レイワ</t>
    </rPh>
    <rPh sb="4" eb="5">
      <t>ネン</t>
    </rPh>
    <rPh sb="5" eb="6">
      <t>ド</t>
    </rPh>
    <phoneticPr fontId="4"/>
  </si>
  <si>
    <t>令和30年度</t>
    <rPh sb="0" eb="2">
      <t>レイワ</t>
    </rPh>
    <rPh sb="4" eb="5">
      <t>ネン</t>
    </rPh>
    <rPh sb="5" eb="6">
      <t>ド</t>
    </rPh>
    <phoneticPr fontId="4"/>
  </si>
  <si>
    <t>令和31年度</t>
    <rPh sb="0" eb="2">
      <t>レイワ</t>
    </rPh>
    <rPh sb="4" eb="5">
      <t>ネン</t>
    </rPh>
    <rPh sb="5" eb="6">
      <t>ド</t>
    </rPh>
    <phoneticPr fontId="4"/>
  </si>
  <si>
    <t>令和32年度</t>
    <rPh sb="0" eb="2">
      <t>レイワ</t>
    </rPh>
    <rPh sb="4" eb="5">
      <t>ネン</t>
    </rPh>
    <rPh sb="5" eb="6">
      <t>ド</t>
    </rPh>
    <phoneticPr fontId="4"/>
  </si>
  <si>
    <t>令和33年度</t>
    <rPh sb="0" eb="2">
      <t>レイワ</t>
    </rPh>
    <rPh sb="4" eb="5">
      <t>ネン</t>
    </rPh>
    <rPh sb="5" eb="6">
      <t>ド</t>
    </rPh>
    <phoneticPr fontId="4"/>
  </si>
  <si>
    <t>令和34年度</t>
    <rPh sb="0" eb="2">
      <t>レイワ</t>
    </rPh>
    <rPh sb="4" eb="5">
      <t>ネン</t>
    </rPh>
    <rPh sb="5" eb="6">
      <t>ド</t>
    </rPh>
    <phoneticPr fontId="4"/>
  </si>
  <si>
    <t>令和35年度</t>
    <rPh sb="0" eb="2">
      <t>レイワ</t>
    </rPh>
    <rPh sb="4" eb="5">
      <t>ネン</t>
    </rPh>
    <rPh sb="5" eb="6">
      <t>ド</t>
    </rPh>
    <phoneticPr fontId="4"/>
  </si>
  <si>
    <t>令和36年度</t>
    <rPh sb="0" eb="2">
      <t>レイワ</t>
    </rPh>
    <rPh sb="4" eb="5">
      <t>ネン</t>
    </rPh>
    <rPh sb="5" eb="6">
      <t>ド</t>
    </rPh>
    <phoneticPr fontId="4"/>
  </si>
  <si>
    <t>令和37年度</t>
    <rPh sb="0" eb="2">
      <t>レイワ</t>
    </rPh>
    <rPh sb="4" eb="5">
      <t>ネン</t>
    </rPh>
    <rPh sb="5" eb="6">
      <t>ド</t>
    </rPh>
    <phoneticPr fontId="4"/>
  </si>
  <si>
    <t>令和38年度</t>
    <rPh sb="0" eb="2">
      <t>レイワ</t>
    </rPh>
    <rPh sb="4" eb="5">
      <t>ネン</t>
    </rPh>
    <rPh sb="5" eb="6">
      <t>ド</t>
    </rPh>
    <phoneticPr fontId="4"/>
  </si>
  <si>
    <t>令和39年度</t>
    <rPh sb="0" eb="2">
      <t>レイワ</t>
    </rPh>
    <rPh sb="4" eb="5">
      <t>ネン</t>
    </rPh>
    <rPh sb="5" eb="6">
      <t>ド</t>
    </rPh>
    <phoneticPr fontId="4"/>
  </si>
  <si>
    <t>令和40年度</t>
    <rPh sb="0" eb="2">
      <t>レイワ</t>
    </rPh>
    <rPh sb="4" eb="5">
      <t>ネン</t>
    </rPh>
    <rPh sb="5" eb="6">
      <t>ド</t>
    </rPh>
    <phoneticPr fontId="4"/>
  </si>
  <si>
    <t>令和41年度</t>
    <rPh sb="0" eb="2">
      <t>レイワ</t>
    </rPh>
    <rPh sb="4" eb="5">
      <t>ネン</t>
    </rPh>
    <rPh sb="5" eb="6">
      <t>ド</t>
    </rPh>
    <phoneticPr fontId="4"/>
  </si>
  <si>
    <t>令和42年度</t>
    <rPh sb="0" eb="2">
      <t>レイワ</t>
    </rPh>
    <rPh sb="4" eb="5">
      <t>ネン</t>
    </rPh>
    <rPh sb="5" eb="6">
      <t>ド</t>
    </rPh>
    <phoneticPr fontId="4"/>
  </si>
  <si>
    <t>令和43年度</t>
    <rPh sb="0" eb="2">
      <t>レイワ</t>
    </rPh>
    <rPh sb="4" eb="5">
      <t>ネン</t>
    </rPh>
    <rPh sb="5" eb="6">
      <t>ド</t>
    </rPh>
    <phoneticPr fontId="4"/>
  </si>
  <si>
    <t>令和44年度</t>
    <rPh sb="0" eb="2">
      <t>レイワ</t>
    </rPh>
    <rPh sb="4" eb="5">
      <t>ネン</t>
    </rPh>
    <rPh sb="5" eb="6">
      <t>ド</t>
    </rPh>
    <phoneticPr fontId="4"/>
  </si>
  <si>
    <t>令和45年度</t>
    <rPh sb="0" eb="2">
      <t>レイワ</t>
    </rPh>
    <rPh sb="4" eb="5">
      <t>ネン</t>
    </rPh>
    <rPh sb="5" eb="6">
      <t>ド</t>
    </rPh>
    <phoneticPr fontId="4"/>
  </si>
  <si>
    <t>22年次</t>
    <rPh sb="2" eb="4">
      <t>ネンジ</t>
    </rPh>
    <phoneticPr fontId="4"/>
  </si>
  <si>
    <t>23年次</t>
    <rPh sb="2" eb="4">
      <t>ネンジ</t>
    </rPh>
    <phoneticPr fontId="4"/>
  </si>
  <si>
    <t>24年次</t>
    <rPh sb="2" eb="4">
      <t>ネンジ</t>
    </rPh>
    <phoneticPr fontId="4"/>
  </si>
  <si>
    <t>25年次</t>
    <rPh sb="2" eb="4">
      <t>ネンジ</t>
    </rPh>
    <phoneticPr fontId="4"/>
  </si>
  <si>
    <t>26年次</t>
    <rPh sb="2" eb="4">
      <t>ネンジ</t>
    </rPh>
    <phoneticPr fontId="4"/>
  </si>
  <si>
    <t>27年次</t>
    <rPh sb="2" eb="4">
      <t>ネンジ</t>
    </rPh>
    <phoneticPr fontId="4"/>
  </si>
  <si>
    <t>28年次</t>
    <rPh sb="2" eb="4">
      <t>ネンジ</t>
    </rPh>
    <phoneticPr fontId="4"/>
  </si>
  <si>
    <t>29年次</t>
    <rPh sb="2" eb="4">
      <t>ネンジ</t>
    </rPh>
    <phoneticPr fontId="4"/>
  </si>
  <si>
    <t>30年次</t>
    <rPh sb="2" eb="4">
      <t>ネンジ</t>
    </rPh>
    <phoneticPr fontId="4"/>
  </si>
  <si>
    <t>31年次</t>
    <rPh sb="2" eb="4">
      <t>ネンジ</t>
    </rPh>
    <phoneticPr fontId="4"/>
  </si>
  <si>
    <t>32年次</t>
    <rPh sb="2" eb="4">
      <t>ネンジ</t>
    </rPh>
    <phoneticPr fontId="4"/>
  </si>
  <si>
    <t>33年次</t>
    <rPh sb="2" eb="4">
      <t>ネンジ</t>
    </rPh>
    <phoneticPr fontId="4"/>
  </si>
  <si>
    <t>34年次</t>
    <rPh sb="2" eb="4">
      <t>ネンジ</t>
    </rPh>
    <phoneticPr fontId="4"/>
  </si>
  <si>
    <t>35年次</t>
    <rPh sb="2" eb="4">
      <t>ネンジ</t>
    </rPh>
    <phoneticPr fontId="4"/>
  </si>
  <si>
    <t>36年次</t>
    <rPh sb="2" eb="4">
      <t>ネンジ</t>
    </rPh>
    <phoneticPr fontId="4"/>
  </si>
  <si>
    <t>1.</t>
    <phoneticPr fontId="4"/>
  </si>
  <si>
    <t>2.</t>
    <phoneticPr fontId="4"/>
  </si>
  <si>
    <t>3.</t>
    <phoneticPr fontId="4"/>
  </si>
  <si>
    <t>4.</t>
    <phoneticPr fontId="4"/>
  </si>
  <si>
    <t>その他（　　）</t>
    <rPh sb="2" eb="3">
      <t>タ</t>
    </rPh>
    <phoneticPr fontId="4"/>
  </si>
  <si>
    <t>2．設計業務費</t>
    <rPh sb="2" eb="4">
      <t>セッケイ</t>
    </rPh>
    <rPh sb="4" eb="6">
      <t>ギョウム</t>
    </rPh>
    <rPh sb="6" eb="7">
      <t>ヒ</t>
    </rPh>
    <phoneticPr fontId="4"/>
  </si>
  <si>
    <t>①　建設業務費</t>
    <rPh sb="2" eb="4">
      <t>ケンセツ</t>
    </rPh>
    <rPh sb="4" eb="6">
      <t>ギョウム</t>
    </rPh>
    <phoneticPr fontId="27"/>
  </si>
  <si>
    <t>運営業務費内訳書</t>
    <rPh sb="0" eb="2">
      <t>ウンエイ</t>
    </rPh>
    <rPh sb="2" eb="4">
      <t>ギョウム</t>
    </rPh>
    <rPh sb="4" eb="5">
      <t>ヒ</t>
    </rPh>
    <rPh sb="5" eb="7">
      <t>ウチワケ</t>
    </rPh>
    <rPh sb="7" eb="8">
      <t>ショ</t>
    </rPh>
    <phoneticPr fontId="4"/>
  </si>
  <si>
    <t>※</t>
    <phoneticPr fontId="4"/>
  </si>
  <si>
    <t>1．事前調査業務費</t>
    <rPh sb="2" eb="6">
      <t>ジゼンチョウサ</t>
    </rPh>
    <rPh sb="6" eb="9">
      <t>ギョウムヒ</t>
    </rPh>
    <phoneticPr fontId="27"/>
  </si>
  <si>
    <t>維持管理業務費内訳書</t>
    <rPh sb="0" eb="2">
      <t>イジ</t>
    </rPh>
    <rPh sb="2" eb="4">
      <t>カンリ</t>
    </rPh>
    <rPh sb="4" eb="6">
      <t>ギョウム</t>
    </rPh>
    <rPh sb="6" eb="7">
      <t>ヒ</t>
    </rPh>
    <rPh sb="7" eb="9">
      <t>ウチワケ</t>
    </rPh>
    <rPh sb="9" eb="10">
      <t>ショ</t>
    </rPh>
    <phoneticPr fontId="4"/>
  </si>
  <si>
    <t>長期収支計画表</t>
    <rPh sb="0" eb="2">
      <t>チョウキ</t>
    </rPh>
    <rPh sb="2" eb="4">
      <t>シュウシ</t>
    </rPh>
    <rPh sb="4" eb="6">
      <t>ケイカク</t>
    </rPh>
    <rPh sb="6" eb="7">
      <t>ヒョウ</t>
    </rPh>
    <phoneticPr fontId="4"/>
  </si>
  <si>
    <t>様式4-2</t>
    <rPh sb="0" eb="2">
      <t>ヨウシキ</t>
    </rPh>
    <phoneticPr fontId="4"/>
  </si>
  <si>
    <t>出資計画表</t>
    <rPh sb="0" eb="2">
      <t>シュッシ</t>
    </rPh>
    <rPh sb="2" eb="4">
      <t>ケイカク</t>
    </rPh>
    <rPh sb="4" eb="5">
      <t>ヒョウ</t>
    </rPh>
    <phoneticPr fontId="4"/>
  </si>
  <si>
    <t>３．その他</t>
    <rPh sb="4" eb="5">
      <t>タ</t>
    </rPh>
    <phoneticPr fontId="4"/>
  </si>
  <si>
    <t>入札説明書等に関する質問書（第1回）</t>
    <rPh sb="0" eb="2">
      <t>ニュウサツ</t>
    </rPh>
    <rPh sb="2" eb="5">
      <t>セツメイショ</t>
    </rPh>
    <rPh sb="5" eb="6">
      <t>トウ</t>
    </rPh>
    <rPh sb="7" eb="8">
      <t>カン</t>
    </rPh>
    <rPh sb="10" eb="13">
      <t>シツモンショ</t>
    </rPh>
    <rPh sb="14" eb="15">
      <t>ダイ</t>
    </rPh>
    <rPh sb="16" eb="17">
      <t>カイ</t>
    </rPh>
    <phoneticPr fontId="4"/>
  </si>
  <si>
    <t>入札説明書等に関する質問書（第2回）</t>
    <rPh sb="0" eb="2">
      <t>ニュウサツ</t>
    </rPh>
    <rPh sb="2" eb="5">
      <t>セツメイショ</t>
    </rPh>
    <rPh sb="5" eb="6">
      <t>トウ</t>
    </rPh>
    <rPh sb="7" eb="8">
      <t>カン</t>
    </rPh>
    <rPh sb="10" eb="13">
      <t>シツモンショ</t>
    </rPh>
    <rPh sb="14" eb="15">
      <t>ダイ</t>
    </rPh>
    <rPh sb="16" eb="17">
      <t>カイ</t>
    </rPh>
    <phoneticPr fontId="4"/>
  </si>
  <si>
    <t>イ　現場管理費</t>
    <rPh sb="2" eb="7">
      <t>ゲンバカンリヒ</t>
    </rPh>
    <phoneticPr fontId="4"/>
  </si>
  <si>
    <t>ウ　一般管理費</t>
    <rPh sb="2" eb="7">
      <t>イッパンカンリヒ</t>
    </rPh>
    <phoneticPr fontId="4"/>
  </si>
  <si>
    <t>人件費と人件費以外に分けて記載すること。</t>
    <rPh sb="0" eb="3">
      <t>ジンケンヒ</t>
    </rPh>
    <rPh sb="4" eb="9">
      <t>ジンケンヒイガイ</t>
    </rPh>
    <rPh sb="10" eb="11">
      <t>ワ</t>
    </rPh>
    <rPh sb="13" eb="15">
      <t>キサイ</t>
    </rPh>
    <phoneticPr fontId="4"/>
  </si>
  <si>
    <t>リスク管理表</t>
    <rPh sb="3" eb="5">
      <t>カンリ</t>
    </rPh>
    <rPh sb="5" eb="6">
      <t>ヒョウ</t>
    </rPh>
    <phoneticPr fontId="64"/>
  </si>
  <si>
    <t>No</t>
    <phoneticPr fontId="64"/>
  </si>
  <si>
    <t>リスクの種類</t>
    <rPh sb="4" eb="6">
      <t>シュルイ</t>
    </rPh>
    <phoneticPr fontId="64"/>
  </si>
  <si>
    <t>リスクの具体的な内容</t>
    <rPh sb="4" eb="7">
      <t>グタイテキ</t>
    </rPh>
    <rPh sb="8" eb="10">
      <t>ナイヨウ</t>
    </rPh>
    <phoneticPr fontId="64"/>
  </si>
  <si>
    <t>負担者</t>
    <rPh sb="0" eb="3">
      <t>フタンシャ</t>
    </rPh>
    <phoneticPr fontId="64"/>
  </si>
  <si>
    <t>リスクの予防策</t>
    <rPh sb="4" eb="6">
      <t>ヨボウ</t>
    </rPh>
    <rPh sb="6" eb="7">
      <t>サク</t>
    </rPh>
    <phoneticPr fontId="64"/>
  </si>
  <si>
    <t>リスク顕在化時の拡大防止策</t>
    <rPh sb="3" eb="6">
      <t>ケンザイカ</t>
    </rPh>
    <rPh sb="6" eb="7">
      <t>ジ</t>
    </rPh>
    <rPh sb="8" eb="10">
      <t>カクダイ</t>
    </rPh>
    <rPh sb="10" eb="12">
      <t>ボウシ</t>
    </rPh>
    <rPh sb="12" eb="13">
      <t>サク</t>
    </rPh>
    <phoneticPr fontId="64"/>
  </si>
  <si>
    <t>例</t>
    <rPh sb="0" eb="1">
      <t>レイ</t>
    </rPh>
    <phoneticPr fontId="64"/>
  </si>
  <si>
    <t>第三者賠償リスク</t>
    <rPh sb="0" eb="3">
      <t>ダイサンシャ</t>
    </rPh>
    <rPh sb="3" eb="5">
      <t>バイショウ</t>
    </rPh>
    <phoneticPr fontId="64"/>
  </si>
  <si>
    <t>事業者</t>
    <rPh sb="0" eb="3">
      <t>ジギョウシャ</t>
    </rPh>
    <phoneticPr fontId="64"/>
  </si>
  <si>
    <t>・周囲への周知の徹底
・仮囲いの設置</t>
    <rPh sb="1" eb="3">
      <t>シュウイ</t>
    </rPh>
    <rPh sb="5" eb="7">
      <t>シュウチ</t>
    </rPh>
    <rPh sb="8" eb="10">
      <t>テッテイ</t>
    </rPh>
    <rPh sb="12" eb="13">
      <t>カリ</t>
    </rPh>
    <rPh sb="13" eb="14">
      <t>カコ</t>
    </rPh>
    <rPh sb="16" eb="18">
      <t>セッチ</t>
    </rPh>
    <phoneticPr fontId="64"/>
  </si>
  <si>
    <t>第三者賠償責任保険</t>
    <rPh sb="0" eb="3">
      <t>ダイサンシャ</t>
    </rPh>
    <rPh sb="3" eb="5">
      <t>バイショウ</t>
    </rPh>
    <rPh sb="5" eb="7">
      <t>セキニン</t>
    </rPh>
    <rPh sb="7" eb="9">
      <t>ホケン</t>
    </rPh>
    <phoneticPr fontId="64"/>
  </si>
  <si>
    <t>【維持管理・運営期間】</t>
    <rPh sb="1" eb="5">
      <t>イジカンリ</t>
    </rPh>
    <rPh sb="6" eb="8">
      <t>ウンエイ</t>
    </rPh>
    <rPh sb="8" eb="10">
      <t>キカン</t>
    </rPh>
    <phoneticPr fontId="64"/>
  </si>
  <si>
    <t>付保する保険</t>
    <rPh sb="0" eb="2">
      <t>フホ</t>
    </rPh>
    <rPh sb="4" eb="6">
      <t>ホケン</t>
    </rPh>
    <phoneticPr fontId="4"/>
  </si>
  <si>
    <t>保険名称</t>
    <rPh sb="0" eb="2">
      <t>ホケン</t>
    </rPh>
    <rPh sb="2" eb="4">
      <t>メイショウ</t>
    </rPh>
    <phoneticPr fontId="4"/>
  </si>
  <si>
    <t>保険契約者</t>
    <rPh sb="0" eb="2">
      <t>ホケン</t>
    </rPh>
    <rPh sb="2" eb="4">
      <t>ケイヤク</t>
    </rPh>
    <rPh sb="4" eb="5">
      <t>シャ</t>
    </rPh>
    <phoneticPr fontId="4"/>
  </si>
  <si>
    <t>被保険者</t>
    <rPh sb="0" eb="1">
      <t>ヒ</t>
    </rPh>
    <rPh sb="1" eb="3">
      <t>ホケン</t>
    </rPh>
    <rPh sb="3" eb="4">
      <t>シャ</t>
    </rPh>
    <phoneticPr fontId="4"/>
  </si>
  <si>
    <t>保険金額
（てん補限度額）</t>
    <rPh sb="0" eb="2">
      <t>ホケン</t>
    </rPh>
    <rPh sb="2" eb="4">
      <t>キンガク</t>
    </rPh>
    <rPh sb="8" eb="9">
      <t>ポ</t>
    </rPh>
    <rPh sb="9" eb="11">
      <t>ゲンド</t>
    </rPh>
    <rPh sb="11" eb="12">
      <t>ガク</t>
    </rPh>
    <phoneticPr fontId="4"/>
  </si>
  <si>
    <t>保険期間</t>
    <rPh sb="0" eb="2">
      <t>ホケン</t>
    </rPh>
    <rPh sb="2" eb="4">
      <t>キカン</t>
    </rPh>
    <phoneticPr fontId="4"/>
  </si>
  <si>
    <t>～</t>
    <phoneticPr fontId="4"/>
  </si>
  <si>
    <t>免責金額</t>
    <rPh sb="0" eb="2">
      <t>メンセキ</t>
    </rPh>
    <rPh sb="2" eb="4">
      <t>キンガク</t>
    </rPh>
    <phoneticPr fontId="4"/>
  </si>
  <si>
    <t>保険内容</t>
    <rPh sb="0" eb="2">
      <t>ホケン</t>
    </rPh>
    <rPh sb="2" eb="4">
      <t>ナイヨウ</t>
    </rPh>
    <phoneticPr fontId="4"/>
  </si>
  <si>
    <t>特約条項</t>
    <rPh sb="0" eb="2">
      <t>トクヤク</t>
    </rPh>
    <rPh sb="2" eb="4">
      <t>ジョウコウ</t>
    </rPh>
    <phoneticPr fontId="4"/>
  </si>
  <si>
    <t>※　金額は円単位とすること。</t>
    <phoneticPr fontId="4"/>
  </si>
  <si>
    <t>※「記載箇所」に、該当する様式（[○/○]まで）を記載すること。該当箇所がない場合は（誓約書）と記載し、要求水準を満たすことを誓約すること。</t>
    <rPh sb="2" eb="4">
      <t>キサイ</t>
    </rPh>
    <rPh sb="4" eb="6">
      <t>カショ</t>
    </rPh>
    <rPh sb="9" eb="11">
      <t>ガイトウ</t>
    </rPh>
    <rPh sb="13" eb="15">
      <t>ヨウシキ</t>
    </rPh>
    <rPh sb="25" eb="27">
      <t>キサイ</t>
    </rPh>
    <rPh sb="32" eb="34">
      <t>ガイトウ</t>
    </rPh>
    <rPh sb="34" eb="36">
      <t>カショ</t>
    </rPh>
    <rPh sb="39" eb="41">
      <t>バアイ</t>
    </rPh>
    <rPh sb="43" eb="46">
      <t>セイヤクショ</t>
    </rPh>
    <rPh sb="48" eb="50">
      <t>キサイ</t>
    </rPh>
    <rPh sb="52" eb="54">
      <t>ヨウキュウ</t>
    </rPh>
    <rPh sb="54" eb="56">
      <t>スイジュン</t>
    </rPh>
    <rPh sb="57" eb="58">
      <t>ミ</t>
    </rPh>
    <rPh sb="63" eb="65">
      <t>セイヤク</t>
    </rPh>
    <phoneticPr fontId="64"/>
  </si>
  <si>
    <t>(1)</t>
    <phoneticPr fontId="64"/>
  </si>
  <si>
    <t>ア</t>
    <phoneticPr fontId="64"/>
  </si>
  <si>
    <t>内容</t>
    <rPh sb="0" eb="2">
      <t>ナイヨウ</t>
    </rPh>
    <phoneticPr fontId="64"/>
  </si>
  <si>
    <t>記載箇所</t>
    <rPh sb="0" eb="2">
      <t>キサイ</t>
    </rPh>
    <rPh sb="2" eb="4">
      <t>カショ</t>
    </rPh>
    <phoneticPr fontId="64"/>
  </si>
  <si>
    <t>記載例</t>
    <rPh sb="0" eb="3">
      <t>キサイレイ</t>
    </rPh>
    <phoneticPr fontId="64"/>
  </si>
  <si>
    <t>1　本書の位置付け</t>
  </si>
  <si>
    <t>3　事業概要</t>
  </si>
  <si>
    <t>様式●[/]</t>
    <rPh sb="0" eb="2">
      <t>ヨウシキ</t>
    </rPh>
    <phoneticPr fontId="64"/>
  </si>
  <si>
    <t>4　適用法令・基準</t>
  </si>
  <si>
    <t>6　要求水準の変更</t>
    <phoneticPr fontId="64"/>
  </si>
  <si>
    <t>建築設備計画図</t>
    <rPh sb="0" eb="2">
      <t>ケンチク</t>
    </rPh>
    <rPh sb="2" eb="4">
      <t>セツビ</t>
    </rPh>
    <rPh sb="4" eb="6">
      <t>ケイカク</t>
    </rPh>
    <rPh sb="6" eb="7">
      <t>ズ</t>
    </rPh>
    <phoneticPr fontId="64"/>
  </si>
  <si>
    <t>（⇒第5章1-9）</t>
    <rPh sb="2" eb="3">
      <t>ダイ</t>
    </rPh>
    <rPh sb="4" eb="5">
      <t>ショウ</t>
    </rPh>
    <phoneticPr fontId="64"/>
  </si>
  <si>
    <t>第２章 　施設の機能及び性能に関する要求水準</t>
  </si>
  <si>
    <t>様式6-3</t>
    <rPh sb="0" eb="2">
      <t>ヨウシキ</t>
    </rPh>
    <phoneticPr fontId="64"/>
  </si>
  <si>
    <t>要求水準チェックリスト</t>
    <rPh sb="0" eb="2">
      <t>ヨウキュウ</t>
    </rPh>
    <rPh sb="2" eb="4">
      <t>スイジュン</t>
    </rPh>
    <phoneticPr fontId="4"/>
  </si>
  <si>
    <t>相模原市
管理者  相模原市長　本村　賢太郎　様</t>
    <rPh sb="0" eb="4">
      <t>サガミハラシ</t>
    </rPh>
    <rPh sb="5" eb="8">
      <t>カンリシャ</t>
    </rPh>
    <rPh sb="10" eb="13">
      <t>サガミハラ</t>
    </rPh>
    <rPh sb="13" eb="15">
      <t>シチョウ</t>
    </rPh>
    <rPh sb="16" eb="18">
      <t>モトムラ</t>
    </rPh>
    <rPh sb="19" eb="22">
      <t>ケンタロウ</t>
    </rPh>
    <rPh sb="23" eb="24">
      <t>サマ</t>
    </rPh>
    <phoneticPr fontId="4"/>
  </si>
  <si>
    <t>相模原市
管理者　相模原市長　本村　賢太郎　様</t>
    <rPh sb="5" eb="8">
      <t>カンリシャ</t>
    </rPh>
    <rPh sb="9" eb="12">
      <t>サガミハラ</t>
    </rPh>
    <rPh sb="12" eb="14">
      <t>シチョウ</t>
    </rPh>
    <rPh sb="15" eb="17">
      <t>モトムラ</t>
    </rPh>
    <rPh sb="18" eb="21">
      <t>ケンタロウ</t>
    </rPh>
    <rPh sb="22" eb="23">
      <t>サマ</t>
    </rPh>
    <phoneticPr fontId="4"/>
  </si>
  <si>
    <t>様式1-3</t>
    <rPh sb="0" eb="2">
      <t>ヨウシキ</t>
    </rPh>
    <phoneticPr fontId="4"/>
  </si>
  <si>
    <t>様式8-7</t>
    <rPh sb="0" eb="2">
      <t>ヨウシキ</t>
    </rPh>
    <phoneticPr fontId="4"/>
  </si>
  <si>
    <t>様式11-5</t>
    <rPh sb="0" eb="2">
      <t>ヨウシキ</t>
    </rPh>
    <phoneticPr fontId="4"/>
  </si>
  <si>
    <t>様式11-4</t>
    <rPh sb="0" eb="2">
      <t>ヨウシキ</t>
    </rPh>
    <phoneticPr fontId="4"/>
  </si>
  <si>
    <t>様式11-3</t>
    <rPh sb="0" eb="2">
      <t>ヨウシキ</t>
    </rPh>
    <phoneticPr fontId="4"/>
  </si>
  <si>
    <t>様式11-2　別紙②</t>
    <rPh sb="0" eb="2">
      <t>ヨウシキ</t>
    </rPh>
    <rPh sb="7" eb="9">
      <t>ベッシ</t>
    </rPh>
    <phoneticPr fontId="64"/>
  </si>
  <si>
    <t>様式11-2　別紙①</t>
    <rPh sb="0" eb="2">
      <t>ヨウシキ</t>
    </rPh>
    <rPh sb="7" eb="9">
      <t>ベッシ</t>
    </rPh>
    <phoneticPr fontId="64"/>
  </si>
  <si>
    <t>様式9-4</t>
    <rPh sb="0" eb="2">
      <t>ヨウシキ</t>
    </rPh>
    <phoneticPr fontId="4"/>
  </si>
  <si>
    <t>維持管理・運営期間</t>
    <phoneticPr fontId="4"/>
  </si>
  <si>
    <t>令和9年度</t>
    <rPh sb="0" eb="2">
      <t>レイワ</t>
    </rPh>
    <rPh sb="3" eb="5">
      <t>ネンド</t>
    </rPh>
    <phoneticPr fontId="4"/>
  </si>
  <si>
    <t>令和10年度</t>
    <rPh sb="0" eb="1">
      <t>レイ</t>
    </rPh>
    <rPh sb="1" eb="2">
      <t>カズ</t>
    </rPh>
    <rPh sb="4" eb="6">
      <t>ネンド</t>
    </rPh>
    <phoneticPr fontId="4"/>
  </si>
  <si>
    <t>令和11年度</t>
    <rPh sb="0" eb="2">
      <t>レイワ</t>
    </rPh>
    <rPh sb="4" eb="6">
      <t>ネンド</t>
    </rPh>
    <phoneticPr fontId="4"/>
  </si>
  <si>
    <t>令和12年度</t>
    <rPh sb="0" eb="2">
      <t>レイワ</t>
    </rPh>
    <rPh sb="4" eb="6">
      <t>ネンド</t>
    </rPh>
    <phoneticPr fontId="4"/>
  </si>
  <si>
    <t>施設改修費合計（1+2+3）</t>
    <rPh sb="0" eb="2">
      <t>シセツ</t>
    </rPh>
    <rPh sb="2" eb="4">
      <t>カイシュウ</t>
    </rPh>
    <rPh sb="4" eb="5">
      <t>ヒ</t>
    </rPh>
    <rPh sb="5" eb="7">
      <t>ゴウケイ</t>
    </rPh>
    <phoneticPr fontId="27"/>
  </si>
  <si>
    <t>相模原市
管理者　相模原市長　本村　賢太郎　様</t>
    <rPh sb="5" eb="8">
      <t>カンリシャ</t>
    </rPh>
    <rPh sb="9" eb="14">
      <t>サガミハラシチョウ</t>
    </rPh>
    <rPh sb="15" eb="17">
      <t>モトムラ</t>
    </rPh>
    <rPh sb="18" eb="21">
      <t>ケンタロウ</t>
    </rPh>
    <rPh sb="22" eb="23">
      <t>サマ</t>
    </rPh>
    <phoneticPr fontId="4"/>
  </si>
  <si>
    <t>Ａ３判横型（Ａ４判に折込み）、横書きで作成すること。</t>
    <rPh sb="2" eb="3">
      <t>ハン</t>
    </rPh>
    <rPh sb="3" eb="5">
      <t>ヨコガタ</t>
    </rPh>
    <rPh sb="8" eb="9">
      <t>ハン</t>
    </rPh>
    <rPh sb="10" eb="12">
      <t>オリコミ</t>
    </rPh>
    <rPh sb="15" eb="17">
      <t>ヨコガ</t>
    </rPh>
    <phoneticPr fontId="4"/>
  </si>
  <si>
    <t>必要に応じて、項目を追加又は細分化すること。</t>
    <rPh sb="0" eb="2">
      <t>ヒツヨウ</t>
    </rPh>
    <rPh sb="3" eb="4">
      <t>オウ</t>
    </rPh>
    <rPh sb="7" eb="9">
      <t>コウモク</t>
    </rPh>
    <rPh sb="10" eb="12">
      <t>ツイカ</t>
    </rPh>
    <rPh sb="12" eb="13">
      <t>マタ</t>
    </rPh>
    <rPh sb="14" eb="17">
      <t>サイブンカ</t>
    </rPh>
    <phoneticPr fontId="4"/>
  </si>
  <si>
    <t>他の様式と関連のある項目の数値は、整合を取ること。</t>
  </si>
  <si>
    <t>他の様式と関連のある項目の数値は、整合を取ること。</t>
    <rPh sb="0" eb="1">
      <t>タ</t>
    </rPh>
    <rPh sb="2" eb="4">
      <t>ヨウシキ</t>
    </rPh>
    <rPh sb="5" eb="7">
      <t>カンレン</t>
    </rPh>
    <rPh sb="10" eb="12">
      <t>コウモク</t>
    </rPh>
    <rPh sb="13" eb="15">
      <t>スウチ</t>
    </rPh>
    <rPh sb="17" eb="19">
      <t>セイゴウ</t>
    </rPh>
    <rPh sb="20" eb="21">
      <t>ト</t>
    </rPh>
    <phoneticPr fontId="4"/>
  </si>
  <si>
    <t>消費税及び地方消費税は含めないこと。また、物価変動等についても考慮せず記入すること。</t>
  </si>
  <si>
    <t>費用は、平準化（平均）した額ではなく、提案する内容・工程に合わせ、各年度における事業者において実際に係る費用予定額を記入すること。</t>
    <rPh sb="0" eb="2">
      <t>ヒヨウ</t>
    </rPh>
    <rPh sb="4" eb="7">
      <t>ヘイジュンカ</t>
    </rPh>
    <rPh sb="8" eb="10">
      <t>ヘイキン</t>
    </rPh>
    <rPh sb="13" eb="14">
      <t>ガク</t>
    </rPh>
    <rPh sb="19" eb="21">
      <t>テイアン</t>
    </rPh>
    <rPh sb="23" eb="25">
      <t>ナイヨウ</t>
    </rPh>
    <rPh sb="26" eb="28">
      <t>コウテイ</t>
    </rPh>
    <rPh sb="29" eb="30">
      <t>ア</t>
    </rPh>
    <rPh sb="33" eb="36">
      <t>カクネンド</t>
    </rPh>
    <rPh sb="40" eb="42">
      <t>ジギョウ</t>
    </rPh>
    <rPh sb="42" eb="43">
      <t>シャ</t>
    </rPh>
    <rPh sb="47" eb="49">
      <t>ジッサイ</t>
    </rPh>
    <rPh sb="50" eb="51">
      <t>カカ</t>
    </rPh>
    <rPh sb="52" eb="54">
      <t>ヒヨウ</t>
    </rPh>
    <rPh sb="54" eb="56">
      <t>ヨテイ</t>
    </rPh>
    <rPh sb="56" eb="57">
      <t>ガク</t>
    </rPh>
    <rPh sb="58" eb="60">
      <t>キニュウ</t>
    </rPh>
    <phoneticPr fontId="4"/>
  </si>
  <si>
    <t>算定根拠は可能な範囲で具体的に記入すること。なお、別紙を用いて説明する場合、様式は任意とする。</t>
    <rPh sb="0" eb="2">
      <t>サンテイ</t>
    </rPh>
    <rPh sb="2" eb="4">
      <t>コンキョ</t>
    </rPh>
    <rPh sb="5" eb="7">
      <t>カノウ</t>
    </rPh>
    <rPh sb="8" eb="10">
      <t>ハンイ</t>
    </rPh>
    <rPh sb="11" eb="14">
      <t>グタイテキ</t>
    </rPh>
    <rPh sb="15" eb="17">
      <t>キニュウ</t>
    </rPh>
    <rPh sb="25" eb="27">
      <t>ベッシ</t>
    </rPh>
    <rPh sb="28" eb="29">
      <t>モチ</t>
    </rPh>
    <rPh sb="31" eb="33">
      <t>セツメイ</t>
    </rPh>
    <rPh sb="35" eb="37">
      <t>バアイ</t>
    </rPh>
    <rPh sb="38" eb="40">
      <t>ヨウシキ</t>
    </rPh>
    <rPh sb="41" eb="43">
      <t>ニンイ</t>
    </rPh>
    <phoneticPr fontId="4"/>
  </si>
  <si>
    <t>電子データは、必ず計算式等を残したファイル（本様式以外のシートに計算式がリンクする場合には、当該シートも含む。）とするよう留意すること。</t>
    <rPh sb="0" eb="2">
      <t>デンシ</t>
    </rPh>
    <phoneticPr fontId="4"/>
  </si>
  <si>
    <t>「相模原市営斎場長寿命化改修・運営事業」の入札説明書等に関して、以下の質問書を提出します。</t>
    <rPh sb="1" eb="6">
      <t>サガミハラシエイ</t>
    </rPh>
    <rPh sb="6" eb="8">
      <t>サイジョウ</t>
    </rPh>
    <rPh sb="8" eb="12">
      <t>チョウジュミョウカ</t>
    </rPh>
    <rPh sb="12" eb="14">
      <t>カイシュウ</t>
    </rPh>
    <rPh sb="15" eb="19">
      <t>ウンエイジギョウ</t>
    </rPh>
    <rPh sb="21" eb="23">
      <t>ニュウサツ</t>
    </rPh>
    <rPh sb="23" eb="26">
      <t>セツメイショ</t>
    </rPh>
    <rPh sb="26" eb="27">
      <t>ナド</t>
    </rPh>
    <rPh sb="28" eb="29">
      <t>カン</t>
    </rPh>
    <rPh sb="32" eb="34">
      <t>イカ</t>
    </rPh>
    <rPh sb="35" eb="37">
      <t>シツモン</t>
    </rPh>
    <rPh sb="37" eb="38">
      <t>ショ</t>
    </rPh>
    <rPh sb="39" eb="41">
      <t>テイシュツ</t>
    </rPh>
    <phoneticPr fontId="4"/>
  </si>
  <si>
    <t>Ａ４判縦型、横書きで作成すること。</t>
    <rPh sb="2" eb="3">
      <t>ハン</t>
    </rPh>
    <rPh sb="4" eb="5">
      <t>ガタ</t>
    </rPh>
    <rPh sb="6" eb="8">
      <t>ヨコガ</t>
    </rPh>
    <phoneticPr fontId="4"/>
  </si>
  <si>
    <t>電子データは必ず計算式等を残したファイル（本様式以外のシートに計算式がリンクする場合には、当該シートも含む。）とするよう留意すること。</t>
    <rPh sb="0" eb="2">
      <t>デンシ</t>
    </rPh>
    <phoneticPr fontId="4"/>
  </si>
  <si>
    <t>例：○年毎に△、○年毎に◇を想定</t>
    <rPh sb="0" eb="1">
      <t>レイ</t>
    </rPh>
    <rPh sb="3" eb="4">
      <t>ネン</t>
    </rPh>
    <rPh sb="4" eb="5">
      <t>ゴト</t>
    </rPh>
    <rPh sb="9" eb="11">
      <t>ネンゴト</t>
    </rPh>
    <rPh sb="14" eb="16">
      <t>ソウテイ</t>
    </rPh>
    <phoneticPr fontId="4"/>
  </si>
  <si>
    <t>※　Ａ３判横型（Ａ４判に折込み）、横書きで作成すること。</t>
    <rPh sb="4" eb="5">
      <t>バン</t>
    </rPh>
    <rPh sb="5" eb="7">
      <t>ヨコガタ</t>
    </rPh>
    <rPh sb="10" eb="11">
      <t>バン</t>
    </rPh>
    <rPh sb="12" eb="14">
      <t>オリコ</t>
    </rPh>
    <rPh sb="17" eb="19">
      <t>ヨコガ</t>
    </rPh>
    <rPh sb="21" eb="23">
      <t>サクセイ</t>
    </rPh>
    <phoneticPr fontId="4"/>
  </si>
  <si>
    <t>※　必要に応じて、項目を追加または細分化すること。</t>
    <rPh sb="2" eb="4">
      <t>ヒツヨウ</t>
    </rPh>
    <rPh sb="5" eb="6">
      <t>オウ</t>
    </rPh>
    <rPh sb="9" eb="11">
      <t>コウモク</t>
    </rPh>
    <rPh sb="12" eb="14">
      <t>ツイカ</t>
    </rPh>
    <rPh sb="17" eb="20">
      <t>サイブンカ</t>
    </rPh>
    <phoneticPr fontId="4"/>
  </si>
  <si>
    <t>※　消費税及び地方消費税は含めないこと。また、物価変動等についても考慮せず記入すること。</t>
  </si>
  <si>
    <t>※　費用は、平準化（平均）した額ではなく、提案する内容・工程に合わせ、各年度における事業者において実際に係る費用予定額を記入すること。</t>
    <rPh sb="49" eb="51">
      <t>ジッサイ</t>
    </rPh>
    <rPh sb="52" eb="53">
      <t>カカ</t>
    </rPh>
    <rPh sb="54" eb="56">
      <t>ヒヨウ</t>
    </rPh>
    <phoneticPr fontId="4"/>
  </si>
  <si>
    <t>※　「本事業期間終了以降」については、提案するライフサイクルに基づき、適宜、期間を増やすこと。</t>
    <rPh sb="3" eb="4">
      <t>ホン</t>
    </rPh>
    <rPh sb="4" eb="6">
      <t>ジギョウ</t>
    </rPh>
    <rPh sb="6" eb="8">
      <t>キカン</t>
    </rPh>
    <rPh sb="8" eb="10">
      <t>シュウリョウ</t>
    </rPh>
    <rPh sb="10" eb="12">
      <t>イコウ</t>
    </rPh>
    <rPh sb="19" eb="21">
      <t>テイアン</t>
    </rPh>
    <rPh sb="31" eb="32">
      <t>モト</t>
    </rPh>
    <rPh sb="35" eb="37">
      <t>テキギ</t>
    </rPh>
    <rPh sb="38" eb="40">
      <t>キカン</t>
    </rPh>
    <rPh sb="41" eb="42">
      <t>フ</t>
    </rPh>
    <phoneticPr fontId="4"/>
  </si>
  <si>
    <t>※　電子データは、必ず計算式等を残したファイル（本様式以外のシートに計算式がリンクする場合には、当該シートも含む。）とするよう留意すること。</t>
  </si>
  <si>
    <t>※　他の様式と関連のある項目の数値は、整合を取ること。</t>
    <rPh sb="2" eb="3">
      <t>タ</t>
    </rPh>
    <rPh sb="4" eb="6">
      <t>ヨウシキ</t>
    </rPh>
    <rPh sb="7" eb="9">
      <t>カンレン</t>
    </rPh>
    <rPh sb="12" eb="14">
      <t>コウモク</t>
    </rPh>
    <rPh sb="15" eb="17">
      <t>スウチ</t>
    </rPh>
    <rPh sb="19" eb="21">
      <t>セイゴウ</t>
    </rPh>
    <rPh sb="22" eb="23">
      <t>ト</t>
    </rPh>
    <phoneticPr fontId="4"/>
  </si>
  <si>
    <t>※　Ａ４判縦型、横書きで作成すること。</t>
  </si>
  <si>
    <t>Ａ４判縦型、横書きで作成すること。</t>
    <rPh sb="2" eb="3">
      <t>ハン</t>
    </rPh>
    <rPh sb="3" eb="4">
      <t>タテ</t>
    </rPh>
    <rPh sb="4" eb="5">
      <t>カタ</t>
    </rPh>
    <rPh sb="6" eb="8">
      <t>ヨコガ</t>
    </rPh>
    <rPh sb="10" eb="12">
      <t>サクセイ</t>
    </rPh>
    <phoneticPr fontId="4"/>
  </si>
  <si>
    <t>代表企業の出資比率については、構成員中最大の出資率となるようにすること。</t>
    <rPh sb="0" eb="2">
      <t>ダイヒョウ</t>
    </rPh>
    <rPh sb="2" eb="4">
      <t>キギョウ</t>
    </rPh>
    <rPh sb="5" eb="7">
      <t>シュッシ</t>
    </rPh>
    <rPh sb="7" eb="9">
      <t>ヒリツ</t>
    </rPh>
    <rPh sb="15" eb="18">
      <t>コウセイイン</t>
    </rPh>
    <rPh sb="18" eb="19">
      <t>チュウ</t>
    </rPh>
    <rPh sb="19" eb="21">
      <t>サイダイ</t>
    </rPh>
    <rPh sb="22" eb="24">
      <t>シュッシ</t>
    </rPh>
    <rPh sb="24" eb="25">
      <t>リツ</t>
    </rPh>
    <phoneticPr fontId="4"/>
  </si>
  <si>
    <t>算定根拠欄に算定根拠を記載すること。なお、もともと記載されている様式番号の金額と異なる場合は説明を記載すること。</t>
    <rPh sb="0" eb="2">
      <t>サンテイ</t>
    </rPh>
    <rPh sb="2" eb="4">
      <t>コンキョ</t>
    </rPh>
    <rPh sb="4" eb="5">
      <t>ラン</t>
    </rPh>
    <rPh sb="6" eb="8">
      <t>サンテイ</t>
    </rPh>
    <rPh sb="8" eb="10">
      <t>コンキョ</t>
    </rPh>
    <rPh sb="11" eb="13">
      <t>キサイ</t>
    </rPh>
    <rPh sb="25" eb="27">
      <t>キサイ</t>
    </rPh>
    <rPh sb="32" eb="34">
      <t>ヨウシキ</t>
    </rPh>
    <rPh sb="34" eb="36">
      <t>バンゴウ</t>
    </rPh>
    <rPh sb="37" eb="39">
      <t>キンガク</t>
    </rPh>
    <rPh sb="40" eb="41">
      <t>コト</t>
    </rPh>
    <rPh sb="43" eb="45">
      <t>バアイ</t>
    </rPh>
    <rPh sb="46" eb="48">
      <t>セツメイ</t>
    </rPh>
    <rPh sb="49" eb="51">
      <t>キサイ</t>
    </rPh>
    <phoneticPr fontId="4"/>
  </si>
  <si>
    <t>Ａ３判横型（Ａ４判に折込み）、横書きで作成すること。</t>
    <rPh sb="2" eb="3">
      <t>ハン</t>
    </rPh>
    <rPh sb="4" eb="5">
      <t>ガタ</t>
    </rPh>
    <rPh sb="8" eb="9">
      <t>ハン</t>
    </rPh>
    <rPh sb="15" eb="17">
      <t>ヨコガ</t>
    </rPh>
    <phoneticPr fontId="4"/>
  </si>
  <si>
    <t>必要に応じて、項目を追加または細分化すること。項目の削除は不可とする。</t>
    <rPh sb="0" eb="2">
      <t>ヒツヨウ</t>
    </rPh>
    <rPh sb="3" eb="4">
      <t>オウ</t>
    </rPh>
    <rPh sb="7" eb="9">
      <t>コウモク</t>
    </rPh>
    <rPh sb="10" eb="12">
      <t>ツイカ</t>
    </rPh>
    <rPh sb="15" eb="18">
      <t>サイブンカ</t>
    </rPh>
    <rPh sb="23" eb="25">
      <t>コウモク</t>
    </rPh>
    <rPh sb="26" eb="28">
      <t>サクジョ</t>
    </rPh>
    <rPh sb="29" eb="31">
      <t>フカ</t>
    </rPh>
    <phoneticPr fontId="4"/>
  </si>
  <si>
    <t>消費税及び地方消費税は含めず記載すること。また、物価上昇は考慮しないこと。</t>
    <rPh sb="0" eb="3">
      <t>ショウヒゼイ</t>
    </rPh>
    <rPh sb="3" eb="4">
      <t>オヨ</t>
    </rPh>
    <rPh sb="5" eb="7">
      <t>チホウ</t>
    </rPh>
    <rPh sb="7" eb="10">
      <t>ショウヒゼイ</t>
    </rPh>
    <rPh sb="11" eb="12">
      <t>フク</t>
    </rPh>
    <rPh sb="14" eb="16">
      <t>キサイ</t>
    </rPh>
    <rPh sb="24" eb="26">
      <t>ブッカ</t>
    </rPh>
    <rPh sb="26" eb="28">
      <t>ジョウショウ</t>
    </rPh>
    <rPh sb="29" eb="31">
      <t>コウリョ</t>
    </rPh>
    <phoneticPr fontId="4"/>
  </si>
  <si>
    <t>【事業期間終了時】</t>
    <rPh sb="1" eb="3">
      <t>ジギョウ</t>
    </rPh>
    <rPh sb="3" eb="5">
      <t>キカン</t>
    </rPh>
    <rPh sb="5" eb="7">
      <t>シュウリョウ</t>
    </rPh>
    <rPh sb="7" eb="8">
      <t>ジ</t>
    </rPh>
    <phoneticPr fontId="64"/>
  </si>
  <si>
    <t>【共通リスク（施設改修、維持管理・運営）】</t>
    <rPh sb="1" eb="3">
      <t>キョウツウ</t>
    </rPh>
    <rPh sb="12" eb="16">
      <t>イジカンリ</t>
    </rPh>
    <rPh sb="17" eb="19">
      <t>ウンエイ</t>
    </rPh>
    <phoneticPr fontId="64"/>
  </si>
  <si>
    <t>施設改修、維持管理・運営における騒音、振動、地盤沈下、臭気等</t>
    <rPh sb="5" eb="7">
      <t>イジ</t>
    </rPh>
    <rPh sb="7" eb="9">
      <t>カンリ</t>
    </rPh>
    <rPh sb="10" eb="12">
      <t>ウンエイ</t>
    </rPh>
    <rPh sb="16" eb="18">
      <t>ソウオン</t>
    </rPh>
    <rPh sb="19" eb="21">
      <t>シンドウ</t>
    </rPh>
    <rPh sb="22" eb="24">
      <t>ジバン</t>
    </rPh>
    <rPh sb="24" eb="26">
      <t>チンカ</t>
    </rPh>
    <rPh sb="27" eb="29">
      <t>シュウキ</t>
    </rPh>
    <rPh sb="29" eb="30">
      <t>トウ</t>
    </rPh>
    <phoneticPr fontId="64"/>
  </si>
  <si>
    <t>事業期間の修繕・更新費の合計金額</t>
    <rPh sb="0" eb="2">
      <t>ジギョウ</t>
    </rPh>
    <rPh sb="2" eb="4">
      <t>キカン</t>
    </rPh>
    <rPh sb="5" eb="7">
      <t>シュウゼン</t>
    </rPh>
    <rPh sb="8" eb="10">
      <t>コウシン</t>
    </rPh>
    <rPh sb="10" eb="11">
      <t>ヒ</t>
    </rPh>
    <rPh sb="12" eb="14">
      <t>ゴウケイ</t>
    </rPh>
    <rPh sb="14" eb="16">
      <t>キンガク</t>
    </rPh>
    <phoneticPr fontId="4"/>
  </si>
  <si>
    <t>建築設備</t>
    <rPh sb="0" eb="2">
      <t>ケンチク</t>
    </rPh>
    <rPh sb="2" eb="4">
      <t>セツビ</t>
    </rPh>
    <phoneticPr fontId="4"/>
  </si>
  <si>
    <t>火葬炉
設備</t>
    <rPh sb="0" eb="3">
      <t>カソウロ</t>
    </rPh>
    <rPh sb="4" eb="6">
      <t>セツビ</t>
    </rPh>
    <phoneticPr fontId="4"/>
  </si>
  <si>
    <t>⑤清掃業務</t>
    <rPh sb="1" eb="3">
      <t>セイソウ</t>
    </rPh>
    <phoneticPr fontId="27"/>
  </si>
  <si>
    <t>⑥環境衛生
管理業務</t>
    <rPh sb="1" eb="3">
      <t>カンキョウ</t>
    </rPh>
    <rPh sb="3" eb="5">
      <t>エイセイ</t>
    </rPh>
    <rPh sb="6" eb="8">
      <t>カンリ</t>
    </rPh>
    <rPh sb="8" eb="10">
      <t>ギョウム</t>
    </rPh>
    <phoneticPr fontId="27"/>
  </si>
  <si>
    <t>⑧警備業務</t>
    <phoneticPr fontId="27"/>
  </si>
  <si>
    <t>植栽・
外構等</t>
    <rPh sb="0" eb="2">
      <t>ショクサイ</t>
    </rPh>
    <rPh sb="4" eb="6">
      <t>ガイコウ</t>
    </rPh>
    <rPh sb="6" eb="7">
      <t>ナド</t>
    </rPh>
    <phoneticPr fontId="4"/>
  </si>
  <si>
    <t>⑨事業終了時の引継ぎ業務</t>
    <rPh sb="5" eb="6">
      <t>トキ</t>
    </rPh>
    <phoneticPr fontId="27"/>
  </si>
  <si>
    <t>①予約受付業務</t>
    <rPh sb="1" eb="3">
      <t>ヨヤク</t>
    </rPh>
    <rPh sb="3" eb="5">
      <t>ウケツケ</t>
    </rPh>
    <rPh sb="5" eb="7">
      <t>ギョウム</t>
    </rPh>
    <phoneticPr fontId="4"/>
  </si>
  <si>
    <t>②利用者受付業務</t>
    <rPh sb="1" eb="4">
      <t>リヨウシャ</t>
    </rPh>
    <rPh sb="4" eb="6">
      <t>ウケツケ</t>
    </rPh>
    <rPh sb="6" eb="8">
      <t>ギョウム</t>
    </rPh>
    <phoneticPr fontId="4"/>
  </si>
  <si>
    <t>③公金徴収業務</t>
    <rPh sb="1" eb="5">
      <t>コウキンチョウシュウ</t>
    </rPh>
    <rPh sb="5" eb="7">
      <t>ギョウム</t>
    </rPh>
    <phoneticPr fontId="4"/>
  </si>
  <si>
    <t>⑤収骨業務</t>
    <rPh sb="1" eb="3">
      <t>シュウコツ</t>
    </rPh>
    <rPh sb="3" eb="5">
      <t>ギョウム</t>
    </rPh>
    <phoneticPr fontId="4"/>
  </si>
  <si>
    <t>⑥火葬炉運転業務</t>
    <rPh sb="1" eb="3">
      <t>カソウ</t>
    </rPh>
    <rPh sb="3" eb="4">
      <t>ロ</t>
    </rPh>
    <rPh sb="4" eb="6">
      <t>ウンテン</t>
    </rPh>
    <rPh sb="6" eb="8">
      <t>ギョウム</t>
    </rPh>
    <phoneticPr fontId="4"/>
  </si>
  <si>
    <t>⑦待合室関連業務</t>
    <rPh sb="1" eb="4">
      <t>マチアイシツ</t>
    </rPh>
    <rPh sb="4" eb="6">
      <t>カンレン</t>
    </rPh>
    <phoneticPr fontId="4"/>
  </si>
  <si>
    <t>⑧残骨灰、集じん灰の管理及び保管業務</t>
    <rPh sb="1" eb="2">
      <t>ザン</t>
    </rPh>
    <rPh sb="2" eb="3">
      <t>コツ</t>
    </rPh>
    <rPh sb="3" eb="4">
      <t>ハイ</t>
    </rPh>
    <rPh sb="5" eb="6">
      <t>シュウ</t>
    </rPh>
    <rPh sb="8" eb="9">
      <t>ハイ</t>
    </rPh>
    <rPh sb="10" eb="12">
      <t>カンリ</t>
    </rPh>
    <rPh sb="12" eb="13">
      <t>オヨ</t>
    </rPh>
    <rPh sb="14" eb="16">
      <t>ホカン</t>
    </rPh>
    <rPh sb="16" eb="18">
      <t>ギョウム</t>
    </rPh>
    <phoneticPr fontId="4"/>
  </si>
  <si>
    <t>⑨式場・霊安室関連業務</t>
    <rPh sb="1" eb="3">
      <t>シキジョウ</t>
    </rPh>
    <rPh sb="4" eb="7">
      <t>レイアンシツ</t>
    </rPh>
    <rPh sb="7" eb="9">
      <t>カンレン</t>
    </rPh>
    <rPh sb="9" eb="11">
      <t>ギョウム</t>
    </rPh>
    <phoneticPr fontId="4"/>
  </si>
  <si>
    <t>⑩死胎等の受付・火葬業務</t>
    <rPh sb="1" eb="2">
      <t>シ</t>
    </rPh>
    <rPh sb="2" eb="3">
      <t>ハラ</t>
    </rPh>
    <rPh sb="3" eb="4">
      <t>トウ</t>
    </rPh>
    <rPh sb="5" eb="7">
      <t>ウケツケ</t>
    </rPh>
    <rPh sb="8" eb="10">
      <t>カソウ</t>
    </rPh>
    <rPh sb="10" eb="12">
      <t>ギョウム</t>
    </rPh>
    <phoneticPr fontId="4"/>
  </si>
  <si>
    <t>⑪その他運営上必要な業務</t>
    <phoneticPr fontId="4"/>
  </si>
  <si>
    <t>燃料使用量</t>
    <rPh sb="0" eb="2">
      <t>ネンリョウ</t>
    </rPh>
    <rPh sb="2" eb="5">
      <t>シヨウリョウ</t>
    </rPh>
    <phoneticPr fontId="4"/>
  </si>
  <si>
    <t>2　本事業の目的</t>
    <phoneticPr fontId="4"/>
  </si>
  <si>
    <t>(1) 事業名</t>
    <rPh sb="4" eb="7">
      <t>ジギョウメイ</t>
    </rPh>
    <phoneticPr fontId="4"/>
  </si>
  <si>
    <t>(2) 事業内容</t>
    <rPh sb="4" eb="8">
      <t>ジギョウナイヨウ</t>
    </rPh>
    <phoneticPr fontId="4"/>
  </si>
  <si>
    <t>(3) 事業スケジュール</t>
    <rPh sb="4" eb="6">
      <t>ジギョウ</t>
    </rPh>
    <phoneticPr fontId="4"/>
  </si>
  <si>
    <t>(4) 事業方式</t>
    <rPh sb="4" eb="8">
      <t>ジギョウホウシキ</t>
    </rPh>
    <phoneticPr fontId="4"/>
  </si>
  <si>
    <t>5　地域活性化への配慮</t>
    <rPh sb="2" eb="7">
      <t>チイキカッセイカ</t>
    </rPh>
    <rPh sb="9" eb="11">
      <t>ハイリョ</t>
    </rPh>
    <phoneticPr fontId="4"/>
  </si>
  <si>
    <t>「相模原市がんばる中小企業を応援する条例（平成25年相模原市条例第44号）」の趣旨を踏まえ、本事業の実施により地域の活性化に資するよう努めること。</t>
    <phoneticPr fontId="4"/>
  </si>
  <si>
    <t>市は、次の事由により、事業期間中に要求水準を変更する場合がある。
ア　法令等の変更により、業務内容が著しく変更されるとき。
イ　災害や事故等により、特別な業務内容が常時必要なとき、又は業務内容が著しく変更されるとき。
ウ　市の事由により、業務内容の変更が必要なとき。
エ　その他業務内容の変更が必要と認められるとき。</t>
  </si>
  <si>
    <t>ア 市は、要求水準を変更する場合、事前に事業者に通知する。
イ 要求水準の変更に伴い、事業者に支払う対価を含め、事業契約書の変更が必要となる場合は、必要な契約変更を行うものとする。</t>
    <phoneticPr fontId="4"/>
  </si>
  <si>
    <t>(1)　要求水準の変更事由</t>
    <phoneticPr fontId="64"/>
  </si>
  <si>
    <t>(2)　要求水準の変更手続き</t>
    <phoneticPr fontId="64"/>
  </si>
  <si>
    <t>(3) 事業終了時の要求水準</t>
    <rPh sb="4" eb="9">
      <t>ジギョウシュウリョウジ</t>
    </rPh>
    <rPh sb="10" eb="14">
      <t>ヨウキュウスイジュン</t>
    </rPh>
    <phoneticPr fontId="4"/>
  </si>
  <si>
    <t>7　燃料備蓄、災害時の対応</t>
    <rPh sb="2" eb="6">
      <t>ネンリョウビチク</t>
    </rPh>
    <rPh sb="7" eb="10">
      <t>サイガイジ</t>
    </rPh>
    <rPh sb="11" eb="13">
      <t>タイオウ</t>
    </rPh>
    <phoneticPr fontId="4"/>
  </si>
  <si>
    <t>(1) 常時における対応等</t>
    <rPh sb="4" eb="6">
      <t>ジョウジ</t>
    </rPh>
    <rPh sb="10" eb="12">
      <t>タイオウ</t>
    </rPh>
    <rPh sb="12" eb="13">
      <t>ナド</t>
    </rPh>
    <phoneticPr fontId="4"/>
  </si>
  <si>
    <t>(2) 災害時の対応</t>
    <rPh sb="4" eb="6">
      <t>サイガイ</t>
    </rPh>
    <rPh sb="6" eb="7">
      <t>ジ</t>
    </rPh>
    <rPh sb="8" eb="10">
      <t>タイオウ</t>
    </rPh>
    <phoneticPr fontId="4"/>
  </si>
  <si>
    <t>8  光熱水費の負担について</t>
    <rPh sb="3" eb="7">
      <t>コウネツスイヒ</t>
    </rPh>
    <rPh sb="8" eb="10">
      <t>フタン</t>
    </rPh>
    <phoneticPr fontId="4"/>
  </si>
  <si>
    <t>9  環境配慮について</t>
    <rPh sb="3" eb="7">
      <t>カンキョウハイリョ</t>
    </rPh>
    <phoneticPr fontId="4"/>
  </si>
  <si>
    <t>(1) 環境配慮事項の遵守</t>
    <rPh sb="4" eb="8">
      <t>カンキョウハイリョ</t>
    </rPh>
    <rPh sb="8" eb="10">
      <t>ジコウ</t>
    </rPh>
    <rPh sb="11" eb="13">
      <t>ジュンシュ</t>
    </rPh>
    <phoneticPr fontId="4"/>
  </si>
  <si>
    <t>(2) 相模原市地球温暖化対策計画</t>
    <rPh sb="4" eb="8">
      <t>サガミハラシ</t>
    </rPh>
    <rPh sb="8" eb="13">
      <t>チキュウオンダンカ</t>
    </rPh>
    <rPh sb="13" eb="17">
      <t>タイサクケイカク</t>
    </rPh>
    <phoneticPr fontId="4"/>
  </si>
  <si>
    <t>市では、市域における温室効果ガスの削減に貢献するという役割とともに、引き続き想定される電力供給問題への対応など、市に課せられた様々な責務を着実に果たしていくため、より一層の率先した温暖化対策に取り組むことを目的として「相模原市地球温暖化対策計画（事務事業編）」（以下「対策計画」という。）を策定している。
対策計画では、市の事務事業に伴う二酸化炭素排出量を令和12年度に平成25年度比で30％削減するという目標を設定しているため、対策計画に基づいた取り組みを進めること。</t>
    <phoneticPr fontId="4"/>
  </si>
  <si>
    <t>(3) 相模原市洗剤対策推進方針における事項の遵守</t>
    <rPh sb="4" eb="8">
      <t>サガミハラシ</t>
    </rPh>
    <rPh sb="8" eb="12">
      <t>センザイタイサク</t>
    </rPh>
    <rPh sb="12" eb="14">
      <t>スイシン</t>
    </rPh>
    <rPh sb="14" eb="16">
      <t>ホウシン</t>
    </rPh>
    <rPh sb="20" eb="22">
      <t>ジコウ</t>
    </rPh>
    <rPh sb="23" eb="25">
      <t>ジュンシュ</t>
    </rPh>
    <phoneticPr fontId="4"/>
  </si>
  <si>
    <t>「相模原市洗剤対策推進方針」の趣旨を踏まえ、次に記載する事項を遵守すること。
ア 石鹸の使用の拡大に努めること。
イ 有リンの合成洗剤等は使用しないこと。
ウ 特定化学物質の環境への排出量の把握等及び管理の改善の促進に関する法律（平成11年法律第86号）において指定化学物質とされている成分を含む洗剤の使用を控えること。
エ 洗剤使用の適正化と減量化を進めること。</t>
    <phoneticPr fontId="4"/>
  </si>
  <si>
    <t>10  本書に記載のない事項</t>
    <rPh sb="4" eb="6">
      <t>ホンショ</t>
    </rPh>
    <rPh sb="7" eb="9">
      <t>キサイ</t>
    </rPh>
    <rPh sb="12" eb="14">
      <t>ジコウ</t>
    </rPh>
    <phoneticPr fontId="4"/>
  </si>
  <si>
    <t>1　共通要件</t>
    <rPh sb="2" eb="4">
      <t>キョウツウ</t>
    </rPh>
    <phoneticPr fontId="4"/>
  </si>
  <si>
    <t>(1) 基本要件</t>
    <rPh sb="4" eb="8">
      <t>キホンヨウケン</t>
    </rPh>
    <phoneticPr fontId="4"/>
  </si>
  <si>
    <t>(2) 基本方針</t>
    <rPh sb="4" eb="8">
      <t>キホンホウシン</t>
    </rPh>
    <phoneticPr fontId="4"/>
  </si>
  <si>
    <t>(3) 建築工事の制約</t>
    <rPh sb="4" eb="8">
      <t>ケンチクコウジ</t>
    </rPh>
    <rPh sb="9" eb="11">
      <t>セイヤク</t>
    </rPh>
    <phoneticPr fontId="4"/>
  </si>
  <si>
    <t>(4) 火葬炉工事の制約</t>
    <rPh sb="4" eb="9">
      <t>カソウロコウジ</t>
    </rPh>
    <rPh sb="10" eb="12">
      <t>セイヤク</t>
    </rPh>
    <phoneticPr fontId="4"/>
  </si>
  <si>
    <t>2  撤去・解体・仮設工事要件</t>
    <rPh sb="3" eb="5">
      <t>テッキョ</t>
    </rPh>
    <rPh sb="6" eb="8">
      <t>カイタイ</t>
    </rPh>
    <rPh sb="9" eb="13">
      <t>カセツコウジ</t>
    </rPh>
    <rPh sb="13" eb="15">
      <t>ヨウケン</t>
    </rPh>
    <phoneticPr fontId="4"/>
  </si>
  <si>
    <t>(2) 工事内容</t>
    <rPh sb="4" eb="6">
      <t>コウジ</t>
    </rPh>
    <rPh sb="6" eb="8">
      <t>ナイヨウ</t>
    </rPh>
    <phoneticPr fontId="4"/>
  </si>
  <si>
    <t>(3) 特記事項</t>
    <rPh sb="4" eb="8">
      <t>トッキジコウ</t>
    </rPh>
    <phoneticPr fontId="4"/>
  </si>
  <si>
    <t>3  火葬炉設備要件</t>
    <rPh sb="3" eb="6">
      <t>カソウロ</t>
    </rPh>
    <rPh sb="6" eb="10">
      <t>セツビヨウケン</t>
    </rPh>
    <phoneticPr fontId="4"/>
  </si>
  <si>
    <t>c　騒音に係る基準
騒音については、「公表資料４　騒音規制法・振動規制法による規制・指導の概要」に従う基準値以下とする。</t>
    <phoneticPr fontId="4"/>
  </si>
  <si>
    <t>ウ　火葬主要機能</t>
    <phoneticPr fontId="4"/>
  </si>
  <si>
    <t>公害防止基準は以下のとおりとする。
なお、これらの基準が維持管理・運営期間にわたって守られるよう、工事段階で十分な性能確認を行うとともに、維持管理・運営期間においても定期的に検査を行うこと。特に、火葬炉整備に当たっては、これらの基準に十分配慮した選定や運用方法の検討を行った整備計画とすること。
また、特に指定していないものについては、関係法令等により確認すること。排ガス及び悪臭に関し、基準として明記されていない種類の物質に対しても、周辺環境に悪影響を与えることのないよう配慮すること。</t>
    <phoneticPr fontId="4"/>
  </si>
  <si>
    <t>オ  性能試験</t>
    <rPh sb="3" eb="7">
      <t>セイノウシケン</t>
    </rPh>
    <phoneticPr fontId="4"/>
  </si>
  <si>
    <t>着工前、竣工時及び供用開始後は年１回、排ガス等の検査を実施し、検査結果を市に報告すること。</t>
    <phoneticPr fontId="4"/>
  </si>
  <si>
    <t>(2) 機械設備</t>
    <rPh sb="4" eb="8">
      <t>キカイセツビ</t>
    </rPh>
    <phoneticPr fontId="4"/>
  </si>
  <si>
    <t>ア 共通事項</t>
    <rPh sb="2" eb="6">
      <t>キョウツウジコウ</t>
    </rPh>
    <phoneticPr fontId="4"/>
  </si>
  <si>
    <t>ウ　通風機能</t>
    <rPh sb="2" eb="4">
      <t>ツウフウ</t>
    </rPh>
    <rPh sb="4" eb="6">
      <t>キノウ</t>
    </rPh>
    <phoneticPr fontId="4"/>
  </si>
  <si>
    <t>エ　排ガス冷却設備</t>
    <rPh sb="2" eb="3">
      <t>ハイ</t>
    </rPh>
    <rPh sb="5" eb="9">
      <t>レイキャクセツビ</t>
    </rPh>
    <phoneticPr fontId="4"/>
  </si>
  <si>
    <t>オ  排ガス処理施設</t>
    <rPh sb="3" eb="4">
      <t>ハイ</t>
    </rPh>
    <rPh sb="6" eb="10">
      <t>ショリシセツ</t>
    </rPh>
    <phoneticPr fontId="4"/>
  </si>
  <si>
    <t>ア 一般事項</t>
    <rPh sb="2" eb="6">
      <t>イッパンジコウ</t>
    </rPh>
    <phoneticPr fontId="4"/>
  </si>
  <si>
    <t>(4) その他</t>
    <rPh sb="6" eb="7">
      <t>タ</t>
    </rPh>
    <phoneticPr fontId="4"/>
  </si>
  <si>
    <t>4 仮設火葬棟・火葬炉設備工事</t>
    <rPh sb="2" eb="7">
      <t>カセツカソウトウ</t>
    </rPh>
    <rPh sb="8" eb="15">
      <t>カソウロセツビコウジ</t>
    </rPh>
    <phoneticPr fontId="4"/>
  </si>
  <si>
    <t>(1) 主要項目</t>
    <rPh sb="4" eb="8">
      <t>シュヨウコウモク</t>
    </rPh>
    <phoneticPr fontId="4"/>
  </si>
  <si>
    <t>(3) 燃料供給設備</t>
    <rPh sb="4" eb="10">
      <t>ネンリョウキョウキュウセツビ</t>
    </rPh>
    <phoneticPr fontId="4"/>
  </si>
  <si>
    <t>(4) 電源設備</t>
    <rPh sb="4" eb="8">
      <t>デンゲンセツビ</t>
    </rPh>
    <phoneticPr fontId="4"/>
  </si>
  <si>
    <t>燃料供給に係る工事については、本設のガス供給設備から分岐を行い、配管は耐震対策を行うこと。</t>
    <phoneticPr fontId="4"/>
  </si>
  <si>
    <t>仮設火葬棟内火葬炉設備動力盤に電源供給を行うこと。</t>
    <phoneticPr fontId="4"/>
  </si>
  <si>
    <t>5 建築・設備要件</t>
    <rPh sb="2" eb="4">
      <t>ケンチク</t>
    </rPh>
    <rPh sb="5" eb="9">
      <t>セツビヨウケン</t>
    </rPh>
    <phoneticPr fontId="4"/>
  </si>
  <si>
    <t>イ 建築工事</t>
    <rPh sb="2" eb="6">
      <t>ケンチクコウジ</t>
    </rPh>
    <phoneticPr fontId="4"/>
  </si>
  <si>
    <t>ウ 機械/電気設備工事</t>
    <rPh sb="2" eb="4">
      <t>キカイ</t>
    </rPh>
    <rPh sb="5" eb="11">
      <t>デンキセツビコウジ</t>
    </rPh>
    <phoneticPr fontId="4"/>
  </si>
  <si>
    <t>エ 火葬炉更新工事</t>
    <rPh sb="2" eb="9">
      <t>カソウロコウシンコウジ</t>
    </rPh>
    <phoneticPr fontId="4"/>
  </si>
  <si>
    <t>オ 工事動線、資材置き場</t>
    <rPh sb="2" eb="6">
      <t>コウジドウセン</t>
    </rPh>
    <rPh sb="7" eb="10">
      <t>シザイオ</t>
    </rPh>
    <rPh sb="11" eb="12">
      <t>バ</t>
    </rPh>
    <phoneticPr fontId="4"/>
  </si>
  <si>
    <t>(2) 建築に関する要求水準</t>
    <rPh sb="4" eb="6">
      <t>ケンチク</t>
    </rPh>
    <phoneticPr fontId="4"/>
  </si>
  <si>
    <t>ア 建築改修工事</t>
    <rPh sb="2" eb="8">
      <t>ケンチクカイシュウコウジ</t>
    </rPh>
    <phoneticPr fontId="4"/>
  </si>
  <si>
    <t>告別室</t>
    <rPh sb="0" eb="3">
      <t>コクベツシツ</t>
    </rPh>
    <phoneticPr fontId="4"/>
  </si>
  <si>
    <t>収骨室</t>
    <rPh sb="0" eb="3">
      <t>シュウコツシツ</t>
    </rPh>
    <phoneticPr fontId="4"/>
  </si>
  <si>
    <t>エントランスホール、収骨ホール、
待合階段ホール</t>
    <phoneticPr fontId="4"/>
  </si>
  <si>
    <t>大式場、小式場</t>
    <rPh sb="0" eb="3">
      <t>ダイシキジョウ</t>
    </rPh>
    <rPh sb="4" eb="5">
      <t>ショウ</t>
    </rPh>
    <rPh sb="5" eb="7">
      <t>シキジョウ</t>
    </rPh>
    <phoneticPr fontId="4"/>
  </si>
  <si>
    <t>大式場控室・小式場控室</t>
    <phoneticPr fontId="4"/>
  </si>
  <si>
    <t>宗教者控室</t>
    <rPh sb="0" eb="5">
      <t>シュウキョウシャヒカエシツ</t>
    </rPh>
    <phoneticPr fontId="4"/>
  </si>
  <si>
    <t>霊安室</t>
    <rPh sb="0" eb="3">
      <t>レイアンシツ</t>
    </rPh>
    <phoneticPr fontId="4"/>
  </si>
  <si>
    <t>・床、壁、天井について、全面更新すること。</t>
    <phoneticPr fontId="4"/>
  </si>
  <si>
    <t>・壁、天井について、塗装等を更新する。</t>
  </si>
  <si>
    <t>・床、壁、天井について、全面更新すること。</t>
  </si>
  <si>
    <t>・上記以外の箇所については、タイル仕上げの外観を残しながら、将来的なタイルの剥落防止の対策工事を行う。</t>
  </si>
  <si>
    <t>・シールは全て打ち換えすること。</t>
  </si>
  <si>
    <t>・大便器、小便器の交換を行うこと。</t>
  </si>
  <si>
    <t>イ 仮設火葬棟</t>
    <rPh sb="2" eb="7">
      <t>カセツカソウトウ</t>
    </rPh>
    <phoneticPr fontId="4"/>
  </si>
  <si>
    <t>・屋根、天井、床等の不具合箇所の部分補修を行うこと。</t>
    <phoneticPr fontId="4"/>
  </si>
  <si>
    <t>ウ 外構工事</t>
    <rPh sb="2" eb="6">
      <t>ガイコウコウジ</t>
    </rPh>
    <phoneticPr fontId="4"/>
  </si>
  <si>
    <t>２階以上の部分：JKセライダー工法（ピン打ち＆透明樹脂塗布・剥落10年保証）と同等以上</t>
  </si>
  <si>
    <t>２階未満の部分：JKコート工法（剥落防止透明樹脂塗布）と同等以上）  </t>
  </si>
  <si>
    <t>(3) 建築に係る設備</t>
    <rPh sb="4" eb="6">
      <t>ケンチク</t>
    </rPh>
    <rPh sb="7" eb="8">
      <t>カカ</t>
    </rPh>
    <rPh sb="9" eb="11">
      <t>セツビ</t>
    </rPh>
    <phoneticPr fontId="4"/>
  </si>
  <si>
    <t>ア 基本方針</t>
    <rPh sb="2" eb="6">
      <t>キホンホウシン</t>
    </rPh>
    <phoneticPr fontId="4"/>
  </si>
  <si>
    <t>イ 機械設備工事</t>
    <rPh sb="2" eb="4">
      <t>キカイ</t>
    </rPh>
    <rPh sb="4" eb="6">
      <t>セツビ</t>
    </rPh>
    <rPh sb="6" eb="8">
      <t>コウジ</t>
    </rPh>
    <phoneticPr fontId="4"/>
  </si>
  <si>
    <t>共通事項</t>
    <rPh sb="0" eb="4">
      <t>キョウツウジコウ</t>
    </rPh>
    <phoneticPr fontId="4"/>
  </si>
  <si>
    <t>空調機器設備</t>
    <rPh sb="0" eb="6">
      <t>クウチョウキキセツビ</t>
    </rPh>
    <phoneticPr fontId="4"/>
  </si>
  <si>
    <t>配管設備</t>
    <rPh sb="0" eb="4">
      <t>ハイカンセツビ</t>
    </rPh>
    <phoneticPr fontId="4"/>
  </si>
  <si>
    <t>ダクト設備</t>
    <rPh sb="3" eb="5">
      <t>セツビ</t>
    </rPh>
    <phoneticPr fontId="4"/>
  </si>
  <si>
    <t>換気設備</t>
    <rPh sb="0" eb="4">
      <t>カンキセツビ</t>
    </rPh>
    <phoneticPr fontId="4"/>
  </si>
  <si>
    <t>衛星器具設備</t>
    <rPh sb="0" eb="2">
      <t>エイセイ</t>
    </rPh>
    <rPh sb="2" eb="4">
      <t>キグ</t>
    </rPh>
    <rPh sb="4" eb="6">
      <t>セツビ</t>
    </rPh>
    <phoneticPr fontId="4"/>
  </si>
  <si>
    <t>給水設備</t>
    <rPh sb="0" eb="4">
      <t>キュウスイセツビ</t>
    </rPh>
    <phoneticPr fontId="4"/>
  </si>
  <si>
    <t>排水設備</t>
    <rPh sb="0" eb="4">
      <t>ハイスイセツビ</t>
    </rPh>
    <phoneticPr fontId="4"/>
  </si>
  <si>
    <t>給湯設備</t>
    <rPh sb="0" eb="4">
      <t>キュウトウセツビ</t>
    </rPh>
    <phoneticPr fontId="4"/>
  </si>
  <si>
    <t>ガス設備</t>
    <rPh sb="2" eb="4">
      <t>セツビ</t>
    </rPh>
    <phoneticPr fontId="4"/>
  </si>
  <si>
    <t>消火設備</t>
    <rPh sb="0" eb="4">
      <t>ショウカセツビ</t>
    </rPh>
    <phoneticPr fontId="4"/>
  </si>
  <si>
    <t>ウ 電気設備工事</t>
    <rPh sb="2" eb="8">
      <t>デンキセツビコウジ</t>
    </rPh>
    <phoneticPr fontId="4"/>
  </si>
  <si>
    <t>受変電設備</t>
    <rPh sb="0" eb="5">
      <t>ジュヘンデンセツビ</t>
    </rPh>
    <phoneticPr fontId="4"/>
  </si>
  <si>
    <t>・各機器（機械設備、火葬炉設備、弱電設備等）への電源供給を行うための盤及び２次側配線（中央監視設備への配線含む）、受変電設備から各盤至る幹線ケーブルの更新を行う。</t>
    <phoneticPr fontId="4"/>
  </si>
  <si>
    <t>・光ケーブル引込用空配管及び各室LANアウトレット（無線LAN含む）用空配管を更新する。</t>
    <phoneticPr fontId="4"/>
  </si>
  <si>
    <t>・屋上アンテナ、ブースター等の機器及び配管配線の更新を行う。</t>
    <phoneticPr fontId="4"/>
  </si>
  <si>
    <t>・ロビー、大・小式場控室、休憩室、控室、応接室、会議室、階段ホール、収骨ホール、炉監視室、待合室、待合ロビー等の各所に電波時計の設置を行う。</t>
    <phoneticPr fontId="4"/>
  </si>
  <si>
    <t>・機械警備設備及び入退管理設備用空配管を新設する。
・出入口を含む主要動線に監視カメラ（録画装置含む）及び配管配線を新設する。</t>
    <phoneticPr fontId="4"/>
  </si>
  <si>
    <t>第３ 施設改修業務に関する要求水準</t>
    <rPh sb="0" eb="1">
      <t>ダイ</t>
    </rPh>
    <rPh sb="3" eb="9">
      <t>シセツカイシュウギョウム</t>
    </rPh>
    <phoneticPr fontId="4"/>
  </si>
  <si>
    <t>1 事前調査業務</t>
    <rPh sb="2" eb="8">
      <t>ジゼンチョウサギョウム</t>
    </rPh>
    <phoneticPr fontId="4"/>
  </si>
  <si>
    <t>ア　本事業で必要と思われるなる調査   （外壁調査等）について、事業者は、市や関係機関と十分協議を行った上で実施すること。なお、調査を実施する際は、調査前に市と協議すること。調査を行うために申請手続きが必要な場合は、適宜、実施すること。</t>
    <phoneticPr fontId="4"/>
  </si>
  <si>
    <t>イ　調査を行うために申請手続きが必要な場合は、適宜、実施すること。</t>
    <rPh sb="10" eb="14">
      <t>シンセイテツヅ</t>
    </rPh>
    <rPh sb="16" eb="18">
      <t>ヒツヨウ</t>
    </rPh>
    <rPh sb="19" eb="21">
      <t>バアイ</t>
    </rPh>
    <rPh sb="23" eb="25">
      <t>テキギ</t>
    </rPh>
    <rPh sb="26" eb="28">
      <t>ジッシ</t>
    </rPh>
    <phoneticPr fontId="4"/>
  </si>
  <si>
    <t>ウ　調査を行うに当たっては、必要に応じて住民説明を行う等、近隣に配慮して業務を進めること。近隣説明を行うに当たっては市と調整の上で進めること。</t>
    <phoneticPr fontId="4"/>
  </si>
  <si>
    <t>2 設計業務</t>
    <rPh sb="2" eb="6">
      <t>セッケイギョウム</t>
    </rPh>
    <phoneticPr fontId="4"/>
  </si>
  <si>
    <t>(1) 業務の対象</t>
    <rPh sb="4" eb="6">
      <t>ギョウム</t>
    </rPh>
    <rPh sb="7" eb="9">
      <t>タイショウ</t>
    </rPh>
    <phoneticPr fontId="4"/>
  </si>
  <si>
    <t>(2) 業務期間</t>
    <rPh sb="4" eb="8">
      <t>ギョウムキカン</t>
    </rPh>
    <phoneticPr fontId="4"/>
  </si>
  <si>
    <t>(3) 設計計画書の提出</t>
    <rPh sb="4" eb="9">
      <t>セッケイケイカクショ</t>
    </rPh>
    <rPh sb="10" eb="12">
      <t>テイシュツ</t>
    </rPh>
    <phoneticPr fontId="4"/>
  </si>
  <si>
    <t>(4) 設計内容の協議等</t>
    <rPh sb="4" eb="8">
      <t>セッケイナイヨウ</t>
    </rPh>
    <rPh sb="9" eb="11">
      <t>キョウギ</t>
    </rPh>
    <rPh sb="11" eb="12">
      <t>ナド</t>
    </rPh>
    <phoneticPr fontId="4"/>
  </si>
  <si>
    <t>事業者は、本要求水準書、事業者提案等に基づき本施設の改修に必要な基本設計及び実施設計を行う。建築主事への計画通知等、設計に伴い必要な法的手続き及び関係機関協議等は、事業者の責任により実施する。</t>
    <phoneticPr fontId="4"/>
  </si>
  <si>
    <t>設計業務の期間は、事業全体のスケジュールに整合させ、事業者が計画する。具体的な業務期間については、事業者の提案に基づき、事業契約書に定めるものとする。</t>
    <phoneticPr fontId="4"/>
  </si>
  <si>
    <t>事業者は設計業務着手前に、詳細工程表を含む「設計計画書」を作成し、市に提出して承認を得ること。
なお、設計計画書には、責任者を配置した設計体制を定め、明記すること。</t>
    <phoneticPr fontId="4"/>
  </si>
  <si>
    <t>市は、事業者に対し設計（基本設計、実施設計）の検討内容について、随時確認することができるものとする。設計は、契約時の要求水準を基に、市と十分に協議を行い、実施するものとする。</t>
    <phoneticPr fontId="4"/>
  </si>
  <si>
    <t>(6) 設計の変更について</t>
    <rPh sb="4" eb="6">
      <t>セッケイ</t>
    </rPh>
    <rPh sb="7" eb="9">
      <t>ヘンコウ</t>
    </rPh>
    <phoneticPr fontId="4"/>
  </si>
  <si>
    <t>(7) 業務の報告及び設計図書等の提出</t>
    <rPh sb="4" eb="6">
      <t>ギョウム</t>
    </rPh>
    <rPh sb="7" eb="10">
      <t>ホウコクオヨ</t>
    </rPh>
    <rPh sb="11" eb="15">
      <t>セッケイトショ</t>
    </rPh>
    <rPh sb="15" eb="16">
      <t>ナド</t>
    </rPh>
    <rPh sb="17" eb="19">
      <t>テイシュツ</t>
    </rPh>
    <phoneticPr fontId="4"/>
  </si>
  <si>
    <t>設計の進捗管理は事業者の責任において実施すること。</t>
    <phoneticPr fontId="4"/>
  </si>
  <si>
    <t>設計の変更に関する事項は事業契約書にて定めるものとする。</t>
    <phoneticPr fontId="4"/>
  </si>
  <si>
    <t>ア 基本設計</t>
    <rPh sb="2" eb="6">
      <t>キホンセッケイ</t>
    </rPh>
    <phoneticPr fontId="4"/>
  </si>
  <si>
    <t>(ア) 基本設計図 
(イ) パース図 （外観１カット（仮設火葬棟）、内観６カット程度）
(ウ) 基本設計説明書 
(エ) 意匠計画概要書 
(オ) 構造計画概要書（仮設火葬炉棟） 
(カ) 設備計画概要書 
(キ) 設計・工事工程表 
(ク) 工事費概算書 
(ケ) 諸官庁協議書，打合議事録 
(コ) 要求水準書等チェックリスト
(サ) その他必要図書
※　書類等に合わせて，それぞれ電子媒体一式２部を提出すること。</t>
    <phoneticPr fontId="4"/>
  </si>
  <si>
    <t>イ 実施設計</t>
    <rPh sb="2" eb="6">
      <t>ジッシセッケイ</t>
    </rPh>
    <phoneticPr fontId="4"/>
  </si>
  <si>
    <t>(ア) 実施設計図 
(イ) 実施設計説明書 
(ウ) 工事工程表
(エ) 数量調書 
(オ) 工事費内訳明細書 
(カ) 構造計算書（仮設火葬炉棟）
(キ) 設備設計計算書 
(ク) 備品リスト、カタログ 
(ケ) 建物求積図 
(コ) 許可等申請、各種届出等 
(サ) 諸官庁協議書，打合議事録 
(シ) 要求水準書等チェックリスト
(ス) その他必要図書
※　書類等に合わせて、それぞれ電子媒体一式２部を提出すること。
※　工事費内訳明細書は、実際の工事出来高に応じて工事の発注年度ごとに起債対象内外を区分けしたものを別途作成すること。</t>
    <phoneticPr fontId="4"/>
  </si>
  <si>
    <t>3 建築改修業務</t>
    <rPh sb="2" eb="8">
      <t>ケンチクカイシュウギョウム</t>
    </rPh>
    <phoneticPr fontId="4"/>
  </si>
  <si>
    <t>(1) 工事期間中の業務</t>
    <rPh sb="4" eb="6">
      <t>コウジ</t>
    </rPh>
    <rPh sb="6" eb="9">
      <t>キカンチュウ</t>
    </rPh>
    <rPh sb="10" eb="12">
      <t>ギョウム</t>
    </rPh>
    <phoneticPr fontId="4"/>
  </si>
  <si>
    <t>ア 建設工事</t>
    <rPh sb="2" eb="6">
      <t>ケンセツコウジ</t>
    </rPh>
    <phoneticPr fontId="4"/>
  </si>
  <si>
    <t>(ア) 事業者は工事現場に工事記録を常に整備すること。</t>
  </si>
  <si>
    <t>(ウ) 周辺地域に万が一、物理的に悪影響を与えた場合は、事業者の責任において苦情処理等を処理する対応を行うこと。  </t>
    <phoneticPr fontId="4"/>
  </si>
  <si>
    <t>(イ)市は、事業者が行う工程会議に立会うことができるとともに、何時でも工事現場での施工状況の確認を行うことができるものとする。</t>
    <phoneticPr fontId="4"/>
  </si>
  <si>
    <t>(オ) 工事により発生する廃材等のうち再生可能なものについては、積極的に再利用を図ること。</t>
    <phoneticPr fontId="4"/>
  </si>
  <si>
    <t>(キ) 工事期間中は火災や地震等の災害に対する事前対応を実施し、万一火災、災害等が発生した場合には、適切な事後対応を実施し、関係者の安全確保に努めるとともに、市の災害対策に必要な支援・協力を実施すること。なお、建設期間中の不可抗力による追加費用等の負担に関しては、事業契約書にて詳細を示すものとする。</t>
    <phoneticPr fontId="4"/>
  </si>
  <si>
    <t>イ 検査</t>
    <rPh sb="2" eb="4">
      <t>ケンサ</t>
    </rPh>
    <phoneticPr fontId="4"/>
  </si>
  <si>
    <t>ウ その他</t>
    <rPh sb="4" eb="5">
      <t>タ</t>
    </rPh>
    <phoneticPr fontId="4"/>
  </si>
  <si>
    <t>(2) 完成後の業務</t>
    <rPh sb="4" eb="7">
      <t>カンセイゴ</t>
    </rPh>
    <rPh sb="8" eb="10">
      <t>ギョウム</t>
    </rPh>
    <phoneticPr fontId="4"/>
  </si>
  <si>
    <t>ア 完成検査及び完成確認</t>
    <rPh sb="2" eb="6">
      <t>カンセイケンサ</t>
    </rPh>
    <rPh sb="6" eb="7">
      <t>オヨ</t>
    </rPh>
    <rPh sb="8" eb="12">
      <t>カンセイカクニン</t>
    </rPh>
    <phoneticPr fontId="4"/>
  </si>
  <si>
    <t>本施設の完成検査及び完成確認は、次の規定に即して実施すること。ただし、それらの規定のうち該当する業務内容がない部分については、これを適用しない。</t>
    <phoneticPr fontId="4"/>
  </si>
  <si>
    <t>イ 完成図書</t>
    <rPh sb="2" eb="6">
      <t>カンセイトショ</t>
    </rPh>
    <phoneticPr fontId="4"/>
  </si>
  <si>
    <t>(3) 各種申請及び資格者の配置</t>
    <rPh sb="4" eb="6">
      <t>カクシュ</t>
    </rPh>
    <rPh sb="6" eb="8">
      <t>シンセイ</t>
    </rPh>
    <rPh sb="8" eb="9">
      <t>オヨ</t>
    </rPh>
    <rPh sb="10" eb="13">
      <t>シカクシャ</t>
    </rPh>
    <rPh sb="14" eb="16">
      <t>ハイチ</t>
    </rPh>
    <phoneticPr fontId="4"/>
  </si>
  <si>
    <t>4 備品等設置業務</t>
    <rPh sb="2" eb="4">
      <t>ビヒン</t>
    </rPh>
    <rPh sb="4" eb="5">
      <t>ナド</t>
    </rPh>
    <rPh sb="5" eb="9">
      <t>セッチギョウム</t>
    </rPh>
    <phoneticPr fontId="4"/>
  </si>
  <si>
    <t>5 工事監理業務</t>
    <rPh sb="2" eb="8">
      <t>コウジカンリギョウム</t>
    </rPh>
    <phoneticPr fontId="4"/>
  </si>
  <si>
    <t>オ　事業者は、工事期間中に市が個別に発注する工事があった場合、これにかかわる調整を行うものとする。</t>
    <phoneticPr fontId="4"/>
  </si>
  <si>
    <t>カ　市への完成確認報告は、工事監理者が行うこと。</t>
    <phoneticPr fontId="4"/>
  </si>
  <si>
    <t>6 稼働準備業務</t>
    <rPh sb="2" eb="8">
      <t>カドウジュンビギョウム</t>
    </rPh>
    <phoneticPr fontId="4"/>
  </si>
  <si>
    <t>7 その他施設改修上必要な業務</t>
    <rPh sb="4" eb="5">
      <t>タ</t>
    </rPh>
    <rPh sb="5" eb="10">
      <t>シセツカイシュウジョウ</t>
    </rPh>
    <rPh sb="10" eb="12">
      <t>ヒツヨウ</t>
    </rPh>
    <rPh sb="13" eb="15">
      <t>ギョウム</t>
    </rPh>
    <phoneticPr fontId="4"/>
  </si>
  <si>
    <t>施設が供用開始後支障なく稼働するよう、従事者の研修等を含めた稼働準備業務を行うこと。なお、これらに必要となる資材及び消耗品等の調達については、事業者の負担とする。</t>
    <phoneticPr fontId="4"/>
  </si>
  <si>
    <t>第４ 統括管理業務に関する要求水準</t>
    <rPh sb="0" eb="1">
      <t>ダイ</t>
    </rPh>
    <rPh sb="3" eb="9">
      <t>トウカツカンリギョウム</t>
    </rPh>
    <rPh sb="10" eb="11">
      <t>カン</t>
    </rPh>
    <rPh sb="13" eb="17">
      <t>ヨウキュウスイジュン</t>
    </rPh>
    <phoneticPr fontId="4"/>
  </si>
  <si>
    <t>1 総則</t>
    <rPh sb="2" eb="4">
      <t>ソウソク</t>
    </rPh>
    <phoneticPr fontId="4"/>
  </si>
  <si>
    <t>(1) 本業務の目的</t>
    <rPh sb="4" eb="7">
      <t>ホンギョウム</t>
    </rPh>
    <rPh sb="8" eb="10">
      <t>モクテキ</t>
    </rPh>
    <phoneticPr fontId="4"/>
  </si>
  <si>
    <t>(2) 業務の区分</t>
    <rPh sb="4" eb="6">
      <t>ギョウム</t>
    </rPh>
    <rPh sb="7" eb="9">
      <t>クブン</t>
    </rPh>
    <phoneticPr fontId="4"/>
  </si>
  <si>
    <t>(3) 業務期間</t>
    <rPh sb="4" eb="8">
      <t>ギョウムキカン</t>
    </rPh>
    <phoneticPr fontId="4"/>
  </si>
  <si>
    <t>(4) 基本方針</t>
    <rPh sb="4" eb="8">
      <t>キホンホウシン</t>
    </rPh>
    <phoneticPr fontId="4"/>
  </si>
  <si>
    <t>(5) 実施体制</t>
    <rPh sb="4" eb="8">
      <t>ジッシタイセイ</t>
    </rPh>
    <phoneticPr fontId="4"/>
  </si>
  <si>
    <t>(6) 計画書及び報告書等の作成</t>
    <rPh sb="4" eb="7">
      <t>ケイカクショ</t>
    </rPh>
    <rPh sb="7" eb="8">
      <t>オヨ</t>
    </rPh>
    <rPh sb="9" eb="12">
      <t>ホウコクショ</t>
    </rPh>
    <rPh sb="12" eb="13">
      <t>ナド</t>
    </rPh>
    <rPh sb="14" eb="16">
      <t>サクセイ</t>
    </rPh>
    <phoneticPr fontId="4"/>
  </si>
  <si>
    <t>(ア) 事業者は、統括管理に係る業務報告書「年度別統括管理業務報告書」「統括管理業務報告書（月報）」を作成し、市の承認を得ること。</t>
    <phoneticPr fontId="4"/>
  </si>
  <si>
    <t>ア 統括管理業務計画書</t>
    <rPh sb="2" eb="11">
      <t>トウカツカンリギョウムケイカクショ</t>
    </rPh>
    <phoneticPr fontId="4"/>
  </si>
  <si>
    <t>イ 統括管理業務報告書</t>
    <rPh sb="2" eb="11">
      <t>トウカツカンリギョウムホウコクショ</t>
    </rPh>
    <phoneticPr fontId="4"/>
  </si>
  <si>
    <t>2 要求水準</t>
    <rPh sb="2" eb="6">
      <t>ヨウキュウスイジュン</t>
    </rPh>
    <phoneticPr fontId="4"/>
  </si>
  <si>
    <t>(1) 統括マネジメント業務</t>
    <rPh sb="4" eb="6">
      <t>トウカツ</t>
    </rPh>
    <rPh sb="12" eb="14">
      <t>ギョウム</t>
    </rPh>
    <phoneticPr fontId="4"/>
  </si>
  <si>
    <t>ア 業務内容</t>
    <rPh sb="2" eb="6">
      <t>ギョウムナイヨウ</t>
    </rPh>
    <phoneticPr fontId="4"/>
  </si>
  <si>
    <t>イ 要求水準</t>
    <rPh sb="2" eb="6">
      <t>ヨウキュウスイジュン</t>
    </rPh>
    <phoneticPr fontId="4"/>
  </si>
  <si>
    <t>(ア) 市と各構成員及び協力企業とを調整するとともに、各業務の業務責任者をはじめとする従事者を統括する。</t>
    <phoneticPr fontId="4"/>
  </si>
  <si>
    <t>(2) 総務・経理業務</t>
    <rPh sb="4" eb="6">
      <t>ソウム</t>
    </rPh>
    <rPh sb="7" eb="11">
      <t>ケイリギョウム</t>
    </rPh>
    <phoneticPr fontId="4"/>
  </si>
  <si>
    <t>ア 予算決算業務</t>
    <rPh sb="2" eb="6">
      <t>ヨサンケッサン</t>
    </rPh>
    <rPh sb="6" eb="8">
      <t>ギョウム</t>
    </rPh>
    <phoneticPr fontId="4"/>
  </si>
  <si>
    <t>(ア) 予算作成、経費の執行、管理及び決算管理を行うこと。</t>
    <phoneticPr fontId="4"/>
  </si>
  <si>
    <t>(3) その他統括管理業務において必要となる業務</t>
    <rPh sb="6" eb="7">
      <t>タ</t>
    </rPh>
    <rPh sb="7" eb="13">
      <t>トウカツカンリギョウム</t>
    </rPh>
    <rPh sb="17" eb="19">
      <t>ヒツヨウ</t>
    </rPh>
    <rPh sb="22" eb="24">
      <t>ギョウム</t>
    </rPh>
    <phoneticPr fontId="4"/>
  </si>
  <si>
    <t>事業者は、その他統括管理業務において必要であると考えられる業務を実施すること。</t>
    <phoneticPr fontId="4"/>
  </si>
  <si>
    <t>第５ 維持管理業務に関する要求水準</t>
    <rPh sb="0" eb="1">
      <t>ダイ</t>
    </rPh>
    <rPh sb="3" eb="9">
      <t>イジカンリギョウム</t>
    </rPh>
    <rPh sb="10" eb="11">
      <t>カン</t>
    </rPh>
    <rPh sb="13" eb="17">
      <t>ヨウキュウスイジュン</t>
    </rPh>
    <phoneticPr fontId="4"/>
  </si>
  <si>
    <t>1 事業者の業務範囲</t>
    <rPh sb="2" eb="5">
      <t>ジギョウシャ</t>
    </rPh>
    <rPh sb="6" eb="10">
      <t>ギョウムハンイ</t>
    </rPh>
    <phoneticPr fontId="4"/>
  </si>
  <si>
    <t>2 基本要件</t>
    <rPh sb="2" eb="6">
      <t>キホンヨウケン</t>
    </rPh>
    <phoneticPr fontId="4"/>
  </si>
  <si>
    <t>本書、事業契約書及び事業者提案に基づき、公共サービスの提供その他の各種業務が、安全かつ快適に行われるよう施設の維持管理を行い、適切な状態を保持すること。</t>
    <phoneticPr fontId="4"/>
  </si>
  <si>
    <t>(1) 維持管理業務における基本的な考え方</t>
    <rPh sb="4" eb="10">
      <t>イジカンリギョウム</t>
    </rPh>
    <rPh sb="14" eb="17">
      <t>キホンテキ</t>
    </rPh>
    <rPh sb="18" eb="19">
      <t>カンガ</t>
    </rPh>
    <rPh sb="20" eb="21">
      <t>カタ</t>
    </rPh>
    <phoneticPr fontId="4"/>
  </si>
  <si>
    <t>事業者は、次の考え方を基本として維持管理業務を実施すること。</t>
    <phoneticPr fontId="4"/>
  </si>
  <si>
    <t>(2) 仕様</t>
    <rPh sb="4" eb="6">
      <t>シヨウ</t>
    </rPh>
    <phoneticPr fontId="4"/>
  </si>
  <si>
    <t>(3) 施設及び設備・備品等の不具合及び故障への対応</t>
    <rPh sb="4" eb="6">
      <t>シセツ</t>
    </rPh>
    <rPh sb="6" eb="7">
      <t>オヨ</t>
    </rPh>
    <rPh sb="8" eb="10">
      <t>セツビ</t>
    </rPh>
    <rPh sb="11" eb="13">
      <t>ビヒン</t>
    </rPh>
    <rPh sb="13" eb="14">
      <t>ナド</t>
    </rPh>
    <rPh sb="15" eb="19">
      <t>フグアイオヨ</t>
    </rPh>
    <rPh sb="20" eb="22">
      <t>コショウ</t>
    </rPh>
    <rPh sb="24" eb="26">
      <t>タイオウ</t>
    </rPh>
    <phoneticPr fontId="4"/>
  </si>
  <si>
    <t>(4) 修繕・更新について</t>
    <rPh sb="4" eb="6">
      <t>シュウゼン</t>
    </rPh>
    <rPh sb="7" eb="9">
      <t>コウシン</t>
    </rPh>
    <phoneticPr fontId="4"/>
  </si>
  <si>
    <t>ア 対象範囲</t>
    <rPh sb="2" eb="6">
      <t>タイショウハンイ</t>
    </rPh>
    <phoneticPr fontId="4"/>
  </si>
  <si>
    <t>(6) 維持管理計画及び報告</t>
    <rPh sb="4" eb="10">
      <t>イジカンリケイカク</t>
    </rPh>
    <rPh sb="10" eb="11">
      <t>オヨ</t>
    </rPh>
    <rPh sb="12" eb="14">
      <t>ホウコク</t>
    </rPh>
    <phoneticPr fontId="4"/>
  </si>
  <si>
    <t>ア 提出書類</t>
    <rPh sb="2" eb="6">
      <t>テイシュツショルイ</t>
    </rPh>
    <phoneticPr fontId="4"/>
  </si>
  <si>
    <t>イ 長期修繕計画書</t>
    <rPh sb="2" eb="9">
      <t>チョウキシュウゼンケイカクショ</t>
    </rPh>
    <phoneticPr fontId="4"/>
  </si>
  <si>
    <t>ウ 「施設管理台帳」及び「備品台帳」</t>
    <rPh sb="3" eb="9">
      <t>シセツカンリダイチョウ</t>
    </rPh>
    <rPh sb="10" eb="11">
      <t>オヨ</t>
    </rPh>
    <rPh sb="13" eb="17">
      <t>ビヒンダイチョウ</t>
    </rPh>
    <phoneticPr fontId="4"/>
  </si>
  <si>
    <t>(エ) 補修・修繕・更新等において完成図書に変更が生じた場合は、随時事業者において変更箇所を反映し、以下の書類を作成すること。修正した図面等は、市の要請に応じて速やかに提出できるよう事業者にて保管すること。
a　竣工図への変更箇所の図示
b　工事内容
c　変更前、変更後の写真</t>
    <phoneticPr fontId="4"/>
  </si>
  <si>
    <t>(7) モニタリングの実施</t>
    <rPh sb="11" eb="13">
      <t>ジッシ</t>
    </rPh>
    <phoneticPr fontId="4"/>
  </si>
  <si>
    <t>ア　事業者は、自らが行う維持管理業務のサービス水準を維持・改善するようセルフモニタリングを実施すること。</t>
    <phoneticPr fontId="4"/>
  </si>
  <si>
    <t>ウ　着工前、竣工時及び供用開始後は年１回、排ガス等の検査を実施し、検査結果を市に報告すること。</t>
    <phoneticPr fontId="4"/>
  </si>
  <si>
    <t>エ　事業者は、毎月の業務報告書において、モニタリング結果を市に報告すること。</t>
    <phoneticPr fontId="4"/>
  </si>
  <si>
    <t>(8) 保険</t>
    <rPh sb="4" eb="6">
      <t>ホケン</t>
    </rPh>
    <phoneticPr fontId="4"/>
  </si>
  <si>
    <t>(9) 事業期間終了時の対応</t>
    <rPh sb="4" eb="11">
      <t>ジギョウキカンシュウリョウジ</t>
    </rPh>
    <rPh sb="12" eb="14">
      <t>タイオウ</t>
    </rPh>
    <phoneticPr fontId="4"/>
  </si>
  <si>
    <t>維持管理・運営期間中、事業者は自らの負担により保険に加入すること。詳細は事業契約書を参照すること。</t>
    <phoneticPr fontId="4"/>
  </si>
  <si>
    <t>イ　事業者は、予防保全を踏まえた事業期間終了までの本事業における維持管理実績を踏まえ、想定される修繕・更新について、ライフサイクルコストの縮減が可能となるよう計画的な方法について、市の求めに応じて助言を行うこと。</t>
    <phoneticPr fontId="4"/>
  </si>
  <si>
    <t>ウ　維持管理業務の期間中に発生する各種の修繕は、市の帰責事由、不可抗力を除き、全て事業者の業務範囲とする。</t>
    <phoneticPr fontId="4"/>
  </si>
  <si>
    <t>3 建築物保守管理業務</t>
    <rPh sb="2" eb="5">
      <t>ケンチクブツ</t>
    </rPh>
    <rPh sb="5" eb="11">
      <t>ホシュカンリギョウム</t>
    </rPh>
    <phoneticPr fontId="4"/>
  </si>
  <si>
    <t>4 建築設備保守管理業務</t>
    <rPh sb="2" eb="4">
      <t>ケンチク</t>
    </rPh>
    <rPh sb="4" eb="6">
      <t>セツビ</t>
    </rPh>
    <rPh sb="6" eb="8">
      <t>ホシュ</t>
    </rPh>
    <rPh sb="8" eb="10">
      <t>カンリ</t>
    </rPh>
    <rPh sb="10" eb="12">
      <t>ギョウム</t>
    </rPh>
    <phoneticPr fontId="4"/>
  </si>
  <si>
    <t>5 火葬炉設備保守管理業務</t>
    <rPh sb="2" eb="7">
      <t>カソウロセツビ</t>
    </rPh>
    <rPh sb="7" eb="13">
      <t>ホシュカンリギョウム</t>
    </rPh>
    <phoneticPr fontId="4"/>
  </si>
  <si>
    <t>(2) 管理記録の作成及び保管</t>
    <rPh sb="4" eb="6">
      <t>カンリ</t>
    </rPh>
    <rPh sb="6" eb="8">
      <t>キロク</t>
    </rPh>
    <rPh sb="9" eb="12">
      <t>サクセイオヨ</t>
    </rPh>
    <rPh sb="13" eb="15">
      <t>ホカン</t>
    </rPh>
    <phoneticPr fontId="4"/>
  </si>
  <si>
    <t>ア　設備の運転・点検整備等の記録として、次のものを作成し、提出すること。</t>
    <phoneticPr fontId="4"/>
  </si>
  <si>
    <t>ウ　異常発見時の報告
事業者は、運転監視及び定期点検等により、異常が発見された場合には、速やかに市に告知するとともに必要な対策を講じること。</t>
    <phoneticPr fontId="4"/>
  </si>
  <si>
    <t>6 植栽・外構等維持管理業務</t>
    <rPh sb="2" eb="4">
      <t>ショクサイ</t>
    </rPh>
    <rPh sb="5" eb="7">
      <t>ガイコウ</t>
    </rPh>
    <rPh sb="7" eb="8">
      <t>ナド</t>
    </rPh>
    <rPh sb="8" eb="14">
      <t>イジカンリギョウム</t>
    </rPh>
    <phoneticPr fontId="4"/>
  </si>
  <si>
    <t>7 清掃業務</t>
    <rPh sb="2" eb="6">
      <t>セイソウギョウム</t>
    </rPh>
    <phoneticPr fontId="4"/>
  </si>
  <si>
    <t>8 環境衛生管理業務</t>
    <rPh sb="2" eb="6">
      <t>カンキョウエイセイ</t>
    </rPh>
    <rPh sb="6" eb="10">
      <t>カンリギョウム</t>
    </rPh>
    <phoneticPr fontId="4"/>
  </si>
  <si>
    <t>9 備品等管理業務</t>
    <rPh sb="2" eb="4">
      <t>ビヒン</t>
    </rPh>
    <rPh sb="4" eb="5">
      <t>ナド</t>
    </rPh>
    <rPh sb="5" eb="9">
      <t>カンリギョウム</t>
    </rPh>
    <phoneticPr fontId="4"/>
  </si>
  <si>
    <t>10 警備業務</t>
    <rPh sb="3" eb="7">
      <t>ケイビギョウム</t>
    </rPh>
    <phoneticPr fontId="4"/>
  </si>
  <si>
    <t>11 事業終了時の引継ぎ業務</t>
    <rPh sb="3" eb="8">
      <t>ジギョウシュウリョウジ</t>
    </rPh>
    <rPh sb="9" eb="11">
      <t>ヒキツ</t>
    </rPh>
    <rPh sb="12" eb="14">
      <t>ギョウム</t>
    </rPh>
    <phoneticPr fontId="4"/>
  </si>
  <si>
    <t>事業者は、事業期間終了時において、施設の全てが本書で示した性能及び機能が発揮でき、著しい損傷がない状態で市へ引継げるよう維持管理を行うこととし、事業期間終了時の建物（建築、建築付帯設備）及び火葬炉設備については、少なくとも１年以内は修繕又は更新を要しないと判断できる状態を基準に、事業期間終了前の概ね４年前より、引渡し時の状態について市と協議を行うこと。ただし、性能及び機能を満足する限りにおいて、経年における劣化は許容する。</t>
    <phoneticPr fontId="4"/>
  </si>
  <si>
    <t>ア 市による確認事項</t>
    <rPh sb="2" eb="3">
      <t>シ</t>
    </rPh>
    <rPh sb="6" eb="10">
      <t>カクニンジコウ</t>
    </rPh>
    <phoneticPr fontId="4"/>
  </si>
  <si>
    <t>事業期間終了に当たり、市は以下の内容を検査する想定である。事業者は、市と確認内容を協議の上検査を行い、結果を市に報告すること。
事業者は、市の検査により不適合と認められた場合は、事業期間終了までに速やかに修繕等を実施すること。</t>
    <phoneticPr fontId="4"/>
  </si>
  <si>
    <t>①本施設の建築本体等
・構造上有害な鉄骨の錆・傷等
・接合部のボルトのゆるみ等
・鉄筋コンクリート部分の構造上有害なクラック等
・屋根、外壁等からの雨水等の侵入状況</t>
    <phoneticPr fontId="4"/>
  </si>
  <si>
    <t>②その他
・配管の腐食、錆こぶ等の状況、継ぎ手の損傷等
・配管の水圧、気密等
・その他建築設備・備品等が要求水準を満たしているか。</t>
    <phoneticPr fontId="4"/>
  </si>
  <si>
    <t>イ 引継ぎに関する協議及び支援</t>
    <rPh sb="2" eb="4">
      <t>ヒキツ</t>
    </rPh>
    <rPh sb="6" eb="7">
      <t>カン</t>
    </rPh>
    <rPh sb="9" eb="12">
      <t>キョウギオヨ</t>
    </rPh>
    <rPh sb="13" eb="15">
      <t>シエン</t>
    </rPh>
    <phoneticPr fontId="4"/>
  </si>
  <si>
    <t>①建物等診断報告書	建築物（設備等を含む）及び諸施設、外構、植栽等本施設の全体について、各部位・部材の消耗具合を具体的に記載すること。
②修繕記録報告書	事業期間中に行った修繕・更新内容について一覧にするとともに、完成図に図示すること。
③施設管理台帳	事業期間中に事業者が記録した「施設管理台帳」を整理すること。
④備品台帳	事業期間中に事業者が記録した「備品台帳」のほか、事業期間中に行った更新内容について一覧にするとともに、消耗具合を具体的に記載すること。
⑤次期修繕提案書	事業終了後に必要と考える大規模修繕を含む修繕計画について、対象物の耐用年数、消耗度等に照らし、各部分の修繕時期、概算経費を示すこと。</t>
    <phoneticPr fontId="4"/>
  </si>
  <si>
    <t>第６ 運営業務要求水準</t>
    <rPh sb="0" eb="1">
      <t>ダイ</t>
    </rPh>
    <rPh sb="3" eb="11">
      <t>ウンエイギョウムヨウキュウスイジュン</t>
    </rPh>
    <phoneticPr fontId="4"/>
  </si>
  <si>
    <t>(1) 全体要件</t>
    <rPh sb="4" eb="8">
      <t>ゼンタイヨウケン</t>
    </rPh>
    <phoneticPr fontId="4"/>
  </si>
  <si>
    <t>(2) 業務実施体制</t>
    <rPh sb="4" eb="8">
      <t>ギョウムジッシ</t>
    </rPh>
    <rPh sb="8" eb="10">
      <t>タイセイ</t>
    </rPh>
    <phoneticPr fontId="4"/>
  </si>
  <si>
    <t>イ 運営業務責任者及び業務従事者</t>
    <rPh sb="2" eb="9">
      <t>ウンエイギョウムセキニンシャ</t>
    </rPh>
    <rPh sb="9" eb="10">
      <t>オヨ</t>
    </rPh>
    <rPh sb="11" eb="16">
      <t>ギョウムジュウジシャ</t>
    </rPh>
    <phoneticPr fontId="4"/>
  </si>
  <si>
    <t>(3) 運営計画及び報告</t>
    <rPh sb="4" eb="8">
      <t>ウンエイケイカク</t>
    </rPh>
    <rPh sb="8" eb="9">
      <t>オヨ</t>
    </rPh>
    <rPh sb="10" eb="12">
      <t>ホウコク</t>
    </rPh>
    <phoneticPr fontId="4"/>
  </si>
  <si>
    <t>ア　次に示す各種計画書・報告書を作成し市に提出すること。</t>
    <phoneticPr fontId="4"/>
  </si>
  <si>
    <t>(4) モニタリングの実施</t>
    <rPh sb="11" eb="13">
      <t>ジッシ</t>
    </rPh>
    <phoneticPr fontId="4"/>
  </si>
  <si>
    <t>(5) 運営会議等</t>
    <rPh sb="4" eb="8">
      <t>ウンエイカイギ</t>
    </rPh>
    <rPh sb="8" eb="9">
      <t>ナド</t>
    </rPh>
    <phoneticPr fontId="4"/>
  </si>
  <si>
    <t>(6) 個人情報の保護及び秘密の保持</t>
    <rPh sb="4" eb="8">
      <t>コジンジョウホウ</t>
    </rPh>
    <rPh sb="9" eb="11">
      <t>ホゴ</t>
    </rPh>
    <rPh sb="11" eb="12">
      <t>オヨ</t>
    </rPh>
    <rPh sb="13" eb="15">
      <t>ヒミツ</t>
    </rPh>
    <rPh sb="16" eb="18">
      <t>ホジ</t>
    </rPh>
    <phoneticPr fontId="4"/>
  </si>
  <si>
    <t>(7) 保険</t>
    <rPh sb="4" eb="6">
      <t>ホケン</t>
    </rPh>
    <phoneticPr fontId="4"/>
  </si>
  <si>
    <t>(8) 災害発生時の対応</t>
    <rPh sb="4" eb="9">
      <t>サイガイハッセイジ</t>
    </rPh>
    <rPh sb="10" eb="12">
      <t>タイオウ</t>
    </rPh>
    <phoneticPr fontId="4"/>
  </si>
  <si>
    <t>災害・犯罪・事件・事故等の非常事態の対応については、市と協議の上、対応マニュアルの作成及び避難計画の策定を行い、発生時における利用者の安全確保のため、訓練の実施など適切な措置を講じなければならない。
災害・犯罪・事件・事故等の非常事態の発生が予想される時、又はこれらの非常事態が発生したときは、直ちに市に報告し、市の指示を受けること。ただし、緊急を要する場合においては、利用者の安全確保に関する措置及び本施設等の保全に関する措置を優先して講じた後、速やかに市に報告すること。</t>
    <phoneticPr fontId="4"/>
  </si>
  <si>
    <t>3 施設の運営概要</t>
    <rPh sb="2" eb="4">
      <t>シセツ</t>
    </rPh>
    <rPh sb="5" eb="9">
      <t>ウンエイガイヨウ</t>
    </rPh>
    <phoneticPr fontId="4"/>
  </si>
  <si>
    <t>(1) 開場時間及び休場日</t>
    <rPh sb="4" eb="8">
      <t>カイジョウジカン</t>
    </rPh>
    <rPh sb="8" eb="9">
      <t>オヨ</t>
    </rPh>
    <rPh sb="10" eb="13">
      <t>キュウジョウビ</t>
    </rPh>
    <phoneticPr fontId="4"/>
  </si>
  <si>
    <t>開場時間
火葬炉：午前９時から午後５時まで
待合室：午前９時から午後５時まで
大式場：午後３時から翌日の午後２時30分まで
小式場：午後３時から翌日の午後２時30分まで
霊安室：全日</t>
    <rPh sb="0" eb="4">
      <t>カイジョウジカン</t>
    </rPh>
    <phoneticPr fontId="4"/>
  </si>
  <si>
    <t>休場日
１．１月１日から同月３日まで
２．１．の他、市長が定める日
ただし、条例が基づくところにより施設の維持管理等のため、市と協議の上、開場日を休場日とすることができる。
また、市長の承認を得て休場日を開場日とすることができる。</t>
    <rPh sb="0" eb="3">
      <t>キュウジョウビ</t>
    </rPh>
    <phoneticPr fontId="4"/>
  </si>
  <si>
    <t>(2) 使用料</t>
    <rPh sb="4" eb="7">
      <t>シヨウリョウ</t>
    </rPh>
    <phoneticPr fontId="4"/>
  </si>
  <si>
    <t>別途、相模原市営斎場条例により定める。</t>
    <phoneticPr fontId="4"/>
  </si>
  <si>
    <t>5 利用者受付業務</t>
    <rPh sb="2" eb="4">
      <t>リヨウ</t>
    </rPh>
    <rPh sb="4" eb="5">
      <t>シャ</t>
    </rPh>
    <rPh sb="5" eb="7">
      <t>ウケツケ</t>
    </rPh>
    <rPh sb="7" eb="9">
      <t>ギョウム</t>
    </rPh>
    <phoneticPr fontId="4"/>
  </si>
  <si>
    <t>4 予約受付業務</t>
    <rPh sb="2" eb="8">
      <t>ヨヤクウケツケギョウム</t>
    </rPh>
    <phoneticPr fontId="4"/>
  </si>
  <si>
    <t>ア　火葬炉、式場及び霊安室の利用予約を24時間受け付けること。</t>
  </si>
  <si>
    <t>6 公金徴収業務</t>
    <rPh sb="2" eb="8">
      <t>コウキンチョウシュウギョウム</t>
    </rPh>
    <phoneticPr fontId="4"/>
  </si>
  <si>
    <t>7 告別・炉前業務</t>
    <rPh sb="2" eb="4">
      <t>コクベツ</t>
    </rPh>
    <rPh sb="5" eb="7">
      <t>ロマエ</t>
    </rPh>
    <rPh sb="7" eb="9">
      <t>ギョウム</t>
    </rPh>
    <phoneticPr fontId="4"/>
  </si>
  <si>
    <t>8 収骨業務</t>
    <rPh sb="2" eb="6">
      <t>シュウコツギョウム</t>
    </rPh>
    <phoneticPr fontId="4"/>
  </si>
  <si>
    <t>9 火葬炉運転業務</t>
    <rPh sb="2" eb="9">
      <t>カソウロウンテンギョウム</t>
    </rPh>
    <phoneticPr fontId="4"/>
  </si>
  <si>
    <t>10 待合室関連業務</t>
    <rPh sb="3" eb="6">
      <t>マチアイシツ</t>
    </rPh>
    <rPh sb="6" eb="10">
      <t>カンレンギョウム</t>
    </rPh>
    <phoneticPr fontId="4"/>
  </si>
  <si>
    <t>11 残骨灰、集じん灰の管理及び保管業務</t>
    <rPh sb="3" eb="6">
      <t>ザンコツハイ</t>
    </rPh>
    <rPh sb="7" eb="8">
      <t>シュウ</t>
    </rPh>
    <rPh sb="10" eb="11">
      <t>ハイ</t>
    </rPh>
    <rPh sb="12" eb="14">
      <t>カンリ</t>
    </rPh>
    <rPh sb="14" eb="15">
      <t>オヨ</t>
    </rPh>
    <rPh sb="16" eb="20">
      <t>ホカンギョウム</t>
    </rPh>
    <phoneticPr fontId="4"/>
  </si>
  <si>
    <t>12 式場・霊安室関連業務</t>
    <rPh sb="3" eb="5">
      <t>シキジョウ</t>
    </rPh>
    <rPh sb="6" eb="9">
      <t>レイアンシツ</t>
    </rPh>
    <rPh sb="9" eb="13">
      <t>カンレンギョウム</t>
    </rPh>
    <phoneticPr fontId="4"/>
  </si>
  <si>
    <t>13 死胎等の受付・火葬</t>
    <rPh sb="3" eb="4">
      <t>シ</t>
    </rPh>
    <rPh sb="4" eb="6">
      <t>ハラナド</t>
    </rPh>
    <rPh sb="7" eb="9">
      <t>ウケツケ</t>
    </rPh>
    <rPh sb="10" eb="12">
      <t>カソウ</t>
    </rPh>
    <phoneticPr fontId="4"/>
  </si>
  <si>
    <t>14 その他運営上必要な業務</t>
    <rPh sb="5" eb="6">
      <t>タ</t>
    </rPh>
    <rPh sb="6" eb="9">
      <t>ウンエイジョウ</t>
    </rPh>
    <rPh sb="9" eb="11">
      <t>ヒツヨウ</t>
    </rPh>
    <rPh sb="12" eb="14">
      <t>ギョウム</t>
    </rPh>
    <phoneticPr fontId="4"/>
  </si>
  <si>
    <t>(1) 勤務管理</t>
    <rPh sb="4" eb="8">
      <t>キンムカンリ</t>
    </rPh>
    <phoneticPr fontId="4"/>
  </si>
  <si>
    <t>(2) 庶務・広報業務</t>
    <rPh sb="4" eb="6">
      <t>ショム</t>
    </rPh>
    <rPh sb="7" eb="11">
      <t>コウホウギョウム</t>
    </rPh>
    <phoneticPr fontId="4"/>
  </si>
  <si>
    <t>(3) 各種資料の作成・保管及び問合せへの対応</t>
    <rPh sb="4" eb="8">
      <t>カクシュシリョウ</t>
    </rPh>
    <rPh sb="9" eb="11">
      <t>サクセイ</t>
    </rPh>
    <rPh sb="12" eb="14">
      <t>ホカン</t>
    </rPh>
    <rPh sb="14" eb="15">
      <t>オヨ</t>
    </rPh>
    <rPh sb="16" eb="18">
      <t>トイアワ</t>
    </rPh>
    <rPh sb="21" eb="23">
      <t>タイオウ</t>
    </rPh>
    <phoneticPr fontId="4"/>
  </si>
  <si>
    <t>(4) パンフレットの作成</t>
    <rPh sb="11" eb="13">
      <t>サクセイ</t>
    </rPh>
    <phoneticPr fontId="4"/>
  </si>
  <si>
    <t>第７ 自主事業要求水準（任意提案）</t>
    <rPh sb="0" eb="1">
      <t>ダイ</t>
    </rPh>
    <rPh sb="3" eb="11">
      <t>ジシュジギョウヨウキュウスイジュン</t>
    </rPh>
    <rPh sb="12" eb="16">
      <t>ニンイテイアン</t>
    </rPh>
    <phoneticPr fontId="4"/>
  </si>
  <si>
    <t>1 売店等運営業務</t>
    <rPh sb="2" eb="4">
      <t>バイテン</t>
    </rPh>
    <rPh sb="4" eb="5">
      <t>ナド</t>
    </rPh>
    <rPh sb="5" eb="9">
      <t>ウンエイギョウム</t>
    </rPh>
    <phoneticPr fontId="4"/>
  </si>
  <si>
    <t>(1) 基本的な考え方</t>
    <rPh sb="4" eb="7">
      <t>キホンテキ</t>
    </rPh>
    <rPh sb="8" eb="9">
      <t>カンガ</t>
    </rPh>
    <rPh sb="10" eb="11">
      <t>カタ</t>
    </rPh>
    <phoneticPr fontId="4"/>
  </si>
  <si>
    <t>(2) 業務実施上の留意点</t>
    <rPh sb="4" eb="9">
      <t>ギョウムジッシジョウ</t>
    </rPh>
    <rPh sb="10" eb="13">
      <t>リュウイテン</t>
    </rPh>
    <phoneticPr fontId="4"/>
  </si>
  <si>
    <t>ウ　売店や自動販売機の設置にあたっては、地方自治法第238条の４第７項の規定に基づく行政財産の使用許可（目的外使用）により、事業者に公共施設等の一部を使用させる。事業者は市より行政財産の目的外使用許可を得るとともに、行政財産使用料を市に納めること。行政財産の使用料は、相模原市市有財産条例（昭和39年相模原市条例第34号）に定める額とする。</t>
    <phoneticPr fontId="4"/>
  </si>
  <si>
    <t>カ 付帯設備</t>
    <phoneticPr fontId="4"/>
  </si>
  <si>
    <t>イ その他必要なもの</t>
    <rPh sb="4" eb="5">
      <t>タ</t>
    </rPh>
    <rPh sb="5" eb="7">
      <t>ヒツヨウ</t>
    </rPh>
    <phoneticPr fontId="4"/>
  </si>
  <si>
    <t>その他、撤去、解体・仮設工事に必要なものは、市と協議の上で実施すること。</t>
    <phoneticPr fontId="4"/>
  </si>
  <si>
    <t>・2階アルミ建具はカバー工法により更新し、1階建具（風除室、スクリーン）は不具合箇所の部分補修すること。
・自動ドアは開閉制御装置を更新すること。
・ステンレス建具は不具合箇所の部分補修すること。
・鋼製建具については、不具合のないものは全面塗装し、不具合のあるものについては更新すること。</t>
    <phoneticPr fontId="4"/>
  </si>
  <si>
    <t>様式5-1</t>
    <rPh sb="0" eb="2">
      <t>ヨウシキ</t>
    </rPh>
    <phoneticPr fontId="4"/>
  </si>
  <si>
    <t>入  札  書</t>
    <rPh sb="0" eb="1">
      <t>ニュウ</t>
    </rPh>
    <rPh sb="3" eb="4">
      <t>サツ</t>
    </rPh>
    <rPh sb="6" eb="7">
      <t>ショ</t>
    </rPh>
    <phoneticPr fontId="4"/>
  </si>
  <si>
    <t>（代表企業）</t>
    <rPh sb="1" eb="5">
      <t>ダイヒョウキギョウ</t>
    </rPh>
    <phoneticPr fontId="4"/>
  </si>
  <si>
    <t>代表者氏名</t>
    <rPh sb="0" eb="2">
      <t>ダイヒョウ</t>
    </rPh>
    <rPh sb="2" eb="3">
      <t>シャ</t>
    </rPh>
    <rPh sb="3" eb="5">
      <t>シメイ</t>
    </rPh>
    <phoneticPr fontId="4"/>
  </si>
  <si>
    <t>代理人氏名</t>
    <rPh sb="0" eb="5">
      <t>ダイリニンシメイ</t>
    </rPh>
    <phoneticPr fontId="4"/>
  </si>
  <si>
    <t>事業名  相模原市営斎場長寿命化改修・運営事業</t>
    <rPh sb="0" eb="3">
      <t>ジギョウメイ</t>
    </rPh>
    <rPh sb="5" eb="10">
      <t>サガミハラシエイ</t>
    </rPh>
    <rPh sb="10" eb="12">
      <t>サイジョウ</t>
    </rPh>
    <rPh sb="12" eb="16">
      <t>チョウジュミョウカ</t>
    </rPh>
    <rPh sb="16" eb="18">
      <t>カイシュウ</t>
    </rPh>
    <rPh sb="19" eb="21">
      <t>ウンエイ</t>
    </rPh>
    <rPh sb="21" eb="23">
      <t>ジギョウ</t>
    </rPh>
    <phoneticPr fontId="4"/>
  </si>
  <si>
    <t>百</t>
    <rPh sb="0" eb="1">
      <t>ヒャク</t>
    </rPh>
    <phoneticPr fontId="4"/>
  </si>
  <si>
    <t>十</t>
    <rPh sb="0" eb="1">
      <t>ジュウ</t>
    </rPh>
    <phoneticPr fontId="4"/>
  </si>
  <si>
    <t>億</t>
    <rPh sb="0" eb="1">
      <t>オク</t>
    </rPh>
    <phoneticPr fontId="4"/>
  </si>
  <si>
    <t>千</t>
    <rPh sb="0" eb="1">
      <t>セン</t>
    </rPh>
    <phoneticPr fontId="4"/>
  </si>
  <si>
    <t>万</t>
    <rPh sb="0" eb="1">
      <t>マン</t>
    </rPh>
    <phoneticPr fontId="4"/>
  </si>
  <si>
    <t>壱</t>
    <rPh sb="0" eb="1">
      <t>イチ</t>
    </rPh>
    <phoneticPr fontId="4"/>
  </si>
  <si>
    <t>円也</t>
    <rPh sb="0" eb="1">
      <t>エン</t>
    </rPh>
    <rPh sb="1" eb="2">
      <t>ヤ</t>
    </rPh>
    <phoneticPr fontId="4"/>
  </si>
  <si>
    <t>上記金額に、取引に係る消費税及び地方消費税の額を加算した金額をもって標記の事業を実施します。</t>
  </si>
  <si>
    <t>(備考)</t>
  </si>
  <si>
    <t>・代理人が入札する時は、代理人の氏名を併記し、当該代理人が押印すること。</t>
  </si>
  <si>
    <t>・記入する金額は、アラビア数字で正確に記入すること。</t>
  </si>
  <si>
    <t>・記載金額の頭数字の前に￥を記入すること。</t>
  </si>
  <si>
    <r>
      <t>上記のとおり、相模原市営斎場長寿命化改修・運営事業</t>
    </r>
    <r>
      <rPr>
        <sz val="10.5"/>
        <rFont val="Century"/>
        <family val="1"/>
      </rPr>
      <t xml:space="preserve"> </t>
    </r>
    <r>
      <rPr>
        <sz val="10.5"/>
        <rFont val="ＭＳ 明朝"/>
        <family val="1"/>
        <charset val="128"/>
      </rPr>
      <t>入札説明書等の各条項を承諾の上、入札します。</t>
    </r>
    <phoneticPr fontId="4"/>
  </si>
  <si>
    <t>4．備品等設置業務費</t>
    <rPh sb="2" eb="4">
      <t>ビヒン</t>
    </rPh>
    <rPh sb="4" eb="5">
      <t>トウ</t>
    </rPh>
    <rPh sb="5" eb="7">
      <t>セッチ</t>
    </rPh>
    <rPh sb="7" eb="9">
      <t>ギョウム</t>
    </rPh>
    <rPh sb="9" eb="10">
      <t>ヒ</t>
    </rPh>
    <phoneticPr fontId="27"/>
  </si>
  <si>
    <t>①　建築・建築設備工事監理費</t>
    <rPh sb="2" eb="4">
      <t>ケンチク</t>
    </rPh>
    <rPh sb="5" eb="9">
      <t>ケンチクセツビ</t>
    </rPh>
    <rPh sb="9" eb="11">
      <t>コウジ</t>
    </rPh>
    <rPh sb="11" eb="13">
      <t>カンリ</t>
    </rPh>
    <rPh sb="13" eb="14">
      <t>ヒ</t>
    </rPh>
    <phoneticPr fontId="27"/>
  </si>
  <si>
    <t>②　火葬炉・火葬炉設備工事監理費</t>
    <rPh sb="2" eb="5">
      <t>カソウロ</t>
    </rPh>
    <rPh sb="6" eb="11">
      <t>カソウロセツビ</t>
    </rPh>
    <rPh sb="13" eb="16">
      <t>カンリヒ</t>
    </rPh>
    <phoneticPr fontId="27"/>
  </si>
  <si>
    <t>①　・・・</t>
    <phoneticPr fontId="27"/>
  </si>
  <si>
    <t>②　・・・</t>
    <phoneticPr fontId="27"/>
  </si>
  <si>
    <t>5.工事監理業務</t>
    <phoneticPr fontId="4"/>
  </si>
  <si>
    <t>6．稼働準備業務費</t>
    <rPh sb="2" eb="4">
      <t>カドウ</t>
    </rPh>
    <rPh sb="4" eb="6">
      <t>ジュンビ</t>
    </rPh>
    <rPh sb="6" eb="8">
      <t>ギョウム</t>
    </rPh>
    <rPh sb="8" eb="9">
      <t>ヒ</t>
    </rPh>
    <phoneticPr fontId="27"/>
  </si>
  <si>
    <t>7．その他施設改修上必要な業務</t>
    <rPh sb="4" eb="5">
      <t>タ</t>
    </rPh>
    <rPh sb="5" eb="7">
      <t>シセツ</t>
    </rPh>
    <rPh sb="7" eb="9">
      <t>カイシュウ</t>
    </rPh>
    <rPh sb="9" eb="10">
      <t>ジョウ</t>
    </rPh>
    <rPh sb="10" eb="12">
      <t>ヒツヨウ</t>
    </rPh>
    <rPh sb="13" eb="15">
      <t>ギョウム</t>
    </rPh>
    <phoneticPr fontId="27"/>
  </si>
  <si>
    <t>（　　）※</t>
    <phoneticPr fontId="4"/>
  </si>
  <si>
    <t>（単位※）</t>
    <phoneticPr fontId="4"/>
  </si>
  <si>
    <t>様式10-3</t>
    <rPh sb="0" eb="2">
      <t>ヨウシキ</t>
    </rPh>
    <phoneticPr fontId="4"/>
  </si>
  <si>
    <t>様式8-3</t>
    <rPh sb="0" eb="2">
      <t>ヨウシキ</t>
    </rPh>
    <phoneticPr fontId="4"/>
  </si>
  <si>
    <t>様式9-2</t>
    <rPh sb="0" eb="2">
      <t>ヨウシキ</t>
    </rPh>
    <phoneticPr fontId="4"/>
  </si>
  <si>
    <t>様式9-3</t>
    <rPh sb="0" eb="2">
      <t>ヨウシキ</t>
    </rPh>
    <phoneticPr fontId="4"/>
  </si>
  <si>
    <t>官民対話に関する質問書</t>
    <rPh sb="0" eb="2">
      <t>カンミン</t>
    </rPh>
    <rPh sb="2" eb="4">
      <t>タイワ</t>
    </rPh>
    <rPh sb="5" eb="6">
      <t>カン</t>
    </rPh>
    <rPh sb="8" eb="11">
      <t>シツモンショ</t>
    </rPh>
    <phoneticPr fontId="4"/>
  </si>
  <si>
    <t>「相模原市営斎場長寿命化改修・運営事業」の官民対話実施にあたっての質問を以下のとおり提出します。</t>
    <rPh sb="1" eb="6">
      <t>サガミハラシエイ</t>
    </rPh>
    <rPh sb="6" eb="8">
      <t>サイジョウ</t>
    </rPh>
    <rPh sb="8" eb="12">
      <t>チョウジュミョウカ</t>
    </rPh>
    <rPh sb="12" eb="14">
      <t>カイシュウ</t>
    </rPh>
    <rPh sb="15" eb="17">
      <t>ウンエイ</t>
    </rPh>
    <rPh sb="17" eb="19">
      <t>ジギョウ</t>
    </rPh>
    <rPh sb="21" eb="23">
      <t>カンミン</t>
    </rPh>
    <rPh sb="23" eb="25">
      <t>タイワ</t>
    </rPh>
    <rPh sb="25" eb="27">
      <t>ジッシ</t>
    </rPh>
    <rPh sb="33" eb="35">
      <t>シツモン</t>
    </rPh>
    <rPh sb="36" eb="38">
      <t>イカ</t>
    </rPh>
    <rPh sb="42" eb="44">
      <t>テイシュツ</t>
    </rPh>
    <phoneticPr fontId="4"/>
  </si>
  <si>
    <t xml:space="preserve">  代表者役職</t>
    <rPh sb="2" eb="5">
      <t>ダイヒョウシャ</t>
    </rPh>
    <rPh sb="5" eb="7">
      <t>ヤクショク</t>
    </rPh>
    <phoneticPr fontId="4"/>
  </si>
  <si>
    <t>②</t>
    <phoneticPr fontId="27"/>
  </si>
  <si>
    <t>ア　建築工事費</t>
    <phoneticPr fontId="4"/>
  </si>
  <si>
    <t>イ　電気設備工事費</t>
    <phoneticPr fontId="4"/>
  </si>
  <si>
    <t>ウ　空調換気設備工事費</t>
    <phoneticPr fontId="4"/>
  </si>
  <si>
    <t>エ　給排水衛生設備工事費</t>
    <phoneticPr fontId="4"/>
  </si>
  <si>
    <t>オ　火葬炉設備工事費</t>
    <rPh sb="5" eb="7">
      <t>セツビ</t>
    </rPh>
    <phoneticPr fontId="27"/>
  </si>
  <si>
    <t>カ　外構工事費</t>
    <phoneticPr fontId="4"/>
  </si>
  <si>
    <t>④告別・炉前業務</t>
    <rPh sb="1" eb="3">
      <t>コクベツ</t>
    </rPh>
    <rPh sb="4" eb="5">
      <t>ロ</t>
    </rPh>
    <rPh sb="5" eb="6">
      <t>マエ</t>
    </rPh>
    <rPh sb="6" eb="8">
      <t>ギョウム</t>
    </rPh>
    <phoneticPr fontId="4"/>
  </si>
  <si>
    <t>修繕・更新費内訳書</t>
    <rPh sb="3" eb="5">
      <t>コウシン</t>
    </rPh>
    <rPh sb="6" eb="9">
      <t>ウチワケショ</t>
    </rPh>
    <phoneticPr fontId="4"/>
  </si>
  <si>
    <t>・長期修繕計画書に基づく修繕・更新
・その他、上記に関連して必要と認められる費用</t>
    <phoneticPr fontId="4"/>
  </si>
  <si>
    <t>様式9-2
様式10-3</t>
    <rPh sb="0" eb="2">
      <t>ヨウシキ</t>
    </rPh>
    <rPh sb="6" eb="8">
      <t>ヨウシキ</t>
    </rPh>
    <phoneticPr fontId="4"/>
  </si>
  <si>
    <t>様式9-5</t>
    <rPh sb="0" eb="2">
      <t>ヨウシキ</t>
    </rPh>
    <phoneticPr fontId="4"/>
  </si>
  <si>
    <t>燃料費見積書</t>
    <rPh sb="0" eb="3">
      <t>ネンリョウヒ</t>
    </rPh>
    <rPh sb="3" eb="5">
      <t>ミツモリ</t>
    </rPh>
    <rPh sb="5" eb="6">
      <t>ショ</t>
    </rPh>
    <phoneticPr fontId="4"/>
  </si>
  <si>
    <t xml:space="preserve">様式9-5 </t>
    <rPh sb="0" eb="2">
      <t>ヨウシキ</t>
    </rPh>
    <phoneticPr fontId="4"/>
  </si>
  <si>
    <t>光熱水費見積書</t>
    <rPh sb="0" eb="2">
      <t>コウネツ</t>
    </rPh>
    <rPh sb="2" eb="3">
      <t>スイ</t>
    </rPh>
    <rPh sb="3" eb="4">
      <t>ヒ</t>
    </rPh>
    <rPh sb="4" eb="6">
      <t>ミツモリ</t>
    </rPh>
    <rPh sb="6" eb="7">
      <t>ショ</t>
    </rPh>
    <phoneticPr fontId="4"/>
  </si>
  <si>
    <t>2.（　　　）は想定する使用燃料の種類を記載し、位は適宜該当する燃料単価の単位を記載すること。</t>
    <rPh sb="17" eb="19">
      <t>シュルイ</t>
    </rPh>
    <rPh sb="20" eb="22">
      <t>キサイ</t>
    </rPh>
    <phoneticPr fontId="4"/>
  </si>
  <si>
    <t>　合計（1+2）</t>
    <rPh sb="1" eb="3">
      <t>ゴウケイ</t>
    </rPh>
    <phoneticPr fontId="4"/>
  </si>
  <si>
    <t>キ　仮設棟工事費</t>
  </si>
  <si>
    <t>修繕費は本様式には含めないこと。</t>
    <rPh sb="0" eb="3">
      <t>シュウゼンヒ</t>
    </rPh>
    <rPh sb="4" eb="5">
      <t>ホン</t>
    </rPh>
    <rPh sb="5" eb="7">
      <t>ヨウシキ</t>
    </rPh>
    <rPh sb="9" eb="10">
      <t>フク</t>
    </rPh>
    <phoneticPr fontId="4"/>
  </si>
  <si>
    <t>④植栽・外構
維持管理業務
(点検保守等)</t>
    <rPh sb="1" eb="3">
      <t>ショクサイ</t>
    </rPh>
    <phoneticPr fontId="27"/>
  </si>
  <si>
    <t>⑦備品等
管理業務
(点検保守等)</t>
    <rPh sb="1" eb="3">
      <t>ビヒン</t>
    </rPh>
    <rPh sb="3" eb="4">
      <t>ナド</t>
    </rPh>
    <rPh sb="5" eb="7">
      <t>カンリ</t>
    </rPh>
    <rPh sb="7" eb="9">
      <t>ギョウム</t>
    </rPh>
    <phoneticPr fontId="27"/>
  </si>
  <si>
    <t>③火葬炉設備
保守管理業務
(点検保守等)</t>
    <rPh sb="1" eb="4">
      <t>カソウロ</t>
    </rPh>
    <rPh sb="4" eb="6">
      <t>セツビ</t>
    </rPh>
    <rPh sb="7" eb="13">
      <t>ホシュカンリギョウム</t>
    </rPh>
    <phoneticPr fontId="27"/>
  </si>
  <si>
    <t>②建築設備
保守管理業務
(点検保守等)</t>
    <rPh sb="6" eb="8">
      <t>ホシュ</t>
    </rPh>
    <rPh sb="8" eb="10">
      <t>カンリ</t>
    </rPh>
    <phoneticPr fontId="4"/>
  </si>
  <si>
    <t>①建築物
保守管理業務
(点検保守等)</t>
    <rPh sb="5" eb="7">
      <t>ホシュ</t>
    </rPh>
    <rPh sb="7" eb="9">
      <t>カンリ</t>
    </rPh>
    <phoneticPr fontId="4"/>
  </si>
  <si>
    <t>※　他の様式と関連のある項目の数値は、整合を取ること。</t>
    <phoneticPr fontId="4"/>
  </si>
  <si>
    <t>想定使用量</t>
    <rPh sb="0" eb="4">
      <t>ソウテイシヨウリョウ</t>
    </rPh>
    <phoneticPr fontId="4"/>
  </si>
  <si>
    <t>水道</t>
    <rPh sb="0" eb="2">
      <t>スイドウ</t>
    </rPh>
    <phoneticPr fontId="4"/>
  </si>
  <si>
    <t>下水道</t>
    <rPh sb="0" eb="1">
      <t>シタ</t>
    </rPh>
    <rPh sb="1" eb="3">
      <t>スイドウ</t>
    </rPh>
    <phoneticPr fontId="4"/>
  </si>
  <si>
    <t>電気</t>
    <rPh sb="0" eb="2">
      <t>デンキ</t>
    </rPh>
    <phoneticPr fontId="4"/>
  </si>
  <si>
    <t>（件）</t>
    <rPh sb="1" eb="2">
      <t>ケン</t>
    </rPh>
    <phoneticPr fontId="4"/>
  </si>
  <si>
    <t>想定火葬件数および各項目の想定使用量のみを記入すること。</t>
    <rPh sb="0" eb="2">
      <t>ソウテイ</t>
    </rPh>
    <rPh sb="2" eb="4">
      <t>カソウ</t>
    </rPh>
    <rPh sb="4" eb="6">
      <t>ケンスウ</t>
    </rPh>
    <rPh sb="9" eb="10">
      <t>カク</t>
    </rPh>
    <rPh sb="10" eb="12">
      <t>コウモク</t>
    </rPh>
    <rPh sb="13" eb="15">
      <t>ソウテイ</t>
    </rPh>
    <rPh sb="15" eb="18">
      <t>シヨウリョウ</t>
    </rPh>
    <rPh sb="21" eb="23">
      <t>キニュウ</t>
    </rPh>
    <phoneticPr fontId="4"/>
  </si>
  <si>
    <t>費用</t>
    <rPh sb="0" eb="2">
      <t>ヒヨウ</t>
    </rPh>
    <phoneticPr fontId="4"/>
  </si>
  <si>
    <t>施設改修費</t>
    <rPh sb="4" eb="5">
      <t>ヒ</t>
    </rPh>
    <phoneticPr fontId="4"/>
  </si>
  <si>
    <t>入札参加者番号等　</t>
    <rPh sb="5" eb="7">
      <t>バンゴウ</t>
    </rPh>
    <rPh sb="7" eb="8">
      <t>トウ</t>
    </rPh>
    <phoneticPr fontId="27"/>
  </si>
  <si>
    <t>入札参加者番号等</t>
    <rPh sb="5" eb="8">
      <t>バンゴウトウ</t>
    </rPh>
    <phoneticPr fontId="4"/>
  </si>
  <si>
    <t>入札参加者の構成員は必ず出資者とすること。</t>
  </si>
  <si>
    <t>指定管理料
A-2</t>
    <phoneticPr fontId="4"/>
  </si>
  <si>
    <t>指定管理料
C-1</t>
    <phoneticPr fontId="4"/>
  </si>
  <si>
    <t>指定管理料
C-2</t>
    <phoneticPr fontId="4"/>
  </si>
  <si>
    <t>指定管理料
D</t>
    <phoneticPr fontId="4"/>
  </si>
  <si>
    <t>指定管理料E-1</t>
    <phoneticPr fontId="4"/>
  </si>
  <si>
    <t>指定管理料E-2</t>
    <phoneticPr fontId="4"/>
  </si>
  <si>
    <t>指定管理料
A-1</t>
    <rPh sb="0" eb="2">
      <t>シテイ</t>
    </rPh>
    <rPh sb="2" eb="4">
      <t>カンリ</t>
    </rPh>
    <rPh sb="4" eb="5">
      <t>リョウ</t>
    </rPh>
    <phoneticPr fontId="4"/>
  </si>
  <si>
    <t>※　本事業で想定されるリスクについて、内容、負担者、予防策、顕在化時の拡大防止策について、具体的かつ明瞭に記載すること。</t>
    <rPh sb="2" eb="3">
      <t>ホン</t>
    </rPh>
    <rPh sb="3" eb="5">
      <t>ジギョウ</t>
    </rPh>
    <rPh sb="6" eb="8">
      <t>ソウテイ</t>
    </rPh>
    <rPh sb="19" eb="21">
      <t>ナイヨウ</t>
    </rPh>
    <rPh sb="22" eb="25">
      <t>フタンシャ</t>
    </rPh>
    <rPh sb="26" eb="28">
      <t>ヨボウ</t>
    </rPh>
    <rPh sb="28" eb="29">
      <t>サク</t>
    </rPh>
    <rPh sb="30" eb="33">
      <t>ケンザイカ</t>
    </rPh>
    <rPh sb="33" eb="34">
      <t>ジ</t>
    </rPh>
    <rPh sb="35" eb="37">
      <t>カクダイ</t>
    </rPh>
    <rPh sb="37" eb="39">
      <t>ボウシ</t>
    </rPh>
    <rPh sb="39" eb="40">
      <t>サク</t>
    </rPh>
    <rPh sb="45" eb="48">
      <t>グタイテキ</t>
    </rPh>
    <rPh sb="50" eb="52">
      <t>メイリョウ</t>
    </rPh>
    <rPh sb="53" eb="55">
      <t>キサイ</t>
    </rPh>
    <phoneticPr fontId="64"/>
  </si>
  <si>
    <t>※　実施方針で示していないリスクなどは、文字に色を付けるなど目立たせる工夫をすること。</t>
    <rPh sb="2" eb="4">
      <t>ジッシ</t>
    </rPh>
    <rPh sb="4" eb="6">
      <t>ホウシン</t>
    </rPh>
    <rPh sb="7" eb="8">
      <t>シメ</t>
    </rPh>
    <rPh sb="20" eb="22">
      <t>モジ</t>
    </rPh>
    <rPh sb="23" eb="24">
      <t>イロ</t>
    </rPh>
    <rPh sb="25" eb="26">
      <t>ツ</t>
    </rPh>
    <rPh sb="30" eb="32">
      <t>メダ</t>
    </rPh>
    <rPh sb="35" eb="37">
      <t>クフウ</t>
    </rPh>
    <phoneticPr fontId="64"/>
  </si>
  <si>
    <t>施設改修費見積書</t>
    <rPh sb="0" eb="4">
      <t>シセツカイシュウ</t>
    </rPh>
    <rPh sb="4" eb="5">
      <t>ヒ</t>
    </rPh>
    <rPh sb="5" eb="8">
      <t>ミツモリショ</t>
    </rPh>
    <phoneticPr fontId="4"/>
  </si>
  <si>
    <t>施設改修費見積書</t>
    <rPh sb="0" eb="2">
      <t>シセツ</t>
    </rPh>
    <rPh sb="2" eb="4">
      <t>カイシュウ</t>
    </rPh>
    <rPh sb="4" eb="5">
      <t>ヒ</t>
    </rPh>
    <rPh sb="5" eb="7">
      <t>ミツモリ</t>
    </rPh>
    <rPh sb="7" eb="8">
      <t>ショ</t>
    </rPh>
    <phoneticPr fontId="4"/>
  </si>
  <si>
    <t>入札価格
（税抜）</t>
    <rPh sb="0" eb="2">
      <t>ニュウサツ</t>
    </rPh>
    <rPh sb="2" eb="4">
      <t>カカク</t>
    </rPh>
    <rPh sb="6" eb="7">
      <t>ゼイ</t>
    </rPh>
    <rPh sb="7" eb="8">
      <t>ヌ</t>
    </rPh>
    <phoneticPr fontId="4"/>
  </si>
  <si>
    <t>・入札価格が、予定価格を超えている場合は失格とする。</t>
    <rPh sb="1" eb="3">
      <t>ニュウサツ</t>
    </rPh>
    <phoneticPr fontId="4"/>
  </si>
  <si>
    <t>様式1-4</t>
    <rPh sb="0" eb="2">
      <t>ヨウシキ</t>
    </rPh>
    <phoneticPr fontId="4"/>
  </si>
  <si>
    <t>指定管理料
B-1</t>
    <phoneticPr fontId="4"/>
  </si>
  <si>
    <t>指定管理料
B-2</t>
    <phoneticPr fontId="4"/>
  </si>
  <si>
    <t>建築改修業務等期間中における
・光熱水費
・その他、上記に関連して必要と認められる費用</t>
    <phoneticPr fontId="4"/>
  </si>
  <si>
    <t>建築改修業務等終了後における
・光熱水費
・その他、上記に関連して必要と認められる費用</t>
    <phoneticPr fontId="4"/>
  </si>
  <si>
    <t>建築改修業務等期間中における
・燃料費
・その他、上記に関連して必要と認められる費用</t>
    <rPh sb="7" eb="9">
      <t>キカン</t>
    </rPh>
    <phoneticPr fontId="4"/>
  </si>
  <si>
    <t>建築改修業務等終了後における
・燃料費
・その他、上記に関連して必要と認められる費用</t>
    <phoneticPr fontId="4"/>
  </si>
  <si>
    <t>建築改修業務等期間中における
・人件費・光熱水費及び修繕・更新に係る業務を除く維持管理業務
・運営業務
・その他、上記に関連して必要と認められる費用</t>
    <phoneticPr fontId="4"/>
  </si>
  <si>
    <t>建築改修業務等期間中における
・維持管理業務及び運営業務に係る人件費
・その他、上記に関連して必要と認められる費用</t>
    <rPh sb="7" eb="9">
      <t>キカン</t>
    </rPh>
    <rPh sb="9" eb="10">
      <t>チュウ</t>
    </rPh>
    <rPh sb="16" eb="18">
      <t>イジ</t>
    </rPh>
    <rPh sb="18" eb="20">
      <t>カンリ</t>
    </rPh>
    <rPh sb="20" eb="22">
      <t>ギョウム</t>
    </rPh>
    <rPh sb="22" eb="23">
      <t>オヨ</t>
    </rPh>
    <rPh sb="24" eb="26">
      <t>ウンエイ</t>
    </rPh>
    <rPh sb="26" eb="28">
      <t>ギョウム</t>
    </rPh>
    <rPh sb="29" eb="30">
      <t>カカ</t>
    </rPh>
    <rPh sb="31" eb="34">
      <t>ジンケンヒ</t>
    </rPh>
    <phoneticPr fontId="27"/>
  </si>
  <si>
    <t>建築改修業務等終了後における
・維持管理業務及び運営業務に係る人件費
・その他、上記に関連して必要と認められる費用</t>
    <rPh sb="7" eb="10">
      <t>シュウリョウゴ</t>
    </rPh>
    <phoneticPr fontId="4"/>
  </si>
  <si>
    <t>建築改修業務等終了後における
・人件費・光熱水費・燃料費及び修繕・更新に係る業務を除く維持管理業務費
・運営業務費
・その他、上記に関連して必要と認められる費用</t>
    <rPh sb="25" eb="28">
      <t>ネンリョウヒ</t>
    </rPh>
    <rPh sb="49" eb="50">
      <t>ヒ</t>
    </rPh>
    <rPh sb="56" eb="57">
      <t>ヒ</t>
    </rPh>
    <phoneticPr fontId="4"/>
  </si>
  <si>
    <t>3．建築改修業務費（①＋②）</t>
    <rPh sb="8" eb="9">
      <t>ヒ</t>
    </rPh>
    <phoneticPr fontId="27"/>
  </si>
  <si>
    <t>建築改修業務等期間</t>
  </si>
  <si>
    <t>建築改修業務等期間</t>
    <phoneticPr fontId="4"/>
  </si>
  <si>
    <t>提案する建築改修業務等期間に応じて適宜年度枠を修正・追加すること。</t>
    <rPh sb="0" eb="2">
      <t>テイアン</t>
    </rPh>
    <rPh sb="14" eb="15">
      <t>オウ</t>
    </rPh>
    <rPh sb="17" eb="19">
      <t>テキギ</t>
    </rPh>
    <rPh sb="19" eb="21">
      <t>ネンド</t>
    </rPh>
    <rPh sb="21" eb="22">
      <t>ワク</t>
    </rPh>
    <rPh sb="23" eb="25">
      <t>シュウセイ</t>
    </rPh>
    <rPh sb="26" eb="28">
      <t>ツイカ</t>
    </rPh>
    <phoneticPr fontId="4"/>
  </si>
  <si>
    <t>【建築改修業務等期間】</t>
    <phoneticPr fontId="64"/>
  </si>
  <si>
    <t>【建築改修業務等期間】</t>
    <phoneticPr fontId="4"/>
  </si>
  <si>
    <t>様式9-6</t>
    <rPh sb="0" eb="2">
      <t>ヨウシキ</t>
    </rPh>
    <phoneticPr fontId="4"/>
  </si>
  <si>
    <t>モニタリング成果指標</t>
    <rPh sb="6" eb="10">
      <t>セイカシヒョウ</t>
    </rPh>
    <phoneticPr fontId="4"/>
  </si>
  <si>
    <t>(単位：％）</t>
    <rPh sb="1" eb="3">
      <t>タンイ</t>
    </rPh>
    <phoneticPr fontId="4"/>
  </si>
  <si>
    <t>■【成果指標１】冬季繁忙期（12月から２月まで）における利用者満足度（％）</t>
    <phoneticPr fontId="4"/>
  </si>
  <si>
    <t>目標値</t>
    <rPh sb="0" eb="3">
      <t>モクヒョウチ</t>
    </rPh>
    <phoneticPr fontId="4"/>
  </si>
  <si>
    <t>建築改修業務等終了後</t>
  </si>
  <si>
    <t>建築改修業務等終了後</t>
    <rPh sb="7" eb="10">
      <t>シュウリョウゴ</t>
    </rPh>
    <phoneticPr fontId="4"/>
  </si>
  <si>
    <t>※目標値は下限値（100％）以上の数値を設定すること。</t>
    <rPh sb="1" eb="4">
      <t>モクヒョウチ</t>
    </rPh>
    <rPh sb="5" eb="8">
      <t>カゲンチ</t>
    </rPh>
    <rPh sb="14" eb="16">
      <t>イジョウ</t>
    </rPh>
    <rPh sb="17" eb="19">
      <t>スウチ</t>
    </rPh>
    <rPh sb="20" eb="22">
      <t>セッテイ</t>
    </rPh>
    <phoneticPr fontId="64"/>
  </si>
  <si>
    <t>※目標値は指標下限値（80％）以上の指標とすること。</t>
    <phoneticPr fontId="4"/>
  </si>
  <si>
    <t>工程表</t>
    <rPh sb="0" eb="3">
      <t>コウテイヒョウ</t>
    </rPh>
    <phoneticPr fontId="4"/>
  </si>
  <si>
    <t>ア　事業者は、事業期間終了時において、施設の全てが本書で提示した性能及び機能を発揮でき、著しい損傷がない状態で市へ引継ぎできるようにすること。ただし、性能及び機能を確保することができる限り、経年による劣化は許容するものとする。
イ　事業期間終了時の建物（建築、建築付帯設備）については、相模原市一般公共建築物長寿命化計画の考えを踏まえ、本改修実施後原則20年、すなわち事業終了後概ね５年以内の中規模改修工事（「相模原市一般公共建築物長寿命化計画」において整理される建物建築後概ね20年目、60年目に発生する工事をいう）を必要としないと判断できる状態とすること。  
ウ　本事業期間内においては、建築物の中規模改修は想定しない。なお、市が本施設の中規模改修の実施を含めてその後の事業実施方法の検討を行うに当たり、事業者は、市が効率的に適切な修繕・更新等に取り組むことができるよう、また、後任の管理者が維持管理・運営業務を円滑かつ支障なく遂行できるよう、業務の引継ぎに当たっての必要な協議・支援等を行うこと。
エ　事業期間終了に当たり、事業者は市と協議の上、日程を定め、事業期間終了時の要求水準について協議を行うとともに、市の立会いのもとに上記の状態についての確認を受けること。</t>
    <phoneticPr fontId="4"/>
  </si>
  <si>
    <t>ア　避難確保計画及び事業継続計画の立案（訓練の実施）
災害等の非常事態の対応については、市と協議の上、維持管理・運営業務開始前までに、対応マニュアル及び避難計画を策定すること。
イ　常時における備蓄
災害発生時にインフラ等が遮断された場合を想定し、最低限、火葬中のご遺体の火葬が完了できるよう、非常用発電装置におけるエネルギー供給を含め燃料を常備すること。備蓄量については、事業者の提案に委ねるものとする。上記の常時における備蓄等に要する費用は、事業者の負担とし、契約金額に含まれるものとする。</t>
    <phoneticPr fontId="4"/>
  </si>
  <si>
    <t>ア　大規模災害の発生時においては、相模原市地域防災計画に基づき、市と連携し、身元不明等を含めた遺体の火葬を行うこと。また、神奈川県広域火葬計画及び神奈川県広域火葬実施要領に基づく対応に連携して取り組むこととし、市が必要であると判断したとき（広域火葬の観点から、市が他市町村民の火葬を積極的に行う事態が生じた場合を含む。）には、業務実施時間を延長し対応すること。なお、その際の追加費用負担については、原則市の負担として協議するものとする。
イ　災害発生時には、「配付資料２　災害時の対応について（想定）」を踏まえ、自家発電装置におけるエネルギー供給等を含め、火葬業務に必要な燃料、備品等の備蓄を行うこととともに、必要な輸送手段を確保すること。
ウ　災害発生後に必要となった場合に備え、火葬業務の実施に必要なインフラ機能が確保されていることを前提として、24時間稼動にも対応できるよう、火葬タイムスケジュール及び斎場運営計画を予め策定すること。
エ　大規模災害により本施設に損傷等が生じた場合には、事業者は、早期復旧に努めるものとし、神奈川県広域火葬計画に基づき、その状況を逐次市に報告しなければならない。</t>
    <phoneticPr fontId="4"/>
  </si>
  <si>
    <t>ア　本事業の維持管理・運営業務に要する光熱水費（電気、水道、ガス）は、市が負担する。支払方法については、事業者が供給事業者と契約し、事業者が供給事業者に光熱水費を支払う。市は本事業に要した光熱水費を事業者に支払う。事業者は、供給事業者との契約に当たり、事前に供給事業者と価格、契約プラン等について、市の承諾を得ること。
イ　事業者は、本事業の維持管理・運営業務において、積極的に省エネルギー及び省資源に取り組み、事業者が提案時に想定する使用量を上回ることのないよう努めること。</t>
    <phoneticPr fontId="4"/>
  </si>
  <si>
    <t>ア　「相模原市環境方針」の趣旨を踏まえ、業務の実施において省資源・省エネルギーに取り組む等、環境への負荷の低減を図るとともに、環境関連法令の規制等を遵守すること。
イ　市への提出書類及び別添資料については、原則として再生紙を使用すること。
ウ　業務実施時に車両を使用する場合は、アイドリングストップの実施を徹底し、他者に運搬等を委託する場合においても、アイドリングストップの実施を周知するよう努めること。
エ　業務の実施においては、廃棄物の減量化・資源化に取り組むとともに、廃棄物の処理に当たっては、関連法令を遵守し、適正に処理すること。</t>
    <phoneticPr fontId="4"/>
  </si>
  <si>
    <t>ア　本書では基本事項を定めるものであり、これを上回って設計・改修することを妨げるものではない。設計・改修に際しては、市の意図を反映させ、機能性、経済性の高い合理的計画とすること。
イ　本書に明記されていない事項であっても、施設の性能及び機能を発揮するために必要と思われるものについては、全て事業者の責任において補足・完備すること。
ウ　本書の図・表などで「（参考）」と記載されたものは一例を示すものであり、必要に応じて、補足・完備すること。
エ　本書のうち仕様が記載されていないものは、事業者の提案によるものとすること。</t>
    <phoneticPr fontId="4"/>
  </si>
  <si>
    <t>ア　本事業は、本施設の運営をしながら改修を行うため、工事に伴う騒音や振動等が利用者の安全性及び快適性に影響を及ぼさないよう配慮し、利用者への影響を最小限に抑える工夫を講じること。</t>
  </si>
  <si>
    <t>イ　施設改修業務の実施にあたり、仮設火葬炉を活用した運営も想定されるが、利用者の安全性の確保しつつ、最期のお別れの場として相応しい場の提供に努めること。</t>
  </si>
  <si>
    <t>ウ　近隣住民がいることを理解し、近隣住民や周辺環境に配慮した工事を行うこと。</t>
  </si>
  <si>
    <t>オ　既存の火葬炉設備11基（うち人体炉10基、胎児炉１基）及び小型焼却炉１基を全て解体・撤去し、人体炉10基を設置すること。また、本書第６ ３ （３）に示す火葬予約枠数を踏まえ、必要な仮設火葬炉を設置すること。</t>
  </si>
  <si>
    <t>カ　改修に当たっては、関係機関と協議し、法令を遵守した建築・設計を行うこと。</t>
  </si>
  <si>
    <t>キ　工事に伴い撤去するものは、法令に準拠し、適切に処分すること。</t>
  </si>
  <si>
    <t>エ　「相模原市一般公共建築物長寿命化計画」の考えを踏まえ、今回の改修実施後原則20年間は中規模改修工事が発生しないようにすること。</t>
  </si>
  <si>
    <t>イ　工事期間中、稼働中の既存火葬炉設備の運転やメンテナンスに支障を来さないよう、必要に応じて遮音性のある仮設壁や安全通路の確保を行うこと。停電を伴う電気工事は、休館日や夜間に作業を行うこと。</t>
  </si>
  <si>
    <t>ウ　工事期間中、稼働中の既存火葬炉設備の運転に支障を来さないよう、運転制御システムの改造や新設は連携を十分配慮したものとすること。</t>
  </si>
  <si>
    <t>エ　工事期間中、新旧の火葬炉設備が混在している場合でも、運転システムなどの稼働が正常に動作する状態を常に維持するための処置を講じること。</t>
  </si>
  <si>
    <t>ア　本事業において必要な撤去・解体等は事業者により行うこと。</t>
  </si>
  <si>
    <t>イ　解体・撤去工事に当たっては、解体物等が飛散・流出することのないよう万全の措置を講ずること。</t>
  </si>
  <si>
    <t>エ　工事に伴い発生する廃棄物は、「建設工事に係る資材の再資源化等に関する法律」に基づき、分別を行い再資源化に努めること。</t>
  </si>
  <si>
    <t>オ　工事においては、振動、騒音などに十分注意して解体作業を行い、粉じんの発生を極力抑えるものとする。</t>
  </si>
  <si>
    <t>キ　工事着手に当たり、市の立会いのもと、解体・撤去物・埋設物・保存物の確認を行うこと。その結果を市に報告して、解体・撤去又は保存の確認・措置方法の承諾を受けること。</t>
  </si>
  <si>
    <t>カ　排水処理については、以下に示す事項に準拠すること。
(ア) 工事期間中に発生する排水（解体物に接触した雨水を含む。）は、適正に処理を行うこと。
(イ) 工事期間中に発生する排水を極力少なくするため、工事中は、雨水にさらされる箇所、期間が極力少なくなるよう計画すること。</t>
    <phoneticPr fontId="4"/>
  </si>
  <si>
    <t>（ア）</t>
    <phoneticPr fontId="4"/>
  </si>
  <si>
    <t>改修工事に伴い必要となる撤去・解体工事を実施すること。</t>
    <phoneticPr fontId="4"/>
  </si>
  <si>
    <t>（イ）アスベスト除去</t>
    <rPh sb="8" eb="10">
      <t>ジョキョ</t>
    </rPh>
    <phoneticPr fontId="4"/>
  </si>
  <si>
    <t>a　改修工事に先立ち、アスベスト含有建材使用状況についての事前調査を行い、調査の結果を市に報告すること。なお、市にて事前に調査した結果は「公表資料６　アスベスト調査結果」にて示す。事業者にて実施する調査は、公益社団法人日本作業環境測定協会が実施する「石綿分析技術の評価事業（石綿分析に係わるクロスチェック事業）」により認定されるA又はBランクの認定分析技術者によって行わせること。</t>
  </si>
  <si>
    <t>b　アスベスト建材が使用されている室は、飛散の危険性に合わせて適切な処置を行った上で解体すること。</t>
  </si>
  <si>
    <t>c　処理方法については、市と協議の上、「大気汚染防止法」及び「石綿障害予防規則」等に基づき適正に処理を行い、石綿の飛散防止対策等の実施内容について掲示を行うこと。なお、エントランスホール床材のモルタルに含まれるアスベストについては、改修工事に影響する部分や一部解体が必要な箇所については、上記に従い適切に処理すること。一方、改修工事の範囲に影響を及ぼさずかつ利用者への安全性に問題がないと判断できる箇所については、残置することを認める。</t>
  </si>
  <si>
    <t>(ウ) ダイオキシン類除染</t>
    <phoneticPr fontId="4"/>
  </si>
  <si>
    <t>a　火葬炉設備の解体は、事前にダイオキシン類が付着しているか調査を行い、付着が認められた場合、ダイオキシン類の除染を実施してから解体工事を実施すること。</t>
  </si>
  <si>
    <t>b　熱交換器、電気集じん機、再燃焼炉及び煙道についてはダイオキシン類が付着している可能性があるため、解体工事には万全の注意を払うこと。</t>
  </si>
  <si>
    <t>c　作業に当たっては、「廃棄物焼却施設内作業におけるダイオキシン類ばく露防止対策要綱」及び関係法令等を参考とし、ダイオキシン類の拡散防止に努めること。</t>
  </si>
  <si>
    <t>(ア) 設置炉数</t>
    <phoneticPr fontId="4"/>
  </si>
  <si>
    <t>(イ) 設計上の留意すべき事項</t>
    <phoneticPr fontId="4"/>
  </si>
  <si>
    <t>a　ダイオキシン類、ばい煙、排水、悪臭、騒音等の周辺環境に十分配慮した設備とし、いかなる場合も無煙・無臭とすること。</t>
  </si>
  <si>
    <t>b　高い安全性と信頼性及び十分な耐久性を有すること。</t>
  </si>
  <si>
    <t>c　利用者等の火傷防止等、安全に十分配慮した計画とすること。</t>
  </si>
  <si>
    <t>d　遺体の取扱いに十分配慮した設備とすること。</t>
  </si>
  <si>
    <t>e　火葬に係る作業全般において、快適で安全な作業環境を確保し、極力自動化を図ることによりコストの削減を図ること。</t>
  </si>
  <si>
    <t>f　維持管理や将来のオーバーホール等が容易な構造とすること。</t>
  </si>
  <si>
    <t>g　災害発生時の対応を考慮した設備とすることとし、火葬開始後は、いかなる部位の故障があっても、当該火葬炉内で火葬を完了するよう計画すること。</t>
  </si>
  <si>
    <t>h　関係法令等に定めるもののほか、本書に記載する項目を満足する設備を設置すること。なお、詳細にわたり明記しないものであっても、この施設の目的達成上必要な機械、機構、装置類、材質等については、事業者が責任をもって完備すること。</t>
  </si>
  <si>
    <t>(ア) 設置基数等</t>
    <phoneticPr fontId="4"/>
  </si>
  <si>
    <t>ア 改修に伴う解体工事</t>
    <phoneticPr fontId="4"/>
  </si>
  <si>
    <t>第１　総則</t>
    <phoneticPr fontId="4"/>
  </si>
  <si>
    <t>第</t>
    <rPh sb="0" eb="1">
      <t>ダイ</t>
    </rPh>
    <phoneticPr fontId="64"/>
  </si>
  <si>
    <t>イ 火葬計画</t>
    <phoneticPr fontId="4"/>
  </si>
  <si>
    <t>ア 設計要件</t>
    <phoneticPr fontId="4"/>
  </si>
  <si>
    <t>既存の火葬炉を全て更新し、人体炉10基を設置する。</t>
    <phoneticPr fontId="4"/>
  </si>
  <si>
    <t>a　人体炉（大型炉）</t>
  </si>
  <si>
    <t>区分                  基数   長さ×幅×高さ（mm）	  遺体重量等  柩重量  副葬品
人体炉（大型炉）  10基  2,100×700×600程度  ～120kg         25kg     ５kg
※建築改修業務等期間中における火葬予約枠数を踏まえ、必要な基数及び規格の仮設火葬炉を設置すること。</t>
    <phoneticPr fontId="4"/>
  </si>
  <si>
    <t>(イ) 火葬能力等</t>
    <rPh sb="6" eb="8">
      <t>ノウリョク</t>
    </rPh>
    <rPh sb="8" eb="9">
      <t>ナド</t>
    </rPh>
    <phoneticPr fontId="4"/>
  </si>
  <si>
    <t>(a) 会葬の取り扱いは、告別30分、火葬・冷却75分、収骨15分を基本とし、告別から収骨までの一連を２時間以内とする。</t>
  </si>
  <si>
    <t>　</t>
    <phoneticPr fontId="4"/>
  </si>
  <si>
    <t>（ア）火葬時間</t>
    <rPh sb="3" eb="7">
      <t>カソウジカン</t>
    </rPh>
    <phoneticPr fontId="4"/>
  </si>
  <si>
    <t>a　主燃バーナ着火から消火までの時間は通常60分とすること（ただし遺体重量80kg以上はその限りでない）。</t>
  </si>
  <si>
    <t>b　冷却時間（炉内冷却＋前室冷却）は、冷却を開始してから平均15分で収骨可能な温度になるものとすること。</t>
  </si>
  <si>
    <t>（イ）使用燃料</t>
    <rPh sb="3" eb="7">
      <t>シヨウネンリョウ</t>
    </rPh>
    <phoneticPr fontId="4"/>
  </si>
  <si>
    <t>a　都市ガスを基本とする。</t>
    <phoneticPr fontId="4"/>
  </si>
  <si>
    <t>（ウ）主要設備方式</t>
    <rPh sb="3" eb="9">
      <t>シュヨウセツビホウシキ</t>
    </rPh>
    <phoneticPr fontId="4"/>
  </si>
  <si>
    <t>a　炉床方式：台車式</t>
  </si>
  <si>
    <t>b　排ガス冷却方式：ダイオキシン類等の発生を防ぎ、均一、急速に降温できる方式とする。</t>
  </si>
  <si>
    <t>c　排気方式
(a) 強制排気方式で２炉１排気系統とする。</t>
    <phoneticPr fontId="4"/>
  </si>
  <si>
    <t>(b) 異なる排気系統との接続は行わない。ただし、緊急時の接続については、安全性、耐久性等の基本的な性能確保を前提に、他事例での実績、接続できる利点と費用対効果等を提示の上、事業者に委ねる。</t>
    <phoneticPr fontId="4"/>
  </si>
  <si>
    <t>（エ）燃焼監視・制御</t>
    <rPh sb="3" eb="7">
      <t>ネンショウカンシ</t>
    </rPh>
    <rPh sb="8" eb="10">
      <t>セイギョ</t>
    </rPh>
    <phoneticPr fontId="4"/>
  </si>
  <si>
    <t>a　各火葬炉の燃料・冷却・排ガス状況等、運転に係る各機器の運転状況等の監視及び記録については、コンピューター等で一括して行うものとすること。</t>
  </si>
  <si>
    <t>b　記録したデータを市へ提出できるよう、必要に応じて出力が可能とすること。</t>
  </si>
  <si>
    <t>（オ）安全対策</t>
    <rPh sb="3" eb="7">
      <t>アンゼンタイサク</t>
    </rPh>
    <phoneticPr fontId="4"/>
  </si>
  <si>
    <t>a　日常の運転について危険防止及び操作ミス防止のため、各種インターロック装置を設け、非常時の場合、各装置が全て安全側へ作動するよう緊急時回路を設置するものとすること。</t>
  </si>
  <si>
    <t>b　火葬炉運転従事者、火葬炉作業員の安全性確保、事故防止には十分配慮すること。</t>
  </si>
  <si>
    <t>c　火葬炉作業員の火傷防止のため、機器類、配管類の表面温度が、50℃以下になるよう保温（断熱）工事を行うこと。</t>
  </si>
  <si>
    <t>d　自動化した部位については、全て手動操作が可能な設計とすること。</t>
  </si>
  <si>
    <t xml:space="preserve">  </t>
    <phoneticPr fontId="4"/>
  </si>
  <si>
    <t>（カ）異常・非常時の運転</t>
    <rPh sb="3" eb="5">
      <t>イジョウ</t>
    </rPh>
    <rPh sb="6" eb="9">
      <t>ヒジョウジ</t>
    </rPh>
    <rPh sb="10" eb="12">
      <t>ウンテン</t>
    </rPh>
    <phoneticPr fontId="4"/>
  </si>
  <si>
    <t>a　炉内温度、炉内圧、排ガス温度等に異常が生じた場合には、迅速かつ適切に対応し、火葬を継続できる運転システムとすること。</t>
  </si>
  <si>
    <t>b　停電時には、発電設備からの電力供給を受けるシステムとすること。</t>
  </si>
  <si>
    <t>c　停電時においても環境基準等を満足する運転が可能なシステムとすること。</t>
  </si>
  <si>
    <t>d　非常用の発電設備は、上記条件及び「配付資料２　災害時の対応について（想定）」を考慮し、電気設備として整備すること。</t>
  </si>
  <si>
    <t>（キ）その他条件</t>
    <rPh sb="5" eb="6">
      <t>タ</t>
    </rPh>
    <rPh sb="6" eb="8">
      <t>ジョウケン</t>
    </rPh>
    <phoneticPr fontId="4"/>
  </si>
  <si>
    <t>a　保守点検及び維持管理が容易な構造、配置とし、作業及びメンテナンススペースを確保すること。</t>
  </si>
  <si>
    <t>b　機器配置はオーバーホール時を考慮して計画すること。</t>
  </si>
  <si>
    <t>エ 公害防止基準</t>
    <rPh sb="2" eb="8">
      <t>コウガイボウシキジュン</t>
    </rPh>
    <phoneticPr fontId="4"/>
  </si>
  <si>
    <t>（ア）排ガスに係る基準</t>
    <rPh sb="3" eb="4">
      <t>ハイ</t>
    </rPh>
    <rPh sb="7" eb="8">
      <t>カカ</t>
    </rPh>
    <rPh sb="9" eb="11">
      <t>キジュン</t>
    </rPh>
    <phoneticPr fontId="4"/>
  </si>
  <si>
    <t>排ガスに係る基準値については、次の基準値以下とする。
＜１排気筒出口における基準値＞
規制物質  基準値
ばいじん  0.01g／m3N
硫黄酸化物  30ppm
窒素酸化物  250ppm
塩化水素  50ppm
一酸化炭素  30ppm
ダイオキシン類濃度  1.0ng-TEQ／m3N
※　基準値は酸素濃度12％換算値（１工程の平均値）とする。</t>
    <phoneticPr fontId="4"/>
  </si>
  <si>
    <t>（イ）悪臭に係る基準</t>
    <rPh sb="3" eb="5">
      <t>アクシュウ</t>
    </rPh>
    <rPh sb="6" eb="7">
      <t>カカ</t>
    </rPh>
    <rPh sb="8" eb="10">
      <t>キジュン</t>
    </rPh>
    <phoneticPr fontId="4"/>
  </si>
  <si>
    <t>a　特定悪臭物質については、１排気筒出口において次の基準値以下とする。
項目  規制基準（大気中における含有率）
アンモニア  1     ppm
メチルメルカプタン  0.002 ppm
硫化水素   0.02  ppm
硫化メチル  0.01  ppm
二硫化メチル  0.009 ppm
トリメチルアミン  0.005 ppm
アセトアルデヒド  0.05  ppm
スチレン  0.4   ppm
プロピオン酸  0.03  ppm
ノルマル酪酸  0.001 ppm
ノルマル吉草酸  0.0009ppm
イソ吉草酸  0.001 ppm
酢酸エチル  3     ppm
トルエン  10     ppm
キシレン  1     ppm
メチルイソブチルケトン  1     ppm
イソブタノール  0.9   ppm
プロピオンアルデヒド  0.05  ppm
ノルマルブチルアルデヒド  0.009 ppm
イソブチルアルデヒド  0.02  ppm
ノルマルバレルアルデヒド  0.009 ppm
イソバレルアルデヒド  0.003 ppm</t>
    <phoneticPr fontId="4"/>
  </si>
  <si>
    <t>b　臭気指数については、次の基準値以下とする。
項目  基準値
排気筒出口  500
事業用地境界  10</t>
    <phoneticPr fontId="4"/>
  </si>
  <si>
    <t>d　振動に係る基準
振動については、「公表資料４　騒音規制法・振動規制法による規制・指導の概要」に従う基準値以下とする。</t>
    <phoneticPr fontId="4"/>
  </si>
  <si>
    <t>（ア）基本条件</t>
    <rPh sb="3" eb="7">
      <t>キホンジョウケン</t>
    </rPh>
    <phoneticPr fontId="4"/>
  </si>
  <si>
    <t>a　排ガス等の検査は、精度管理を適切に実施し、法的資格を有する第三者機関に委託すること。</t>
  </si>
  <si>
    <t>b　事業者は、性能に関する試験の方法、時期等を記載した「性能試験実施要領」を作成し、市の確認を得ること。なお、試験項目ごとの測定方法、分析方法等は、関係法令及び規格等に準拠したものとすること。</t>
  </si>
  <si>
    <t>c　事業者は、「性能試験実施要領」に基づき試験を実施し、その結果を報告書として市に提出すること。</t>
  </si>
  <si>
    <t>d　事業者は、運営期間中、定期検査によって公害防止基準を上回る排気ガスの排出が確認された場合、速やかに市に報告を行うとともに、予約状況等を勘案の上、該当する排気系列の炉の運転を停止し、自らの責任と費用において改善策を講じること。なお、他の炉の改善策の実施や運転再開については、市の確認を得ること。</t>
  </si>
  <si>
    <t>a　着工前に、現況を把握するため、事業用地境界において大気、悪臭、騒音、振動の測定を行うこと。</t>
  </si>
  <si>
    <t>b　測定地点については市の確認を得ること。</t>
  </si>
  <si>
    <t>a　更新完了後に順次、大気、悪臭、騒音、振動の測定を行うこと。なお、大気、悪臭の検査は、引渡し後１か月以内に実施すること。</t>
  </si>
  <si>
    <t>b　大気、悪臭のうち排気筒出口での値が定められているものについては、各排気系列運転時に実施し、全系列について行うこと。</t>
  </si>
  <si>
    <t>c　事業用地境界における悪臭の測定は、事業者の提案する運営計画上最大稼働数の炉が同時運転されている時に実施すること。</t>
  </si>
  <si>
    <t>d　騒音、振動に関する測定は、更新完了後に順次、実施すること。仮設炉についても設置時に実施すること。</t>
  </si>
  <si>
    <t>a　毎年１回、大気、悪臭の測定を行うこと。</t>
  </si>
  <si>
    <t>b　測定時期及び測定対象系列（毎年１系列）は、事業者で提案の上、市の確認を得ること。測定時期は、火葬炉設備（火葬炉及びフィルター含む）の清掃等を行う前の時期とし、事業者の維持管理計画を勘案して事業者にて提案し、市の確認を得ること。</t>
  </si>
  <si>
    <t>a　周辺住民等から苦情が発生した場合には、速やかに調査を実施し、対策を行うこと。</t>
    <phoneticPr fontId="4"/>
  </si>
  <si>
    <t>ア 共通事項</t>
  </si>
  <si>
    <t>(ア) 一般事項</t>
  </si>
  <si>
    <t>(ア) 一般事項</t>
    <phoneticPr fontId="4"/>
  </si>
  <si>
    <t>a　設備の保全及び日常点検に必要な歩廊、階段、柵、手摺、架台等を適切な場所に設けること。なお、作業能率、安全性を十分考慮した構造とすること。</t>
  </si>
  <si>
    <t>b　機器配置の際は、点検、整備、修理等の作業が安全に行えるよう、周囲に十分な空間と通路を確保すること。</t>
  </si>
  <si>
    <t>c　高所に点検等の対象となる部分のある設備では、安全な作業姿勢を可能とする作業台を設けること。</t>
  </si>
  <si>
    <t>d　騒音、振動を発生する機器は、防音、防振対策を講ずること。</t>
  </si>
  <si>
    <t>e　回転部分、運転部分及び突起部分には保護カバーを設けること。</t>
  </si>
  <si>
    <t>a　通路は段差を設けないものとし、障害物が避けられない場合は踏み台等を設けること。</t>
  </si>
  <si>
    <t>b　必要に応じて手摺又はガード、梯子（高さが２m以上の場合は、背カゴ）を設ける等転落防止策を講じること。</t>
  </si>
  <si>
    <t>c　歩廊は、原則として行き止まりを設けてはならない。（２方向避難の確保）</t>
  </si>
  <si>
    <t>d　階段の勾配（原則として45度以下）、蹴上及び踏面は統一すること。</t>
  </si>
  <si>
    <t>（ウ）配管工事</t>
    <rPh sb="3" eb="7">
      <t>ハイカンコウジ</t>
    </rPh>
    <phoneticPr fontId="4"/>
  </si>
  <si>
    <t xml:space="preserve">（ウ） 竣工時検査 </t>
    <phoneticPr fontId="4"/>
  </si>
  <si>
    <t>（イ）着工前調査</t>
    <phoneticPr fontId="4"/>
  </si>
  <si>
    <t xml:space="preserve">（エ） 定期検査 </t>
    <phoneticPr fontId="4"/>
  </si>
  <si>
    <t xml:space="preserve">（オ） その他 </t>
    <phoneticPr fontId="4"/>
  </si>
  <si>
    <t>（ア） 一般事項</t>
    <phoneticPr fontId="4"/>
  </si>
  <si>
    <t>（イ）歩廊、作業床、階段工事</t>
    <phoneticPr fontId="4"/>
  </si>
  <si>
    <t>a　使用材料及び口径は、使用目的に最適な仕様のものを選定すること。</t>
  </si>
  <si>
    <t>b　建築物の貫通部及び配管支持材は面取りし、美観を損なわないよう留意すること。</t>
  </si>
  <si>
    <t>c　要所に防振継手を使用し、耐震性を考慮すること。</t>
  </si>
  <si>
    <t>d　バルブ類は、定常時の設定（例：常時開）を明示すること。</t>
  </si>
  <si>
    <t>（エ）保温・断熱工事</t>
    <rPh sb="3" eb="5">
      <t>ホオン</t>
    </rPh>
    <rPh sb="6" eb="8">
      <t>ダンネツ</t>
    </rPh>
    <rPh sb="8" eb="10">
      <t>コウジ</t>
    </rPh>
    <phoneticPr fontId="4"/>
  </si>
  <si>
    <t>a　火葬炉設備の性能保持、作業安全及び作業環境を守るため、必要な箇所に保温断熱工事を行うこと。</t>
  </si>
  <si>
    <t>b　使用箇所に適した材料を選定すること。</t>
  </si>
  <si>
    <t>c　高温となる機器類は、断熱被覆及び危険表示等の必要な措置を講じること。</t>
  </si>
  <si>
    <t>d　ケーシング表面温度は、50℃以下となるよう施工すること。</t>
  </si>
  <si>
    <t>（オ）塗装工事</t>
    <rPh sb="3" eb="7">
      <t>トソウコウジ</t>
    </rPh>
    <phoneticPr fontId="4"/>
  </si>
  <si>
    <t>a　機材及び装置は、原則として現場搬入前に錆止め塗装をすること。</t>
  </si>
  <si>
    <t>b　塗装部は、汚れや付着物の除去、化学処理等の素地調整を十分行うこと。</t>
  </si>
  <si>
    <t>c　塗装仕上げは原則として錆止め補修後、中塗り１回、上塗り２回とすること。</t>
  </si>
  <si>
    <t>d　機器類は、原則として本体に機器名を表示すること。</t>
  </si>
  <si>
    <t>e　配管は各流体別に色分けし、流体名と流動方向を表示すること。</t>
  </si>
  <si>
    <t>（カ）その他</t>
    <rPh sb="5" eb="6">
      <t>タ</t>
    </rPh>
    <phoneticPr fontId="4"/>
  </si>
  <si>
    <t>a　火葬業務に支障の生じないよう、自動操作の機器は手動操作への切替えができること。</t>
  </si>
  <si>
    <t>b　火葬中の停電時においても、安全かつ迅速に機器の復旧ができること。</t>
  </si>
  <si>
    <t>c　将来の火葬炉の更新を考慮した機器配置とすること。</t>
  </si>
  <si>
    <t>d　本設備は地震に対し、人の安全や施設機能の確保が図られるよう施工すること。</t>
  </si>
  <si>
    <t>e　設備の運転管理に必要な点検口、試験口及び掃除口を適切な場所に設けること。</t>
  </si>
  <si>
    <t>イ 燃焼設備</t>
    <phoneticPr fontId="4"/>
  </si>
  <si>
    <t xml:space="preserve"> </t>
    <phoneticPr fontId="4"/>
  </si>
  <si>
    <t>形式  台車式
数量  人体炉10基
炉内温度  800℃～950℃
付属品  炉内圧力計、炉内温度計、その他必要なもの一式</t>
    <phoneticPr fontId="4"/>
  </si>
  <si>
    <t>a　ケーシングは鋼板製とし、隙間から外気の進入がない構造とすること。</t>
  </si>
  <si>
    <t>b　炉の構造材は、使用箇所に応じた特性及び十分な耐久性を有すること。</t>
  </si>
  <si>
    <t>c　炉の構造は、柩の収容、焼骨の取り出しが容易で、耐熱性、気密性を十分保てるものとし、運転操作性、燃焼効率がよく、維持管理面を考慮したものとすること。</t>
  </si>
  <si>
    <t>d　デレッキ操作をすることなく、所定の時間内に火葬を行える設備とすること。</t>
  </si>
  <si>
    <t>e　不完全燃焼がなく、焼骨がある程度まとまった形で遺族の目に触れることを考慮し、炉内温度を設定・調整すること。ケーシングは鋼板製とし、隙間から外気の進入がない構造とすること。</t>
  </si>
  <si>
    <t>f　省力化を考慮し、自動化を図るとともに操作が容易な設備とすること。</t>
  </si>
  <si>
    <t>g　炉内清掃及び点検が容易な設備とすること。</t>
  </si>
  <si>
    <t>（ア） 主燃焼炉</t>
    <phoneticPr fontId="4"/>
  </si>
  <si>
    <t>（イ）断熱扉</t>
    <phoneticPr fontId="4"/>
  </si>
  <si>
    <t>数量  10面</t>
    <phoneticPr fontId="4"/>
  </si>
  <si>
    <t>a　堅牢で開閉操作が容易であり、かつ断熱性、気密性が維持できる構造とすること。</t>
  </si>
  <si>
    <t>b　開閉装置故障の際には手動で開閉できるものとすること。</t>
  </si>
  <si>
    <t>数量  人体炉用  10台＋予備１台以上
付属品  予備台車保管用架台等必要なもの一式</t>
    <phoneticPr fontId="4"/>
  </si>
  <si>
    <t>a　火葬炉用、予備を含め、付属品とともに必要台数を備えること。</t>
  </si>
  <si>
    <t>b　棺の収容、焼骨の取り出しが容易で、運転操作性、燃焼効率がよいものとすること。</t>
  </si>
  <si>
    <t>c　十分な耐久性を有し、汚汁の浸透による臭気発散がない構造とすること。</t>
  </si>
  <si>
    <t>d　台車の表面は、目地無しの一体構造とするなど、メンテナンス性に配慮すること。</t>
  </si>
  <si>
    <t>e　六価クロム対策を講ずること。方法は事業者の提案とする。</t>
  </si>
  <si>
    <t>（エ） 炉内台車移動装置</t>
    <phoneticPr fontId="4"/>
  </si>
  <si>
    <t>（ウ） 炉内台車</t>
    <phoneticPr fontId="4"/>
  </si>
  <si>
    <t>数量  10台以上
付属品  必要なもの一式</t>
    <phoneticPr fontId="4"/>
  </si>
  <si>
    <t>a　安全性・操作性に優れた構造とすること。</t>
  </si>
  <si>
    <t>b　炉内台車を前室及び主燃焼炉内に安全に移動できるものとすること。</t>
  </si>
  <si>
    <t>c　故障時においても、手動に切り替えて運転・操作できる構造とすること。</t>
  </si>
  <si>
    <t>d　主燃焼炉内への空気の侵入を防止できる構造とすること。</t>
  </si>
  <si>
    <t>（オ）再燃焼炉</t>
    <rPh sb="3" eb="4">
      <t>サイ</t>
    </rPh>
    <rPh sb="4" eb="6">
      <t>ネンショウ</t>
    </rPh>
    <rPh sb="6" eb="7">
      <t>ロ</t>
    </rPh>
    <phoneticPr fontId="4"/>
  </si>
  <si>
    <t>形式  主燃焼炉直上式
数量  10基（主燃焼炉と同数）
炉内温度  800℃～950℃</t>
    <phoneticPr fontId="4"/>
  </si>
  <si>
    <t>a　燃焼効率がよく、ばい煙、臭気の除去に必要な滞留時間と燃焼温度を有すること。</t>
  </si>
  <si>
    <t>b　火葬開始時から、ばい煙、臭気の除去及びダイオキシン類の分解に必要な性能を有すること。</t>
  </si>
  <si>
    <t>c　混合、攪拌燃焼が効果的に行われる炉内構造とすること。</t>
  </si>
  <si>
    <t>e　最大排ガス量（主燃焼炉排ガス量＋再燃焼炉発生ガス量）時において混合攪拌が効果的に行われる構造とすること。</t>
  </si>
  <si>
    <t>f　炉内圧力は、経済性も含め、運転に支障のないものとすること。</t>
  </si>
  <si>
    <t>（カ）主燃焼炉用バーナ</t>
    <rPh sb="3" eb="6">
      <t>シュネンショウ</t>
    </rPh>
    <rPh sb="6" eb="7">
      <t>ロ</t>
    </rPh>
    <rPh sb="7" eb="8">
      <t>ヨウ</t>
    </rPh>
    <phoneticPr fontId="4"/>
  </si>
  <si>
    <t>数量  10基（主燃焼炉と同数）
燃料  都市ガスを基本とする。
着火方式  自動着火方式
操作方式  自動制御（手動への切り替えができること）
付属品  着火装置、火炎監視装置、燃焼制御装置、その他必要なもの一式</t>
    <phoneticPr fontId="4"/>
  </si>
  <si>
    <t>a　炉の温度制御ができ、排ガスとの混合接触が十分に行えること。</t>
  </si>
  <si>
    <t>b　安全確実な着火と安定した燃焼ができること。</t>
  </si>
  <si>
    <t>c　低騒音で安全性が高いこと。</t>
  </si>
  <si>
    <t>d　燃焼量及び火炎形状の調整が可能なものとすること。</t>
  </si>
  <si>
    <t>e　自動制御の場合は、故障時には手動への切り替えが可能なものとすること。</t>
  </si>
  <si>
    <t>f　着火装置、火炎監視装置、燃焼制御装置、その他必要な付属品を備えること。</t>
  </si>
  <si>
    <t>（キ）燃焼用空気送風機</t>
    <rPh sb="3" eb="6">
      <t>ネンショウヨウ</t>
    </rPh>
    <rPh sb="6" eb="8">
      <t>クウキ</t>
    </rPh>
    <rPh sb="8" eb="11">
      <t>ソウフウキ</t>
    </rPh>
    <phoneticPr fontId="4"/>
  </si>
  <si>
    <t>数量  ５基
風量制御方式  バーナ特性に応じた制御方式</t>
    <phoneticPr fontId="4"/>
  </si>
  <si>
    <t>a　容量は、実運転に支障のないよう余裕があり、安定した制御ができること。</t>
  </si>
  <si>
    <t>b　低騒音、低振動のものとすること。</t>
  </si>
  <si>
    <t>事業実施スケジュールは次のとおり予定している。
令和８年12月：仮契約の締結
令和９年３月：本契約の締結
令和９年４月：事前調査及び設計業務着手
令和10年４月：建築改修業務着手及び維持管理・運営業務開始
令和13年３月：施設改修業務完了
令和28年３月：事業期間終了
※令和９年４月～令和10年３月までは現事業者が維持管理・運営業務を実施する。
※施設改修業務のうち、建築改修業務等については、原則として、令和10年４月以降に実施するものとする。ただし、現施設の指定管理者及び市と協議の上、施設運営に支障がないことが確認・調整できた場合、令和９年度からの実施を可能とする。</t>
    <rPh sb="46" eb="49">
      <t>ホンケイヤク</t>
    </rPh>
    <rPh sb="60" eb="64">
      <t>ジゼンチョウサ</t>
    </rPh>
    <rPh sb="64" eb="65">
      <t>オヨ</t>
    </rPh>
    <rPh sb="66" eb="70">
      <t>セッケイギョウム</t>
    </rPh>
    <rPh sb="70" eb="72">
      <t>チャクシュ</t>
    </rPh>
    <rPh sb="81" eb="87">
      <t>ケンチクカイシュウギョウム</t>
    </rPh>
    <rPh sb="87" eb="89">
      <t>チャクシュ</t>
    </rPh>
    <rPh sb="89" eb="90">
      <t>オヨ</t>
    </rPh>
    <rPh sb="91" eb="95">
      <t>イジカンリ</t>
    </rPh>
    <rPh sb="98" eb="100">
      <t>ギョウム</t>
    </rPh>
    <rPh sb="111" eb="117">
      <t>シセツカイシュウギョウム</t>
    </rPh>
    <rPh sb="117" eb="119">
      <t>カンリョウ</t>
    </rPh>
    <phoneticPr fontId="4"/>
  </si>
  <si>
    <t>常時災害に備えるとともに、災害発生時において、事業者は次の対応を行うこと。</t>
    <rPh sb="0" eb="4">
      <t>ジョウジサイガイ</t>
    </rPh>
    <rPh sb="5" eb="6">
      <t>ソナ</t>
    </rPh>
    <rPh sb="13" eb="18">
      <t>サイガイハッセイジ</t>
    </rPh>
    <phoneticPr fontId="4"/>
  </si>
  <si>
    <t>イ　利用者が利用する時間帯に限らず、工事実施に当たっては、「公表資料４　騒音規制法・振動規制法による規制・指導の概要」に従い騒音・振動規制を遵守すること。</t>
  </si>
  <si>
    <t>ウ　特定建設作業の実施においては「公表資料５　特定建設作業実施届出の概要」を参照すること。また、特定建設作業などの実施の際は、騒音、振動作業などの事前周知を十分に行うこと。</t>
  </si>
  <si>
    <t>エ　重機・大型車両の搬出入は７時～19時の時間のうち、利用者が利用する時間帯以外の時間に行うことを原則とし、利用者が利用する時間帯での車両の搬出入については、利用者への安全を考慮した方法により行うこと。</t>
  </si>
  <si>
    <t>オ　工事に伴う車両の駐停車は、周辺道路では行わないこと。また、通学時間帯においては、重機・大型車両の通行に際し、安全確保に十分配慮すること。</t>
  </si>
  <si>
    <t>カ　夜間工事を含む毎日の作業終了時には、利用者エリアの養生状態や清掃状況を確認し、不備や汚れがない状態にすること。</t>
  </si>
  <si>
    <t>ク　各種インフラの工事を行う場合は、施設稼働に影響を及ぼさないよう、施工時期や作業時間、仮復旧方法など配慮すること。</t>
  </si>
  <si>
    <t>ア　利用者が施設を利用する時間帯においては、工事に伴い発生する騒音及び振動について、利用者への影響に十分配慮すること。なお、騒音や振動への対応に当たっては、施設改修を行う者と運営を行う者が、利用者への配慮を行うことを前提として、密に連絡・調整を行うこと。その上で、騒音及び振動への対応に関して、現場等での即時対応が必要なものは事業者が対応し、以降の対応は必要に応じて市も行うものとする。  また、利用者からの意見・要望等を踏まえて適宜、市と協議しながら進めるものとする。</t>
  </si>
  <si>
    <t>キ　本施設の運営をしながら改修を行うため、利用者の安全性及び快適性に配慮した工事計画とすること。なお、「配付資料11　［参考］施工ステップ図」  を参考資料として示す。</t>
  </si>
  <si>
    <t>(b) 原則、仮設火葬炉は、火葬炉設備更新工事期間中のみ稼働させ、工事が完了した後に解体する。なお、仮設火葬炉の一部を本設として転用する場合は、本設転用して残置される仮設火葬炉を解体対象とする。</t>
    <phoneticPr fontId="4"/>
  </si>
  <si>
    <t>(ア) 排風機</t>
    <phoneticPr fontId="4"/>
  </si>
  <si>
    <t>a　容量は、実運転に支障のないよう風量、風圧に余裕を持たせること。</t>
  </si>
  <si>
    <t>b　排ガスに対して耐熱性、耐蝕性を有すること。</t>
  </si>
  <si>
    <t>c　低騒音、低振動であること。</t>
  </si>
  <si>
    <t>（イ）炉内圧制御装置</t>
    <rPh sb="3" eb="5">
      <t>ロナイ</t>
    </rPh>
    <rPh sb="5" eb="6">
      <t>アツ</t>
    </rPh>
    <rPh sb="6" eb="10">
      <t>セイギョソウチ</t>
    </rPh>
    <phoneticPr fontId="4"/>
  </si>
  <si>
    <t>a　炉内圧力の変動に対する応答が早く、安定した制御ができること。</t>
  </si>
  <si>
    <t>b　炉内を適切な負圧に維持できるものとすること。</t>
  </si>
  <si>
    <t>c　炉内圧力の制御は、炉ごとで単独に行うこと。</t>
  </si>
  <si>
    <t>d　高温部で使用する部材については、十分な耐久性を有する材料を選定すること。</t>
  </si>
  <si>
    <t>e　点検、補修、交換が容易にできるよう考慮すること。</t>
  </si>
  <si>
    <t>（ウ） 禁道</t>
    <phoneticPr fontId="4"/>
  </si>
  <si>
    <t>a　冷却装置、集じん装置、排気筒を除く排ガスの通路とする。</t>
  </si>
  <si>
    <t>b　ダストの堆積がない構造とすること。</t>
  </si>
  <si>
    <t>c　内部の点検、補修がしやすい構造とし、適所に点検口を設けること。</t>
  </si>
  <si>
    <t>d　熱による伸縮を考慮した構造とすること。</t>
  </si>
  <si>
    <t>e　排ガスの冷却に熱交換器を使用した場合は、腐食に十分配慮すること。</t>
  </si>
  <si>
    <t>（エ） 排気筒</t>
    <phoneticPr fontId="4"/>
  </si>
  <si>
    <t>a　短煙突を採用し外部から見えにくくすること。</t>
  </si>
  <si>
    <t>b　騒音発生の防止と排ガスの大気拡散を考慮し、適切な排出速度とすること。</t>
  </si>
  <si>
    <t>c　雨水等の侵入防止を考慮した適切な構造とすること。排気筒上部にかさ等を設置する場合は、排ガス基準の遵守や保守管理が適切に行える仕様にすること。</t>
  </si>
  <si>
    <t>d　耐振性、耐蝕性、耐熱性を有すること。</t>
  </si>
  <si>
    <t>e　排ガス及び臭気の測定作業を安全に行える位置に測定口を設けること。</t>
  </si>
  <si>
    <t>（ア） 排ガス冷却器</t>
    <phoneticPr fontId="4"/>
  </si>
  <si>
    <t>a　再燃焼炉から排出される高温ガスを、指定温度に短時間で均一に降温できる構造とすること。</t>
  </si>
  <si>
    <t>b　耐熱性及び耐蝕性に優れた材質とすること。</t>
  </si>
  <si>
    <t>c　排ガス冷却に熱交換器を使用する場合は、ダイオキシン類が再合成しないよう十分留意すること。</t>
  </si>
  <si>
    <t>d　温度制御方式は、自動的に制御できるものとすること。</t>
  </si>
  <si>
    <t>e　冷却設備出口における排ガス温度は、200℃以下とすること。</t>
  </si>
  <si>
    <t>（イ） 排ガス冷却用送風機</t>
    <phoneticPr fontId="4"/>
  </si>
  <si>
    <t>a　容量は、運転に支障のないよう余裕があり、安定した制御ができるものとすること。</t>
    <phoneticPr fontId="4"/>
  </si>
  <si>
    <t>b　低騒音及び低振動とすること。</t>
    <phoneticPr fontId="4"/>
  </si>
  <si>
    <t>（ア） 集じん装置</t>
    <phoneticPr fontId="4"/>
  </si>
  <si>
    <t>形式  バグフィルター
数量  排気系列に応じた数量
処理風量  余裕率15％以上
設計ガス温度  出口温度200℃以下</t>
    <phoneticPr fontId="4"/>
  </si>
  <si>
    <t>a　処理ガス量は、実運転に支障のないよう余裕をもった計画とすること。</t>
  </si>
  <si>
    <t>b　排ガスが偏流しない構造とすること。</t>
  </si>
  <si>
    <t>c　排ガス濃度は、本書P14 第２ ３（1）「エ　公害防止基準」によること。</t>
  </si>
  <si>
    <t>d　排ガスの結露による腐食やダストの固着が生じない材質・構造とすること。</t>
  </si>
  <si>
    <t>e　高温の排ガスを処理することから、耐熱性に優れたものとすること。</t>
  </si>
  <si>
    <t>f　捕集したダストは、自動で集じん装置外に排出され、その後、灰吸引装置で集じん灰貯留部（専用容器）へ移送すること。</t>
  </si>
  <si>
    <t>g　室内に集じん灰が飛散しない構造とすること。</t>
  </si>
  <si>
    <t>h　結露対策として、加温装置を設置すること。</t>
  </si>
  <si>
    <t>i　ろ過面積、ろ過速度及び圧力損失は実運転に支障のないよう余裕をとること。</t>
  </si>
  <si>
    <t>j　ランニングコストを考慮するとともに、保守点検がしやすい構造とすること。</t>
  </si>
  <si>
    <t>（イ） 集じん排出装置</t>
    <phoneticPr fontId="4"/>
  </si>
  <si>
    <t>a　集じん装置で捕集した集じん灰を、室内に飛散させることなく集じん灰貯留部（専用容器）へ自動で移送できる構造とすること。</t>
    <phoneticPr fontId="4"/>
  </si>
  <si>
    <t>b　保守点検が容易な構造とし、適所に点検口を設けること。</t>
    <phoneticPr fontId="4"/>
  </si>
  <si>
    <t>（ウ） 触媒装置</t>
  </si>
  <si>
    <t>数量  10基
充填量  事業者の提案による</t>
    <phoneticPr fontId="4"/>
  </si>
  <si>
    <t>a　触媒装置により排ガス中のダイオキシン類を除去し、基準を遵守すること。</t>
    <phoneticPr fontId="4"/>
  </si>
  <si>
    <t>（ア） 炉前化粧扉</t>
  </si>
  <si>
    <t>数量  人体炉用11組
要部材質  ステンレス製</t>
    <phoneticPr fontId="4"/>
  </si>
  <si>
    <t>a　遮音・断熱を考慮した構造とすること。</t>
  </si>
  <si>
    <t>b　開閉操作は炉前操作盤にて行い、手動開閉も可能であるものとすること。</t>
  </si>
  <si>
    <t>c　人体炉用の表面意匠は、最期の別れにふさわしいデザインについて十分に考慮し、市との協議により決定するものとする。</t>
  </si>
  <si>
    <t>d　現在、11基分の炉前化粧扉があり、１基分は不要となるが、緊急時やメンテナンス用の出入口（台車出入口）として存置するものとする。</t>
  </si>
  <si>
    <t>(イ) 前室</t>
    <phoneticPr fontId="4"/>
  </si>
  <si>
    <t>数量  10基
冷却時間  炉内及び前室内での冷却により、最短で15分以内で収骨可能な能力とする。</t>
    <phoneticPr fontId="4"/>
  </si>
  <si>
    <t>a　利用者等の目に触れる部分は、尊厳性を損なわない材質及び仕上げとすること。</t>
  </si>
  <si>
    <t>b　遮音、断熱を考慮した構造とすること。</t>
  </si>
  <si>
    <t>c　炉内台車の清掃が容易にできる構造とすること。</t>
  </si>
  <si>
    <t>d　炉前化粧扉の開放時でも前室内を負圧に保てるものとすること。</t>
    <phoneticPr fontId="4"/>
  </si>
  <si>
    <t>(ウ) 残骨灰、集じん灰吸引装置</t>
    <phoneticPr fontId="4"/>
  </si>
  <si>
    <t>c　吸引口
数量  残骨灰用  収骨室用：室数による
        集じん灰用  集じん装置用：集じん装置と同数とする。
        前室用  提案による
付属品   吸引ホース、その他必要なもの一式
(a) 台車、集じん装置等の清掃のため残骨灰用、集じん灰用を設けること。 
(b) 低騒音で、保守点検が容易な構造とすること。
(c) 自動で灰の搬出（灰排出装置から吸引装置へ）が行えるよう整備すること。
(d) 炉内台車清掃用の別室を設置する場合は、別室にも吸引口を設けること。
(e) 容量は、実運転に支障のないものとすること。</t>
    <phoneticPr fontId="4"/>
  </si>
  <si>
    <t xml:space="preserve">
a　残骨灰用
円滑な運営に支障のない設備、数量を設置すること。
吸引装置  数量  １基以上
集じん装置  数量  サイクロン１基、バグフィルター１基
                 払落とし方式  自動
</t>
    <phoneticPr fontId="4"/>
  </si>
  <si>
    <t>b　集じん灰用
円滑な運営に支障のない設備、数量を設置すること。
吸引装置  数量  １基
集じん装置  数量  バグフィルター１基
                 払落とし方式  自動</t>
    <phoneticPr fontId="4"/>
  </si>
  <si>
    <t>(エ) 柩運搬車</t>
    <phoneticPr fontId="4"/>
  </si>
  <si>
    <t>形式  電動走行式（充電器内蔵）
数量  事業者の提案に委ねるものとする。</t>
    <phoneticPr fontId="4"/>
  </si>
  <si>
    <t>a　炉及び柩の寸法に適し、美観に優れた材質とすること。</t>
  </si>
  <si>
    <t>b　柩を霊柩車から告別室及び炉前まで運搬し、さらに前室内の炉内台車上に柩を安置するための専用台車とすること。</t>
  </si>
  <si>
    <t>c　電動走行式とするが、手動に切り替えができ容易に走行できる構造とすること。</t>
  </si>
  <si>
    <t>d　炉内台車上に柩の安置が容易に行える装置を備えるものとすること。</t>
  </si>
  <si>
    <t>e　バッテリーは、一日の通常作業に支障のない容量とすること。</t>
  </si>
  <si>
    <t>(オ) 炉内台車運搬車（収骨及び炉内台車搬送用）</t>
    <phoneticPr fontId="4"/>
  </si>
  <si>
    <t>a　炉内台車を運搬するための専用台車とするが、柩運搬車、炉内台車運搬車が兼用できる場合は兼用を可とし、必要台数を整備すること。</t>
  </si>
  <si>
    <t>b　電動走行式とするが、手動に切り替えができ容易に走行できる構造とすること。</t>
  </si>
  <si>
    <t>c　耐久性に配慮して、各部材は充分な強度を持つものとすること。</t>
  </si>
  <si>
    <t>d　炉内台車の出入が自動で行える装置を備えること。</t>
  </si>
  <si>
    <t>f　利用者等が火傷するおそれのない構造とすること。</t>
  </si>
  <si>
    <t>(カ) 燃料供給設備</t>
    <phoneticPr fontId="4"/>
  </si>
  <si>
    <t>a　各火葬炉の燃料消費量が計測・記録・出力できる手段を備えること。</t>
    <phoneticPr fontId="4"/>
  </si>
  <si>
    <t>(3) 電気・計装設備</t>
  </si>
  <si>
    <t>a　火葬炉設備に必要な全ての電気設備及び電気計装設備を整備すること。</t>
  </si>
  <si>
    <t>b　火葬炉設備の安定した運転、制御に必要な装置及び計器等を設置すること。</t>
  </si>
  <si>
    <t>c　運転管理は現場操作盤及び火葬炉監視室で行うものとし、プロセス監視に必要な機器、表示器、警報装置を具備すること。また、現場操作盤での操作が火葬炉監視室より優先されるシステムとすること。</t>
  </si>
  <si>
    <t>d　火葬炉設備の更新等を考慮し、計画すること。</t>
  </si>
  <si>
    <t>e　計装項目は以下の「計器制御一覧表」の内容を標準とするが、詳細は事業者の提案に委ねるものとする。</t>
  </si>
  <si>
    <t>イ 機器仕様</t>
    <phoneticPr fontId="4"/>
  </si>
  <si>
    <t>a　配線は、エコ仕様のものを利用し、動力用はEM-CEケーブル等、制御用はEM-CEE/Fケーブル、CEE/F-Sケーブル、耐熱ケーブル等、目的及び使用環境に適したものを使用すること。</t>
  </si>
  <si>
    <t>b　配線は原則電線管に配線し、隠ぺい部は合成樹脂製可とう管、露出部は金属管を使うこと。</t>
  </si>
  <si>
    <t>c　ケーブル配線には、必要に応じ、ケーブルラックを使用すること。</t>
  </si>
  <si>
    <t>e　使用機器は、極力汎用品から選択するとともに、それぞれの機器が互換性のある製品に統一すること。</t>
  </si>
  <si>
    <t>f　盤類は搬入及び将来の更新等を十分考慮した形状、寸法とすること。</t>
  </si>
  <si>
    <t>g　盤類は原則として防じん構造とすること。</t>
  </si>
  <si>
    <t>h　計装項目は、全ての機器の安全運転を確保することを目的として、表示・操作・警報等必要十分な項目を設定すること。</t>
  </si>
  <si>
    <t>i　各電動機には、原則として現場操作盤を設置すること。</t>
  </si>
  <si>
    <t>j　計装項目は、全ての機器の安全運転を確保することを目的として、表示・操作・警報等必要十分な項目を設定すること。</t>
  </si>
  <si>
    <t>k　電子機器は、停電時に異常が生じないようバッテリー等で全てバックアップを行うこと。</t>
  </si>
  <si>
    <t>(イ) 動力制御盤</t>
    <phoneticPr fontId="4"/>
  </si>
  <si>
    <t>a　形式は鋼板製自立閉鎖型及び壁掛型を基本とすること。</t>
  </si>
  <si>
    <t>b　事業者の判断により、適所に分割して設置することも可とする。</t>
  </si>
  <si>
    <t>(ウ) 火葬炉現場操作盤</t>
    <phoneticPr fontId="4"/>
  </si>
  <si>
    <t>a　運転状況の表示はカラー液晶型とし、全てのデータが表示されるとともに、全ての機器の手動操作がタッチパネル上で行えること。</t>
  </si>
  <si>
    <t>b　操作機器、計装計器、異常警報装置を備え、各機器の操作が手動で行えること。</t>
  </si>
  <si>
    <t>c　インバータの動作、排煙濃度計の動作、酸素濃度計の動作等のチェックが可能なものとすること。</t>
  </si>
  <si>
    <t>(エ) 中央監視制御盤</t>
    <phoneticPr fontId="4"/>
  </si>
  <si>
    <t>a　火葬炉設備の運転状態を火葬炉の系統別に集中監視できるものとし、必要な運転情報等の表示及び記録を行えるものとすること。</t>
  </si>
  <si>
    <t>b　プロセスデータ及びトレンドの収集・表示・記録機能、故障表示・記録機能、各計測データ、火葬開始・終了時間等を収集・バックアップし、外部の記憶装置に保存できるものすること。また、日報・月報・年報の帳票が作成でき、その結果を印字できること。なお、各計測データは連続して記録するものとする。</t>
  </si>
  <si>
    <t>c　各炉の全ての機器の手動操作を、中央監視制御盤により行えるものとすること。</t>
  </si>
  <si>
    <t>d　停電によるシステム障害の発生を防止するため、無停電電源装置を設けてシステムの保護を行えるものとするが、中央監視制御装置が機能しない場合でも、火葬が可能なシステムとすること。</t>
  </si>
  <si>
    <t>e　各種センサーの信号は、コンピューター等で収集できるものとするが、センサーの設置位置については、事業者の提案に委ねるものとする。</t>
  </si>
  <si>
    <t>(オ) 計装制御装置</t>
    <phoneticPr fontId="4"/>
  </si>
  <si>
    <t>a　火葬炉の安定した運転・制御に必要な計装制御機器を設置すること。なお、原則として火葬炉の運転・制御は炉操作盤で行うこととするが、火葬炉監視室でも、監視・各種記録の他、機器遠隔操作ができるものとする。</t>
    <phoneticPr fontId="4"/>
  </si>
  <si>
    <t>(カ) 塗装工事</t>
    <phoneticPr fontId="4"/>
  </si>
  <si>
    <t>(キ) その他</t>
  </si>
  <si>
    <t>事業者は必要な工具を納入し、納入工具リストを提出すること。</t>
    <phoneticPr fontId="4"/>
  </si>
  <si>
    <t>ア　保守点検工具等</t>
  </si>
  <si>
    <t>収骨用具として、骨壷及び収骨箸を置く収骨台、その他必要なもの一式を整備すること。</t>
    <phoneticPr fontId="4"/>
  </si>
  <si>
    <t>イ　収骨用具</t>
  </si>
  <si>
    <t>その他、火葬を行うに当たって必要な用具等については、事業者の責任において整備すること。</t>
    <phoneticPr fontId="4"/>
  </si>
  <si>
    <t>ウ　その他必要なもの</t>
  </si>
  <si>
    <t>火葬炉の更新に当たり、本書第６ ３ （３）に示す建築改修業務等期間の火葬予約枠数を踏まえ、仮設火葬棟及び仮設火葬炉を整備すること。</t>
    <phoneticPr fontId="4"/>
  </si>
  <si>
    <t>ア　火葬炉数：３基</t>
  </si>
  <si>
    <t>イ　炉床方式：台車式</t>
  </si>
  <si>
    <t>ウ　使用燃料：都市ガス</t>
  </si>
  <si>
    <t xml:space="preserve">エ　排気方法：２炉１排気系統と１炉１排気系統の組み合わせとする </t>
  </si>
  <si>
    <t>オ　燃焼ガス冷却方式：効率的でコンパクトな設備となるよう事業者の提案による</t>
  </si>
  <si>
    <t>カ　集じん装置：事業者の提案による</t>
  </si>
  <si>
    <t>キ　柩及び台車運搬車等：１台（形式は事業者の提案による）</t>
  </si>
  <si>
    <t>(2) 特記事項</t>
    <phoneticPr fontId="4"/>
  </si>
  <si>
    <t>ア　火葬炉本体の構造は、本設炉と同等とする。</t>
    <phoneticPr fontId="4"/>
  </si>
  <si>
    <t>ウ　設置方法等は事業者の提案による</t>
    <phoneticPr fontId="4"/>
  </si>
  <si>
    <t>イ　排ガス基準値（排気筒出口）
ばいじん  0.03g/m3N以下
硫黄酸化物  30ppm以下
窒素酸化物  250ppm以下
塩化水素  50ppm以下
一酸化炭素  30ppm以下
ダイオキシン類  1.0ng-TEQ／m3N以下（酸素濃度12％換算値）</t>
    <phoneticPr fontId="4"/>
  </si>
  <si>
    <t xml:space="preserve">(ア) 施設を運営しながら改修を行うことを前提とし、かつ利用者への影響を最小限とする工事を行う。 </t>
  </si>
  <si>
    <t>(エ) 配管更新については、「相模原市一般公共建築物長寿命化計画」に則り、過去に実施した劣化度調査の結果に捉われず改修する。改修しない範囲は、利用者へ多大な影響を及ぼすためという理由のものに限る。</t>
  </si>
  <si>
    <t>(オ) 炉前を中心に増加する火葬需要への対応や利用者ニーズに対応するためのレイアウト変更を行う。</t>
  </si>
  <si>
    <t>(カ) 床・壁については、石仕上げ以外の部分について原則全て改修工事を行う。加えて、石仕上げ部分の劣化箇所、レイアウト変更により必要な箇所は石仕上げの壁の工事を含む。なお、床・天井工事と併せて設備配管・配線等工事を行う。</t>
  </si>
  <si>
    <t>(キ) 天井については、天井裏の電気・機械のケーブル・配管工事に伴い原則全ての天井仕上げ材を更新するが、LGSは必要があれば更新する。</t>
  </si>
  <si>
    <t>(ク) 機械設備機器については、直近で更新工事を行われている機器（中央監視装置、会議室空調、エレベーター（今後予定））は、原則として本事業より除外するものとする。</t>
  </si>
  <si>
    <t>(イ) 利用者への影響の考慮事項として、以下を想定する。火葬炉が使用できない期間は、設備切り替え等のやむを得ない対応時に限る。（電気・ガスの切り替えに伴い最低２日＋予備日（余裕を見て複数日）の確保を２回以上想定が必要。）工事の合理性を考慮し式場を休館する。なお、式場の休館期間を最大20か月とし、20か月以下とする提案は可能とする。</t>
  </si>
  <si>
    <t>(ウ) 「相模原市一般公共建築物長寿命化計画」の考えを踏まえ今回の長寿命化改修の実施後、原則20年間は中規模改修工事が発生しないように行う。</t>
  </si>
  <si>
    <t>(ケ) 外壁工事及び第二、第三駐車場の舗装 工事を行う。  </t>
  </si>
  <si>
    <t>a　利用者のプライバシーを確保しながら、１炉当たりの回転数を上げ火葬予約枠の増加を図るため、現在の炉前ホール部分を分割し、告別・炉前見送りを兼ねた部屋を複数整備するとともに、収骨室を増室する。</t>
  </si>
  <si>
    <t>c　増築せずに、既設の面積内でレイアウト変更を行うため、改修後の諸室や通路等について可能な限り十分な利用スペースを確保する。</t>
  </si>
  <si>
    <t>b　事務室横トイレの増設や式場棟トイレの増設、及び２階のエレベーター付近に男子トイレ、女子トイレ、多目的トイレ及び洗い場を設置する。  </t>
  </si>
  <si>
    <t>（ア） レイアウト変更方針</t>
    <rPh sb="9" eb="13">
      <t>ヘンコウホウシン</t>
    </rPh>
    <phoneticPr fontId="4"/>
  </si>
  <si>
    <t>（イ）各諸室等の改修方針</t>
    <rPh sb="3" eb="4">
      <t>カク</t>
    </rPh>
    <rPh sb="4" eb="6">
      <t>ショシツ</t>
    </rPh>
    <rPh sb="6" eb="7">
      <t>ナド</t>
    </rPh>
    <rPh sb="8" eb="12">
      <t>カイシュウホウシン</t>
    </rPh>
    <phoneticPr fontId="4"/>
  </si>
  <si>
    <t>a　設備更新に伴い床下や天井裏の工事対応が発生する箇所については併せて建築工事も実施する。</t>
  </si>
  <si>
    <t>b　設備更新に合わせた工事の必要のない箇所で、雨漏りやクラック等個別の劣化事象のある部分については、個別に当該箇所の対応を行う。</t>
  </si>
  <si>
    <t>（ウ）改修工事の実施方針</t>
    <rPh sb="3" eb="7">
      <t>カイシュウコウジ</t>
    </rPh>
    <rPh sb="8" eb="12">
      <t>ジッシホウシン</t>
    </rPh>
    <phoneticPr fontId="4"/>
  </si>
  <si>
    <t>a　工事エリアと利用者エリアの明確な区分、騒音等への対策、工事業者のバックヤード動線の確保、建築工事と設備工事の取り合い調整等、工事に当たって問題がないよう十分な検証を行う。</t>
    <phoneticPr fontId="4"/>
  </si>
  <si>
    <t>(ア) 建築改修業務等期間の施設運営に支障をきたさないように努めること。</t>
  </si>
  <si>
    <t>(イ) 建築、機械設備、電気設備の関係性を理解した上で調整し、効率的な工事手順とする。</t>
  </si>
  <si>
    <t>(ウ) 他工種との兼ね合い、運営に支障をきたさないための切回し、盛替え、仮設工事を含む。</t>
  </si>
  <si>
    <t>(エ) 断水、停電などは必要最低限の回数、期間とする。</t>
  </si>
  <si>
    <t>(ア) 既設が２炉１排気系統であることから、原則、２炉ずつ更新を行う。</t>
  </si>
  <si>
    <t>(イ) 更新に当たっては、敷地内に仮設火葬棟を設置し、建築改修業務等期間中も現状と同じ件数の火葬予約枠を確保する。</t>
  </si>
  <si>
    <t>(ウ) 集じん機については、現状の電気式集じん機から、バグフィルター式へ更新する。</t>
  </si>
  <si>
    <t>(ア) 工事車両と利用者及び車両の動線を可能な限り区分する。また、工事ヤード等は仮囲いで区画し、一般エリアと区分する。</t>
  </si>
  <si>
    <t>(イ) 第一駐車場に仮設火葬棟や工事ヤード等を設置する場合、利用者用駐車場を別途確保する。なお、駐車台数は、相模原市墓地等経営の許可等に関する条例施行規則に規定に基づき、火葬炉の数の８倍（１炉あたり８台）を設置すること。</t>
  </si>
  <si>
    <t>(ウ) 隣接地の旧東清掃事業所の跡地の一部（「公表資料７　建築改修業務等期間中における工事ヤード」 参照）を建築改修業務等期間中に借用できるものとし、借用後には防じん防草仕様にて引き渡しを行うこと。</t>
  </si>
  <si>
    <t xml:space="preserve">＜１階＞
</t>
    <rPh sb="2" eb="3">
      <t>カイ</t>
    </rPh>
    <phoneticPr fontId="4"/>
  </si>
  <si>
    <t xml:space="preserve">・告別を行う厳かな雰囲気を演出すること。既存の空間デザインを損なわないものとすること。 </t>
  </si>
  <si>
    <t xml:space="preserve">・床、壁については、既存の石仕上げを存置すること。 </t>
  </si>
  <si>
    <t xml:space="preserve">・天井については、全面更新すること。 </t>
  </si>
  <si>
    <t>・エントランスホール側の扉は、ボタンによる開閉と赤外線センサーで自動開閉する仕様とすること。</t>
  </si>
  <si>
    <t>・合計４室（40㎡／室以上）を整備すること。</t>
    <phoneticPr fontId="4"/>
  </si>
  <si>
    <t>・合計４室（既存３室、新設１室（35㎡以上）を整備すること。</t>
  </si>
  <si>
    <t xml:space="preserve">・収骨を行う厳かな雰囲気を演出すること。既存の空間デザインを損なわないものとすること。 </t>
  </si>
  <si>
    <t>・葬家のプライバシー配慮の観点から、入口に新たに扉を設置すること。  </t>
  </si>
  <si>
    <t>・自動ドア開閉制御装置を更新すること。</t>
  </si>
  <si>
    <t>・自動ドアは開閉制御装置を更新すること。</t>
  </si>
  <si>
    <t>・天井については、全面更新すること。</t>
  </si>
  <si>
    <t>・エントランスホールには、告別室のレイアウト変更に伴い、新たに３箇所の外部からの出入口を設けること。</t>
  </si>
  <si>
    <t>・式場裏からの搬入口への雨除け対策を行うこと。</t>
  </si>
  <si>
    <t>・和室を洋室に変更し、床、壁、天井について、全面更新すること。</t>
  </si>
  <si>
    <t>・トイレ（式場用）のレイアウト変更に伴い、小控室を縮小する。（30㎡以上）</t>
  </si>
  <si>
    <t>・利用者が自由に水及びお茶を飲用できるように、ウォーターサーバーや給茶機等を設置すること。</t>
  </si>
  <si>
    <t>・大式場、小式場付近に１部屋ずつ、宗教者控室を設けること。</t>
    <phoneticPr fontId="4"/>
  </si>
  <si>
    <t>トイレ（式場用）</t>
  </si>
  <si>
    <t>・トイレが小式場側に配置されており、大式場側から利用しづらい配置となっている。また、女子トイレについて ブースの数が不足している。そのため以下の条件にてトイレのレイアウト変更を行う（「配付資料８　［参考］改修計画図」参照）。
男子トイレ：大２、小５、洗面２、SK１
女子トイレ：大５、洗面２
多目的トイレ：オストメイト対応、おむつ交換スペースを設置すること。</t>
    <phoneticPr fontId="4"/>
  </si>
  <si>
    <t>給湯室、更衣室、
倉庫、業者控室</t>
    <phoneticPr fontId="4"/>
  </si>
  <si>
    <t>・工事期間中、仮設の霊安室を施設の動線等にも配慮し、屋内又は屋外に設置する。</t>
  </si>
  <si>
    <t>事務室、控室、休憩室、応接室、会議室</t>
    <phoneticPr fontId="4"/>
  </si>
  <si>
    <t>トイレ（火葬棟用）、更衣室</t>
    <phoneticPr fontId="4"/>
  </si>
  <si>
    <t>・一般利用者も利用するトイレであるが、ブースの数が不足しているため、隣接する更衣室と合わせて改修する。以下の条件にてトイレのレイアウト変更を行う（「配付資料８　［参考］改修計画図」参照）。
男子トイレ：大２、小２、洗面２、SK１
女子トイレ：大２、洗面２</t>
    <phoneticPr fontId="4"/>
  </si>
  <si>
    <t>台車置場</t>
    <rPh sb="0" eb="2">
      <t>ダイシャ</t>
    </rPh>
    <rPh sb="2" eb="4">
      <t>オキバ</t>
    </rPh>
    <phoneticPr fontId="4"/>
  </si>
  <si>
    <t xml:space="preserve">・床、壁については、既存の石仕上を存置すること。 </t>
  </si>
  <si>
    <t>炉室</t>
    <rPh sb="0" eb="2">
      <t>ロシツ</t>
    </rPh>
    <phoneticPr fontId="4"/>
  </si>
  <si>
    <t>・床について、防じん塗装を更新する。</t>
  </si>
  <si>
    <t>・壁、天井について塗装などの更新する。</t>
  </si>
  <si>
    <t>中央コントロール室、休憩室、
トイレ、シャワー室</t>
    <phoneticPr fontId="4"/>
  </si>
  <si>
    <t>・浴室、トイレについて、男女別の利用に配慮し、以下の条件にてレイアウト変更を行う（「配付資料８　［参考］改修計画図」参照）。
男子トイレ・シャワー室：各１
女子トイレ・シャワー室：各１</t>
    <phoneticPr fontId="4"/>
  </si>
  <si>
    <t>残灰機械室、控室、倉庫</t>
    <phoneticPr fontId="4"/>
  </si>
  <si>
    <t>空調室、機械室</t>
  </si>
  <si>
    <t>＜２階＞</t>
    <rPh sb="2" eb="3">
      <t>カイ</t>
    </rPh>
    <phoneticPr fontId="4"/>
  </si>
  <si>
    <t>待合室</t>
    <rPh sb="0" eb="3">
      <t>マチアイシツ</t>
    </rPh>
    <phoneticPr fontId="4"/>
  </si>
  <si>
    <t>・待合室（第８～第12）については、雨漏りにより床下更新が必要なため、更新すること。</t>
  </si>
  <si>
    <t>待合ロビー、自販機置場、授乳コーナー、湯沸室、控室、配膳室、売店、廊下、階段</t>
    <phoneticPr fontId="4"/>
  </si>
  <si>
    <t>給湯室</t>
    <phoneticPr fontId="4"/>
  </si>
  <si>
    <t>・男子トイレ、女子トイレ、多目的トイレ等を新設する。また、既存の更衣室を拡張する（「配付資料８　［参考］改修計画図」参照）。</t>
  </si>
  <si>
    <t>・配管等はスラブ下配管を基本とし、トイレ床面と廊下床面は基本フラットに行き来できること。</t>
  </si>
  <si>
    <t>・待合室等清掃用の洗い場を設置すること。  </t>
  </si>
  <si>
    <t>トイレ（待合室用）</t>
  </si>
  <si>
    <t>・床、壁、天井、衛生器具、洗面等について、全面更新すること。</t>
    <phoneticPr fontId="4"/>
  </si>
  <si>
    <t>機械室（トイレ前）</t>
    <phoneticPr fontId="4"/>
  </si>
  <si>
    <t>&lt;地下１階＞</t>
    <rPh sb="1" eb="3">
      <t>チカ</t>
    </rPh>
    <rPh sb="4" eb="5">
      <t>カイ</t>
    </rPh>
    <phoneticPr fontId="4"/>
  </si>
  <si>
    <t>受変電室、発電機室、機械室（１～３）、消火ポンプ室</t>
    <phoneticPr fontId="4"/>
  </si>
  <si>
    <t>コントロール室</t>
    <phoneticPr fontId="4"/>
  </si>
  <si>
    <t>・トイレについて、男女別の利用に配慮し、以下の条件にてレイアウト変更を行う（「配付資料８　［参考］改修計画図」参照）。
男子トイレ・大１、手洗い付
女子トイレ・大１、手洗い付</t>
    <phoneticPr fontId="4"/>
  </si>
  <si>
    <t>＜外部＞</t>
    <rPh sb="1" eb="3">
      <t>ガイブ</t>
    </rPh>
    <phoneticPr fontId="4"/>
  </si>
  <si>
    <t>屋根・屋上防水</t>
    <rPh sb="0" eb="2">
      <t>ヤネ</t>
    </rPh>
    <rPh sb="3" eb="7">
      <t>オクジョウボウスイ</t>
    </rPh>
    <phoneticPr fontId="4"/>
  </si>
  <si>
    <t>・既存の屋根・屋上防水に応じて、適切な修繕・更新を行う（「配付資料８　［参考］改修計画図」参照）。 </t>
  </si>
  <si>
    <t>外壁</t>
    <rPh sb="0" eb="2">
      <t>ガイヘキ</t>
    </rPh>
    <phoneticPr fontId="4"/>
  </si>
  <si>
    <t>・過年度の「配付資料４　特定建築物定期点検における外壁調査報告書」を参考にしながら、別途、事業者にて調査を行い、必要な箇所のタイルの部分補修や防水シーリングの打ち替えを行う。</t>
    <phoneticPr fontId="4"/>
  </si>
  <si>
    <t>・上記以外の箇所については、タイル仕上げの外観を残しながら、将来的なタイルの剥落防止の対策工事を行う。
２階以上の部分：JKセライダー工法（ピン打ち＆透明樹脂塗布・剥落10年保証）と同等以上
２階未満の部分：JKコート工法（剥落防止透明樹脂塗布）と同等以上）</t>
    <phoneticPr fontId="4"/>
  </si>
  <si>
    <t>・シールは全て打ち替えすること。</t>
    <phoneticPr fontId="4"/>
  </si>
  <si>
    <t>外部建具</t>
    <phoneticPr fontId="4"/>
  </si>
  <si>
    <t>・鋼製建具については、不具合のないものは全面塗装とし、不具合のあるものについては更新すること</t>
  </si>
  <si>
    <t>・２階アルミ建具、1階建具は全てペアガラスに更新すること。</t>
  </si>
  <si>
    <t>・大便器、小便器の交換を行うこと。</t>
    <phoneticPr fontId="4"/>
  </si>
  <si>
    <t>屋外トイレ</t>
    <rPh sb="0" eb="2">
      <t>オクガイ</t>
    </rPh>
    <phoneticPr fontId="4"/>
  </si>
  <si>
    <t>キャノピー</t>
    <phoneticPr fontId="4"/>
  </si>
  <si>
    <t>告別・収骨、待合室</t>
    <rPh sb="0" eb="2">
      <t>コクベツ</t>
    </rPh>
    <rPh sb="3" eb="5">
      <t>シュウコツ</t>
    </rPh>
    <rPh sb="6" eb="9">
      <t>マチアイシツ</t>
    </rPh>
    <phoneticPr fontId="4"/>
  </si>
  <si>
    <t>・本書第６ ３ （３）に示す火葬予約枠数を踏まえた、適切な規模とすること。</t>
  </si>
  <si>
    <t>・利用者の利便性、安全性、快適性に十分配慮した設えとすること。</t>
  </si>
  <si>
    <t>・焼骨の臭気の影響や、火葬実施の回転率確保を考慮し、市民サービスの維持・向上のため、火葬機能、告別・収骨機能、待合機能は、それぞれ物理的に空間を分ける提案とすること。</t>
  </si>
  <si>
    <t>・本書第６ ３ （３）に示す火葬予約枠数を踏まえた、仮設火葬炉を設置すること。</t>
  </si>
  <si>
    <t>・集じん機は事業者の提案とする。</t>
  </si>
  <si>
    <t>・「配付資料８　［参考］改修計画図」に示す事項について実施すること。</t>
  </si>
  <si>
    <t>・既存舗装の補修・改修、駐車場の改修整備、外灯の改修等を行う。</t>
  </si>
  <si>
    <t>・外灯を「配布資料10_［参考］諸元表」の照度を満足する照明設備に改修する。</t>
  </si>
  <si>
    <t>・キャノピー下の霊柩車発着場所部分更の雨よけを確保するため、歩道部分の床を削ってできるだけ車を寄せられるようにすること。</t>
  </si>
  <si>
    <t>基本方針</t>
    <rPh sb="0" eb="4">
      <t>キホンホウシン</t>
    </rPh>
    <phoneticPr fontId="4"/>
  </si>
  <si>
    <t>平成４年の竣工から30年以上が経過し、設備システム・機器類は老朽化が著しい状況にある。利用者への快適性を提供するために、機械設備（空調／給排水）及び電気設備等の全ての設備を対象とした更新を行う。</t>
    <phoneticPr fontId="4"/>
  </si>
  <si>
    <t>「配付資料８　［参考］改修計画図」に示す機械設備（空調／給排水等）に基づいて改修工事を行う。なお、併せて「配付資料９　［参考］空調設備改修方針図」も参照すること。</t>
  </si>
  <si>
    <t>・耐久性が高く、長寿命な材料を採用すること。</t>
  </si>
  <si>
    <t>・省エネルギーに配慮し、高効率な機器を採用すること。</t>
  </si>
  <si>
    <t>・維持管理に十分配慮した計画とすること。</t>
  </si>
  <si>
    <t>・インバータ機器は、本施設及び周辺施設に対し、影響を与えないよう必要に応じて高周波低減対策を施すこと。</t>
  </si>
  <si>
    <t>・振動を伴う機器は、防振対策を施すこと。</t>
  </si>
  <si>
    <t>・葬祭場の各用途に応じた騒音・振動対策を施すこと。</t>
  </si>
  <si>
    <t>・凍結の恐れのある部分は、凍結対策を施すこと。</t>
  </si>
  <si>
    <t>・新規で設置する外気取り入れダクトは、全て保温を施すこと。排気ダクトは、外壁から最低２m以上保温を施すこと。</t>
  </si>
  <si>
    <t>・ダンパーを適宜設置し、運用後の微調整が可能な計画とすること。</t>
  </si>
  <si>
    <t>・工事期間中においても、施設は通常稼働となるため、適切な工事計画、仮設対応を行うこと。</t>
  </si>
  <si>
    <t>・パッケージエアコンは、各室への手元リモコンの設置とともに、事務室に集中コントローラーを設置すること。</t>
  </si>
  <si>
    <t xml:space="preserve">熱源機器設備 </t>
    <phoneticPr fontId="4"/>
  </si>
  <si>
    <t>・熱源機器（ガス焚冷温水発生器）は、オーバーホールが行われているが、本事業の対象とし、本事業終盤に更新工事を行う。熱源機器周りのポンプ類などの更新も対象とする。</t>
  </si>
  <si>
    <t>・熱源システムは、経済性・環境性・信頼性・維持管理性等を考慮して選定すること。</t>
  </si>
  <si>
    <t>・熱源機器は、省エネルギー・地球環境に配慮し、高効率機器を選定すること。</t>
  </si>
  <si>
    <t>・空調設備の更新に当たり負荷計算等を行い、快適な室内環境を確保すること。</t>
  </si>
  <si>
    <t>・外調機、空調機はオーバーホールが行われているが、本事業の対象とし、更新するものとする。また、AHU-3(告別ホール系統)は複数室を空調しているため、各室ごとに温調可能となるように可変風量装置(VAV)及びインバータ(INV)制御を加味する。AHU-２(収骨室系統)は、複数室が各室で温調ができない状況のため、AHU-３同様の改修を行う。</t>
  </si>
  <si>
    <t>・２階待合室は、竣工後の改修によって前室が設けられたが空調がなされていない、待合室の更新ファンコイルユニット（FCU）よりダクト分岐により吹き出し口を設ける。</t>
  </si>
  <si>
    <t>・２階売店及び新設更衣室にルームエアコンを新たに設置するほか、各室のFCU、PACは更新工事を行う。炉室の空調は大量の外気導入量及び階高が高く、全体空調を行う場合、相当量のエネルギーを要することになる。これまで通り、スポット空調による対応とする。</t>
  </si>
  <si>
    <t>・炉室に面する諸室の冷暖房はFCUで行われており、他室と同一の冷温水配管に接続されている。炉の発熱などの影響により他室の運転状態（冷房／暖房）／稼働状況（ON／OFF）とは、条件が異なるためビル用マルチエアコンによる空調に更新する。</t>
  </si>
  <si>
    <t>・仮設棟／炉にビル用マルチエアコンを設置し、冷暖房を行うものとする。</t>
  </si>
  <si>
    <t>・今回、更新するPACは全て高効率型、R32の機器を採用し、省エネを図るものとする。</t>
  </si>
  <si>
    <t>・冷温水配管（往／還）、冷却水配管（往／還）、ドレン配管他、配管類は全て更新する。</t>
  </si>
  <si>
    <t>・炉室回りでビル用マルチエアコンに更新する諸室は、冷温水配管の撤去を行い冷媒配管の敷設を行う（前述の「空調機器設備」を参照）。</t>
  </si>
  <si>
    <t>・ダクトは全更新するものとする。ただし、運用上支障がきたす部分については更新せず、ダクト内清掃を行う。新設が必要な箇所、ルートの変更が必要な箇所、劣化等により再利用不可である箇所等については、新設、更新、撤去を行うこと。</t>
  </si>
  <si>
    <t>・換気機器の更新を行う。全熱交換機、送排風機、天井扇はDCモーター機器を採用し、省エネ化を図る。</t>
  </si>
  <si>
    <t>・２階新設トイレ（男子／女子／多目的）及び更衣室に換気設備を設置する。</t>
  </si>
  <si>
    <t>・斎場／式場ともに換気ダクトは全て更新する。</t>
  </si>
  <si>
    <t>・建築工事に合わせた改修工事及び衛生器具の増設／更新を行う。大便器及び小便器は、井水仕様から標準仕様に更新する。施設内建築プランに合わせ、オストメイト用衛生器具を増設する。</t>
  </si>
  <si>
    <t>・採用する器具類は、下記のものを採用し、省資源化を図る。
大便器：節水型フラッシュバルブ
擬音装置付温水洗浄便座
小便器：自動感知フラッシュバルブ
手洗器：自動水栓
多目的トイレ：オストメイトパック</t>
    <phoneticPr fontId="4"/>
  </si>
  <si>
    <t>・井戸／井戸ポンプの廃止に伴い、受水槽容量、ポンプ能力を見直した上で更新を行う。上水／雑用水配管の二系統を上水配管に統合し、更新工事を行う。</t>
  </si>
  <si>
    <t>・屋内給水管は全て更新工事を行う。</t>
  </si>
  <si>
    <t>・工事期間中の施設運営を踏まえ、敷地内埋設配管は再利用するものとする。</t>
  </si>
  <si>
    <t>・便器の増設工事、２階給湯室をトイレ（男子／女子トイレ、多目的トイレ）へ改修する工事箇所へ配管サイズを見直した上で給水管便器の増設を敷設する。</t>
  </si>
  <si>
    <t>・屋内排水管は全て更新工事を行う</t>
  </si>
  <si>
    <t>・屋外排水管は、工事期間中の施設運営を踏まえ、敷地内埋設配管は再利用するものとする。</t>
  </si>
  <si>
    <t>・屋外排水設備の桝／配管内の高圧洗浄を行った上でインバート／接続部の補修を行う。</t>
  </si>
  <si>
    <t>・各種排水ポンプの更新及び汚水／雑排水／ポンプアップ配管の更新を行う。</t>
  </si>
  <si>
    <t>・便器の増設工事、２階給湯室をトイレ（男子／女子トイレ、多目的トイレ）へ改修する工事箇所へ配管サイズを見直した上で排水管を敷設する。</t>
  </si>
  <si>
    <t>・各所電気温水器及びガス瞬間湯沸かし器の更新及び給湯配管の更新を行う。ガス瞬間湯沸器は、潜熱回収型とし、省エネを図る。</t>
  </si>
  <si>
    <t>・各給湯室で電気温水器（６台）ボイリング仕様が設置されているが、利用者の安全性／配管類の保護などを考慮し、雑湯用に仕様変更の上、更新する。</t>
  </si>
  <si>
    <t>・２階給湯室をトイレ（男子／女子トイレ、多目的トイレ）へ改修するため、手洗器／オストメイト器具に電気温水器を設置する。</t>
  </si>
  <si>
    <t>・２階新設の清掃用洗い場でもお湯が出るようにする。</t>
  </si>
  <si>
    <t>・ガスコック及びガス配管の更新を行う。</t>
  </si>
  <si>
    <t>・仮設火葬炉に中圧ガスの供給を行う。</t>
  </si>
  <si>
    <t>・更新火葬炉10基、仮設火葬炉及び更新ガス炊き冷温水発生器のガス消費量に合わせ、管サイズを見直し更新する。</t>
  </si>
  <si>
    <t>・消火ポンプ、消火栓及び充水タンク及び配管の更新を行う。</t>
    <phoneticPr fontId="4"/>
  </si>
  <si>
    <t>・「配付資料８　改修計画図」に示す電気設備を全面更新すること。</t>
  </si>
  <si>
    <t>・ケーブル及び配線は、環境に配慮したエコケーブルを使用すること。</t>
  </si>
  <si>
    <t>・環境負荷低減及び省エネルギー・省資源・ランニングコストの低減を図る。</t>
  </si>
  <si>
    <t>・安全性、メンテナンス性及び更新に配慮した設備計画とする。</t>
  </si>
  <si>
    <t>・コンクリート埋設部分の配管については、再利用を可とする。</t>
  </si>
  <si>
    <t>引込設備</t>
    <rPh sb="0" eb="1">
      <t>ヒ</t>
    </rPh>
    <rPh sb="1" eb="2">
      <t>コ</t>
    </rPh>
    <rPh sb="2" eb="4">
      <t>セツビ</t>
    </rPh>
    <phoneticPr fontId="4"/>
  </si>
  <si>
    <t>・計画地東側(既存同様)より架空引込を行い、地中埋設管路にて電気室に供給する。</t>
  </si>
  <si>
    <t>・構内柱（PAS含む）、高圧ケーブル（管路・HH含む）の更新を行う。</t>
  </si>
  <si>
    <t>・通信引込について、電力引込と同様に計画地東側(既存同様)より架空引込みを行い、地中管路にて建物内MDF（1階事務室）まで管路（HH含む）の更新を行う。</t>
  </si>
  <si>
    <t>・受変電設備更新に当たっては、仮設火葬炉の運用・改修後の運用に合わせた電源計画とすること。</t>
  </si>
  <si>
    <t>・直流電源設備（受変電設備・非常照明用）の更新を行う。</t>
  </si>
  <si>
    <t>・屋内型キュービクルとし、建築基準法及び消防法等の関連法規に準拠した仕様とする。</t>
  </si>
  <si>
    <t>自家発電設備
（非常用発電機及び太陽光発電）</t>
    <phoneticPr fontId="4"/>
  </si>
  <si>
    <t>・建築基準法及び消防法に準拠し、非常用発電機（燃料小出槽、給排気設備、起動用蓄電池等の付帯設備含む）を更新する。</t>
  </si>
  <si>
    <t>・自家発電設備の更新に当たっては、仮設火葬炉の運用・改修後の運用に合わせた電源計画とすること。更新に伴う発電機室及び各種盤に付随する工事を含む</t>
  </si>
  <si>
    <t>幹線・動力設備</t>
  </si>
  <si>
    <t xml:space="preserve">電灯設備・コンセント設備 </t>
  </si>
  <si>
    <t>・「配付資料10　各室諸元表」を踏まえ、更新すること。</t>
  </si>
  <si>
    <t>・LED照明（公共施設型番）を原則とし、外構を含む照明器具の更新を行う。</t>
  </si>
  <si>
    <t>・諸室の照度に関して、現状照度を確認し、計算条件表記載の照度以上を確保すること。</t>
  </si>
  <si>
    <t>・特注品の照明器具に関しては既製品への置換を検討する。</t>
  </si>
  <si>
    <t>・非常照明は電源別置型とし、関連法規に基づき設置すること。</t>
  </si>
  <si>
    <t>・誘導灯は電池内蔵型・LED型とし、関連法規に基づき設置すること。</t>
  </si>
  <si>
    <t>・水気・湿気のある場所の負荷回路については、漏電遮断器を設置すること。</t>
  </si>
  <si>
    <t>構内情報通信網設備</t>
    <phoneticPr fontId="4"/>
  </si>
  <si>
    <t>構内交換設備</t>
    <rPh sb="2" eb="6">
      <t>コウカンセツビ</t>
    </rPh>
    <phoneticPr fontId="4"/>
  </si>
  <si>
    <t>・電話回線引込用に空配管及び端子盤（総合盤含む）を更新する。</t>
  </si>
  <si>
    <t>・各室電話アウトレット用配管配線及び電話機（PBX等の関連機器含む）を更新する。</t>
  </si>
  <si>
    <t>拡声設備</t>
    <rPh sb="0" eb="4">
      <t>カクセイセツビ</t>
    </rPh>
    <phoneticPr fontId="4"/>
  </si>
  <si>
    <t>・各所スピーカー、AMP等の機器（ローカル放送含む）及び配管配線の更新を行う。</t>
  </si>
  <si>
    <t>自動火災報知設備</t>
    <phoneticPr fontId="4"/>
  </si>
  <si>
    <t>・受信機、各所の感知器等の機器及び配管配線の更新を行う。</t>
  </si>
  <si>
    <t>・消防法に基づく計画とする。</t>
  </si>
  <si>
    <t>誘導支援設備</t>
    <phoneticPr fontId="4"/>
  </si>
  <si>
    <t>・トイレ呼出用押釦、表示器等の機器及び配管配線の更新を行う。</t>
  </si>
  <si>
    <t>テレビ共同受信設備</t>
    <phoneticPr fontId="4"/>
  </si>
  <si>
    <t>時刻表示設備</t>
    <phoneticPr fontId="4"/>
  </si>
  <si>
    <t>防犯設備</t>
    <phoneticPr fontId="4"/>
  </si>
  <si>
    <t>監視カメラ設備</t>
    <phoneticPr fontId="4"/>
  </si>
  <si>
    <t>・排気筒監視用カメラ、場内防犯カメラ及びモニターを整備し、記録できるようにすること。</t>
  </si>
  <si>
    <t>・また、モニターはカラー表示ができるものとし、事務室及び火葬炉監視室に設置すること。</t>
  </si>
  <si>
    <t>・録画時間は２週間以上とする。</t>
  </si>
  <si>
    <t>・排気筒監視用カメラ
型　式：ズーム式カラーカメラ（可動式：屋外仕様）
数　量：１台以上
付属品：可動雲台、ワイパー、その他必要なもの一式</t>
    <phoneticPr fontId="4"/>
  </si>
  <si>
    <t>・場内監視カメラ
屋外型式：ズーム式カラーカメラ
数　　量：４台以上（事業用地出入口１台、駐車場３台）
付属品：可動雲台、その他必要なもの一式
屋内型式：ドーム型カラーカメラ
数　　量：９台以上（車寄せ１台、エントランスホール１台、告別室４台、火葬炉室１台、待合ロビー１台、収骨ホール側風除室１台）
モニター型式：ドーム型カラーカメラ
数　　量：２台（事務室用１台、火葬炉監視室用１台）以上</t>
    <phoneticPr fontId="4"/>
  </si>
  <si>
    <t>・外構を含み、コンセントの更新を行う（非常用コンセントと一般コンセントは色分けを行う）。諸室の用途に応じた形式・容量とし、適切な数量・配置とする。なお、既存コンセントの数量以上とすること。</t>
  </si>
  <si>
    <t>・外構の照明及びコンセントの更新に当たって、既設管路を再利用してもよい。  </t>
  </si>
  <si>
    <t>(5) 進捗状況の管理</t>
    <rPh sb="4" eb="8">
      <t>シンチョクジョウキョウ</t>
    </rPh>
    <rPh sb="9" eb="11">
      <t>カンリ</t>
    </rPh>
    <phoneticPr fontId="4"/>
  </si>
  <si>
    <t>事業者は、設計計画書に基づき定期的（１回／月程度以上）に市に対して設計業務の進捗状況の説明及び報告を行うとともに、基本設計及び実施設計の各終了時に、次に示す設計図書等を市に提出して検査を受けること。なお、必要に応じて市と協議の上で、基本設計、実施設計を全体工程に合わせて並行しながら実施することも可能とする。提出する設計図書等は、最終的に事業契約書で定める。なお、設計図書に関する著作権の扱いは契約書に示すものとする。</t>
    <phoneticPr fontId="4"/>
  </si>
  <si>
    <t>(エ)工事から発生した廃棄物等については、市と協議の上、法令等に定められたとおり適正に処理すること。</t>
    <rPh sb="21" eb="22">
      <t>シ</t>
    </rPh>
    <rPh sb="23" eb="25">
      <t>キョウギ</t>
    </rPh>
    <rPh sb="26" eb="27">
      <t>ウエ</t>
    </rPh>
    <phoneticPr fontId="4"/>
  </si>
  <si>
    <t>(カ)隣接する道路等に損傷を与えないよう留意し、工事期間中に汚損、破損した場合の補修及び補償は、事業者の負担において行うこと。</t>
    <rPh sb="26" eb="28">
      <t>キカン</t>
    </rPh>
    <phoneticPr fontId="4"/>
  </si>
  <si>
    <t>本事業は、本施設の運営をしながら改修工事を行うため、改修工事が完了した範囲については、諸室や設備ごとに順次引き渡し、使用開始することから、必要に応じて、市は以下の検査を行う。
引渡しの回数、範囲、使用開始の日、検査の種類、検査の時期等については、市と事業者の協議によることとする。なお、いずれの検査においても、検査に係る一切の費用は事業者の負担とする。
検査名称  概要
・中間検査  工事の条件等により、施工中の段階において、品質確保及び疎漏工事の防止を目的として行う検査
・中間部分検査  不可視部分の確認等を必要とした場合に行う検査
・出来形検査  工事完成前に部分使用をする場合や、出来形に応じた部分払いをする場合に行う検査
・完成検査  工事の完成を確認するために行う検査</t>
    <rPh sb="105" eb="107">
      <t>ケンサ</t>
    </rPh>
    <rPh sb="108" eb="110">
      <t>シュルイ</t>
    </rPh>
    <rPh sb="111" eb="113">
      <t>ケンサ</t>
    </rPh>
    <rPh sb="114" eb="116">
      <t>ジキ</t>
    </rPh>
    <phoneticPr fontId="4"/>
  </si>
  <si>
    <t>(イ) 工事に関する書類
事業者は、建築改修業務等期間中には、次の書類を工事監理者が承諾の上、当該事項に応じて遅滞なく市に提出すること。</t>
    <rPh sb="18" eb="24">
      <t>ケンチクカイシュウギョウム</t>
    </rPh>
    <rPh sb="24" eb="25">
      <t>ナド</t>
    </rPh>
    <phoneticPr fontId="4"/>
  </si>
  <si>
    <t>(エ) 残土処分計画書</t>
  </si>
  <si>
    <t>(オ) 産業廃棄物処分計画書</t>
  </si>
  <si>
    <t>(カ) 主要工事施工計画書</t>
  </si>
  <si>
    <t>(キ) 主要工事施工図</t>
  </si>
  <si>
    <t>(ク) 生コン配合計画書</t>
  </si>
  <si>
    <t>(ケ) 各種試験結果報告書</t>
  </si>
  <si>
    <t>(コ) 各種出荷証明</t>
  </si>
  <si>
    <t>(サ) マニュフェスト管理台帳</t>
  </si>
  <si>
    <t>（原本との整合を工事監理者が確認済みのもの）</t>
  </si>
  <si>
    <t>(シ) 工事記録</t>
  </si>
  <si>
    <t>(ス) 工事履行報告書及び実施工程表</t>
  </si>
  <si>
    <t>(セ) 段階確認書及び施工状況把握報告書</t>
  </si>
  <si>
    <t>(ソ) 工事打合せ簿</t>
  </si>
  <si>
    <t>(ウ) 各種機器承諾願の写し</t>
    <phoneticPr fontId="4"/>
  </si>
  <si>
    <t>(ア) シックハウス対策の検査</t>
    <phoneticPr fontId="4"/>
  </si>
  <si>
    <t>(イ) 事業者による完成検査</t>
    <phoneticPr fontId="4"/>
  </si>
  <si>
    <t>(ウ) 市の完成確認等</t>
    <phoneticPr fontId="4"/>
  </si>
  <si>
    <t>a　市は、事業者による完成検査、法令による完成検査及び機器・器具の試運転検査の終了後、本施設について完成検査を実施するものとする。</t>
    <rPh sb="52" eb="54">
      <t>ケンサ</t>
    </rPh>
    <phoneticPr fontId="4"/>
  </si>
  <si>
    <t>b　市は、事業者の立会いのもとで、完成検査を実施するものとする。</t>
    <rPh sb="19" eb="21">
      <t>ケンサ</t>
    </rPh>
    <phoneticPr fontId="4"/>
  </si>
  <si>
    <t>a　事業者は、本施設の完成確認及び機器・器具の試運転等を実施すること。</t>
  </si>
  <si>
    <t>b　完成確認及び機器・器具の試運転等の実施については、実施日の14日前に市に書面で通知すること。</t>
  </si>
  <si>
    <t>c　市は、事業者が実施する完成確認及び機器・器具の試運転に立会うことができるものとする。</t>
  </si>
  <si>
    <t>d　事業者は、市に対して完成確認、機器・器具の試運転の結果を必要に応じて検査済証その他の検査結果に関する書面の写しを添えて報告すること。</t>
  </si>
  <si>
    <t>a　事業者は完成確認に先立ち、「室内空気中化学物質の測定マニュアル」（厚生労働省）により本施設の主要諸室におけるホルムアルデヒド、アセトアルデヒド及び揮発性有機化合物の室内濃度を測定し、その結果を市に報告すること。</t>
  </si>
  <si>
    <t>b　測定値が、厚生省生活衛生局長通知「室内空気中化学物質の室内濃度指針値及び標準的測定方法等について」に定められる値を上回った場合、事業者は、自己の責任及び費用負担において、市の完成検査等までに是正措置を講ずること。</t>
  </si>
  <si>
    <t>完成図書の提出事業者は、市による完成確認に必要な次の完成図書を工事監理者が承諾の上、提出すること。なお、これらの図書は本施設内に保管すること。</t>
    <phoneticPr fontId="4"/>
  </si>
  <si>
    <t>(ア) 工事完了届</t>
  </si>
  <si>
    <t>(イ) 工事記録写真</t>
  </si>
  <si>
    <t>(ウ) 完成図（建築）</t>
  </si>
  <si>
    <t>（製本図１部、縮小版製本２部及び左記入図面等が収録された電子媒体一式１部）</t>
  </si>
  <si>
    <t>(エ) 完成図（外構）</t>
  </si>
  <si>
    <t>（製本図１部、縮小版製本２部及び図面等が収録された電子媒体一式１部並びに取扱説明書１部）</t>
  </si>
  <si>
    <t>(オ) 完成図（電気設備）</t>
  </si>
  <si>
    <t>(カ) 完成図（機械設備）</t>
  </si>
  <si>
    <t>(キ) 完成図（什器・備品配置票）</t>
  </si>
  <si>
    <t>（製本図１部、縮小版製本２部及び図面等が収録された電子媒体一式１部）</t>
  </si>
  <si>
    <t>(ク) 備品リスト</t>
  </si>
  <si>
    <t>(ケ) 備品カタログ</t>
  </si>
  <si>
    <t>(コ) 完成検査調書（事業者によるもの）</t>
  </si>
  <si>
    <t>(サ) 揮発性有機化合物の測定結果</t>
  </si>
  <si>
    <t>(シ) 完成写真</t>
  </si>
  <si>
    <t>（内外全面カット写真をアルバム形式及び電子媒体）</t>
  </si>
  <si>
    <t>(ス) 要求水準書等チェックリスト</t>
  </si>
  <si>
    <t>なお、完成写真の著作権等については、次のとおりとする。</t>
  </si>
  <si>
    <t>a　事業者は、市による完成写真の使用が、第三者の有する著作権を侵害するものでないことを市に対して保証する。事業者は、かかる完成写真が第三者の有する著作権等を侵害し、第三者に対して損害の賠償を行い、又は必要な措置を講じなければならないときは、事業者がその賠償額を負担し、又は必要な措置を講ずること。</t>
  </si>
  <si>
    <t>b　事業者は、完成写真の使用について次の事項を保証すること。</t>
  </si>
  <si>
    <t>(a) 完成写真は、市が行う事務、市が認めた公的機関の広報等に、無償で使用することができるものとする。この場合において、著作者名を表示しないことができるものとする。</t>
  </si>
  <si>
    <t>(b) 事業者は、あらかじめ市の承諾を受けた場合を除き、完成写真が公表されないようにし、かつ、完成写真が市の承諾しない第三者に閲覧、複写又は譲渡されないようにすること。</t>
  </si>
  <si>
    <t>(セ) 各種試験結果報告書</t>
  </si>
  <si>
    <t>(ソ) 各種承諾図</t>
  </si>
  <si>
    <t>(タ) 各種届出書類の写し</t>
  </si>
  <si>
    <t>(チ) その他必要図書及び市が必要と認めたもの</t>
  </si>
  <si>
    <t>ア　工事に伴う許認可等の各種申請等は事業者の責任において行うこと。ただし、市は、事業者からの要請があった場合、必要に応じて資料の提供その他の協力を行う。</t>
  </si>
  <si>
    <t>イ　工事に伴い必要となる有資格者については、関係法令等に則り適切に配置すること。</t>
  </si>
  <si>
    <t>ア　本施設に設置されている備品等及び廃棄・更新すべき備品等は「配付資料５　要更新備品等一覧」を参照すること。</t>
  </si>
  <si>
    <t>イ　事業者が提案する運営内容を踏まえ、必要な備品等は適宜、調達及び設置すること。調達に当たっては、室内空間に調和し、斎場にふさわしい備品等を選定すること。</t>
  </si>
  <si>
    <t>ウ　調達及び設置した備品について、「備品台帳」を作成して市に提出すること。</t>
  </si>
  <si>
    <t>エ　備品は、ホルムアルデヒド、アセトアルデヒド及び揮発性有機化合物が放散しない又は放散量が少ないものを選定すること。</t>
  </si>
  <si>
    <t>オ　備品の内容及び数量について、事業者の提案を基に、市と事業者で協議の上、適切な内容及び数量を決定し、市の承認を得ること。</t>
  </si>
  <si>
    <t>ア　事業者は、工事監理業務着手前に詳細工程表を含む「工事監理計画書」を作成し、市に提出して承認を得ること。</t>
  </si>
  <si>
    <t>イ　建築基準法及び建築士法に規定される工事監理者を設置し、工事監理を行うこと。</t>
  </si>
  <si>
    <t>ウ　「適用法令・基準」に示す建築工事、機械設備工事、電気設備工事に係る監理指針に基づき工事監理を行うこと。</t>
  </si>
  <si>
    <t>エ　工事期間中、毎月市へ監理報告書を提出し、工事監理の状況の確認を得ること。監理報告書の内容は、監理日報、打合せ記録、主な工事内容、工事進捗状況、機材・施工検査記録、各種チェック資料及びその他とする。また市の要請に応じて随時報告を行うこと。</t>
  </si>
  <si>
    <t>オ　事業者は、工事期間中に市が個別に発注する工事があった場合、これにかかわる調整を行うものとする。</t>
  </si>
  <si>
    <t>カ　市への完成確認報告は、工事監理者が行うこと。</t>
  </si>
  <si>
    <t>本事業を実施するに当たり、本要求水準書及び事業契約書で示す内容を満たす上で、その他改修業務において必要となる業務がある場合は、本事業実施に支障のないよう、適切に実施すること。</t>
    <phoneticPr fontId="4"/>
  </si>
  <si>
    <t>ア　事業者が実施する各業務を一体的に管理し、市と協力・連携し、利用者サービスの向上に努めること。</t>
  </si>
  <si>
    <t>イ　各業務の履行状況を常に把握し、要求水準未達の事態を招くことのないよう必要な対応を実施すること。また、要求水準未達の事態が生じる恐れがある場合は速やかに市に連絡し、適切な措置を講じること。</t>
  </si>
  <si>
    <t>ウ　各業務を包括的に捉え、施設改修業務、維持管理業務及び運営業務間において、相互に適切な連携体制を構築することにより、良質なサービスを提供すること。</t>
  </si>
  <si>
    <t>エ　各業務により提供されるサービスの質が継続的に維持・向上するよう努めること。</t>
  </si>
  <si>
    <t>的確な統括管理業務の実施により事業を確実かつ円滑に実施するため、事業の全期間にわたり「総括責任者」を１名配置すること。</t>
    <phoneticPr fontId="4"/>
  </si>
  <si>
    <t>イ</t>
    <phoneticPr fontId="4"/>
  </si>
  <si>
    <t>総括責任者は、各業務の全体を総合的に把握し、調整を行うこと。</t>
    <phoneticPr fontId="4"/>
  </si>
  <si>
    <t>事業者は、事業契約後速やかに総括責任者を定め、市に報告すること。なお、変更を希望する場合は市と協議を行い、承認を得ること。また、施設改修業務の完了後においては、総括責任者の変更を認めることとする。</t>
    <phoneticPr fontId="4"/>
  </si>
  <si>
    <t>総括責任者は、施設改修業務の完了後において、本書 第５ ２（５）に示す「維持管理・運営業務責任者」と兼務することができる。</t>
    <phoneticPr fontId="4"/>
  </si>
  <si>
    <t>ウ</t>
    <phoneticPr fontId="4"/>
  </si>
  <si>
    <t>エ</t>
    <phoneticPr fontId="4"/>
  </si>
  <si>
    <t>オ</t>
    <phoneticPr fontId="4"/>
  </si>
  <si>
    <t>総括責任者は、本事業の目的・趣旨・内容を踏まえた上で、次の要件を満たす者を選出すること。</t>
    <phoneticPr fontId="4"/>
  </si>
  <si>
    <t>(ア) 本事業にかかる各業務を一元的に統括管理し、本事業を取りまとめることができる者</t>
  </si>
  <si>
    <t>(イ) 必要に応じて、市が主催する会議等に出席し、本事業の事業等を説明できる者</t>
  </si>
  <si>
    <t>(ウ) 現場で発生する課題や市からの要請に対し、的確に意思決定を行うことができる者</t>
  </si>
  <si>
    <t>総括責任者の変更を可能な限り避けることで、業務期間における統括管理業務の質の維持、向上の確保に努めること。</t>
    <phoneticPr fontId="4"/>
  </si>
  <si>
    <t>やむを得ず変更する場合には、速やかに市に報告を行うこと。当該業務の質の維持、向上を確保するべく十分な引継ぎ等を行うとともに、変更後は速やかに市に報告を行うこと。</t>
    <phoneticPr fontId="4"/>
  </si>
  <si>
    <t>カ</t>
    <phoneticPr fontId="4"/>
  </si>
  <si>
    <t>キ</t>
    <phoneticPr fontId="4"/>
  </si>
  <si>
    <t>(ア) 事業者は、統括管理業務の実施に先立ち、事業契約締結後速やかに、事業の統括管理に係る統括管理業務計画書を作成し、市の承認を得ること。</t>
  </si>
  <si>
    <t>(イ) 業務計画書には、当該業務の実施方針、実施内容（提案に基づく具体的な内容）、実施体制、事業スケジュール及びその他必要な事項を記載すること。なお、詳細については、市と事業者が協議して定めること。</t>
  </si>
  <si>
    <t>(ウ) 統括管理年次計画書は、毎年度業務開始前までに市の承認を得ること。</t>
  </si>
  <si>
    <t>(ア) 事業者は、建築改修業務等期間において、維持管理業務及び運営業務の内容を十分に把握し、利用者への影響を最小限に務めるよう配慮すること。</t>
  </si>
  <si>
    <t>(イ) 総括責任者は、必要に応じて各業務の業務責任者が出席する会議を開催する等、各業務間の情報共有や業務調整を適切に行うこと。</t>
  </si>
  <si>
    <t>(ウ) 総括責任者は、市や関係機関等との打合せを行った場合、決定事項を簡単にまとめた記録簿を作成し、関係者と共有するとともに必要に応じて市や関係機関等の主催する会議に出席し、会議等の内容・結果は関係者と適切に情報提供すること。</t>
  </si>
  <si>
    <t>(エ) 総括責任者は、市との適切なコミュニケーションに務めること。必要に応じて、連絡・調整の窓口となる業務責任者を設置すること。</t>
  </si>
  <si>
    <t>(オ) 総括責任者は、各業務において市に提出する各種計画書及び報告書の内容について、不備や齟齬がないように確認すること。</t>
  </si>
  <si>
    <t>(カ) 総括責任者は、各業務の業務責任者及び業務担当者が業務を円滑に遂行し、法令を遵守するよう管理監督するとともに、必要に応じて指導すること。</t>
  </si>
  <si>
    <t>(キ) 総括責任者は、各業務の履行状況を把握し、提供するサービスの質が要求水準を満たしているかを管理できる体制を構築し、機能させること。</t>
  </si>
  <si>
    <t>イ 書類等の管理記録の作成業務</t>
    <rPh sb="2" eb="5">
      <t>ショルイナド</t>
    </rPh>
    <rPh sb="6" eb="8">
      <t>カンリ</t>
    </rPh>
    <rPh sb="8" eb="10">
      <t>キロク</t>
    </rPh>
    <rPh sb="11" eb="15">
      <t>サクセイギョウム</t>
    </rPh>
    <phoneticPr fontId="4"/>
  </si>
  <si>
    <t>(ア) 受領及び作成した文書等の整理・保存・管理を行うこと。</t>
  </si>
  <si>
    <t>(イ) 実施した業務について、適宜、文書や写真等で記録を作成し、保存すること。</t>
  </si>
  <si>
    <t>(ウ) 建築物及び設備については、それぞれ建築物台帳・設備台帳を作成し、保管すること。</t>
  </si>
  <si>
    <t>(エ) 文書等の管理規則又は管理要領を作成し、破損・紛失等のないよう適切に文書等の整理・保存・管理を行うこと。</t>
  </si>
  <si>
    <t>(オ) 事業期間終了時に、適正かつ速やかに引継げるよう管理し、記録を作成・保存すること。</t>
  </si>
  <si>
    <t>イ　施設（外構を含む）が有する所定の性能を保つこと。</t>
  </si>
  <si>
    <t>ウ　公害防止基準及び関係法令等を遵守すること。</t>
  </si>
  <si>
    <t>エ　創意工夫やノウハウを活用し、合理的かつ効率的に業務実施に努めること。</t>
  </si>
  <si>
    <t>オ　施設環境について安全、快適かつ衛生的に保ち、従業員や利用者等の健康を確保するよう努めること。</t>
  </si>
  <si>
    <t>カ　経年劣化等による危険・障害発生の未然防止に努めること。</t>
  </si>
  <si>
    <t>キ　環境負荷を低減し、省資源・省エネルギーに努めるとともに、環境汚染等の発生防止に努めること。</t>
  </si>
  <si>
    <t>ク　ライフサイクルコストの削減に努めること。</t>
  </si>
  <si>
    <t>ア　中規模改修工事が発生しないよう予防保全を行うことを基本とする。なお、事業期間内に中規模改修工事が必要な事象が発生した場合については、市の事由によるものを除き、事業者の負担とする。  </t>
  </si>
  <si>
    <t>ア　市が要求する維持管理業務のサービス水準を示す参考資料として、最新版の建築保全業務共通仕様書（以下「建築保全業務共通仕様書」という。）の各章の中で、自らが提案する維持管理業務に対応する部分を参照すること。ただし、建築保全業務共通仕様書に示された仕様によるものとし、同水準のサービスを第一の達成目標として作業仕様を策定するほか、方法や回数等の個々の仕様については、事業者の提案とする。</t>
  </si>
  <si>
    <t>ウ　事業者は、定期的に建物及び建築設備の診断を実施し、施設の機能維持に努めるとともに、自ら実施する業務について定期的にセルフモニタリングを実施し、業務水準の維持・改善を図ること。</t>
  </si>
  <si>
    <t>エ　業務に必要な用具、資材及び消耗品類は、全て事業者の負担とすること。</t>
  </si>
  <si>
    <t>オ　環境や品質に配慮した運営ができる仕組みを規格化した、環境ISO、品質ISOに配慮すること。</t>
  </si>
  <si>
    <t>イ　建築部材の標準的な耐用年数を踏まえ、本事業の事業期間内における建築物及び建築設備等の中規模改修工事は想定していない。  事業者は、本施設の良好な状態を維持するため、事業期間中に予想される修理・交換ニーズをあらかじめ把握し、事業終了後の施設状況を想定した上で、維持管理・運営業務期間全体の「長期修繕計画書」を作成し、効果的・効率的に修繕・更新を実施すること。</t>
  </si>
  <si>
    <t>ア　点検（法定点検を含む）及び保守等の「年度維持管理計画書」に従って実施するともに、記録を行うこと。</t>
  </si>
  <si>
    <t>イ　事業者が建物及び各種設備･備品等の不具合及び故障等を発見した場合、又は第三者からこれらの不具合及び故障等に関する指摘を受けた場合は、速やかに応急処置を行うとともに、市に報告し、日報等に記録すること。なお、軽微なものについては、後日「月報」等の提出をもって報告に代えることができる。</t>
  </si>
  <si>
    <t>ウ　事業者は、建築物・建築設備等の補修・不具合・修繕等を一元管理することができるよう「施設管理台帳」を整備・保管し、市の求めに応じて速やかに提出できるようにすること。</t>
  </si>
  <si>
    <t>修繕・更新の対象範囲は、事業者による改修の有無に関わらず、本施設全体を対象とする。ただし、公表資料、現地見学会等からは予見が困難であり、提案時に予測できない既存施設部分の瑕疵等に起因する費用については、市が負担する</t>
    <phoneticPr fontId="4"/>
  </si>
  <si>
    <t>(ア) 修繕・更新業務は、基本的に「長期修繕計画」に基づいて実施するものとし、計画外に修繕・更新の必要が生じた場合についても速やかに対応すること。</t>
  </si>
  <si>
    <t>(イ) 事業期間中、通常の使い方をして、劣化、故障又は破損したもの（施設・整備機器を含む）に必要な修繕、更新等の方法は事業者の提案によるものとし、これに係る費用は事業者の負担とする。</t>
  </si>
  <si>
    <t>(ウ) 修繕・更新等に当たって使用する材料は、ホルムアルデヒドをはじめとする揮発性有機化合物の化学物質の削減に努めること。</t>
  </si>
  <si>
    <t>(エ) 修繕・更新を行った場合、その箇所について市に報告を行い、必要に応じて市の立ち合いによる確認を受けること。</t>
  </si>
  <si>
    <t>(オ) 修繕・更新を行った内容を履歴として「施設管理台帳」に記録し、完成図面等に反映すること。また、常に最新の設備の状態がわかるように管理し、市の求めに応じて速やかに完成図面等の書面を提出すること。</t>
  </si>
  <si>
    <t>事業者は維持管理・運営業務責任者、維持管理業務及び運営業務の各業務の管理等を行う業務責任者及びその他維持管理・運営業務に従事する業務従事者をそれぞれ選任し業務実施体制を整える。また、業務従事者の氏名、有する資格等を記載した従事職員名簿を作成し、維持管理・運営業務開始の１か月前までに市に提出するものとする。なお、各責任者等を変更した場合も従事職員名簿を変更し、市の承諾を受けるものとする。</t>
    <phoneticPr fontId="4"/>
  </si>
  <si>
    <t>ア 維持管理・運営業務責任者</t>
    <rPh sb="2" eb="4">
      <t>イジ</t>
    </rPh>
    <rPh sb="4" eb="6">
      <t>カンリ</t>
    </rPh>
    <rPh sb="7" eb="9">
      <t>ウンエイ</t>
    </rPh>
    <rPh sb="9" eb="11">
      <t>ギョウム</t>
    </rPh>
    <rPh sb="11" eb="14">
      <t>セキニンシャ</t>
    </rPh>
    <phoneticPr fontId="4"/>
  </si>
  <si>
    <t>(ア) 事業者は、本事業の維持管理・運営業務全般を総合的に把握し、市との調整等を行う「維持管理・運営業務責任者」を定めること。なお、「維持管理・運営業務責任者」は本書 第６ ２（２）に示す「運営業務責任者」又は本書 第５ ２（５）に示す「イ　維持管理業務責任者」と兼務することができる。</t>
  </si>
  <si>
    <t>(イ) 「維持管理・運営業務責任者」は、SPCの正社員とすること。</t>
  </si>
  <si>
    <t>(ウ) 「維持管理・運営業務責任者」は、本施設へ常駐するものとし、不在の場合は代理者を選定すること。</t>
  </si>
  <si>
    <t>(エ) 「維持管理・運営業務責任者」は、本事業の目的・趣旨・内容を踏まえ、必要な知識及び技能を有する者とすること。</t>
  </si>
  <si>
    <t>イ　維持管理業務責任者及び業務従事者</t>
    <phoneticPr fontId="4"/>
  </si>
  <si>
    <t>(ア) 事業者は、維持管理業務全般の指示及び管理を行う「維持管理業務責任者」のほか、維持管理業務の各業務を行う「業務従事者」を定めること。</t>
  </si>
  <si>
    <t>(イ) 「維持管理業務責任者」及び「業務従事者」は、その内容に応じ、必要な知識及び技能を有する者とし、また法令等により業務を行う者の資格が定められている場合は、当該資格を有する者が業務を行うこと。</t>
  </si>
  <si>
    <t>(ウ) 事業者は、業務の一部を構成員又は協力企業以外の第三者に委託する場合は、あらかじめ市の承諾を受けること。</t>
  </si>
  <si>
    <t>（ア）次に示す各種計画書・報告書・台帳等を作成し、市に提出すること。
・従事職員名簿：維持管理・運営業務開始日の１か月前まで
・長期事業計画書：指定管理者の指定前まで
・長期修繕計画書：完成確認実施の翌月末まで
・施設管理台帳：完成確認実施の翌月末まで
・備品台帳：完成確認実施の翌月末まで
・年度事業計画書（収支予算書を含む）：毎翌年度業務開始前まで
・年度事業報告書（収支決算書を含む）：毎翌年度の４月末まで
・維持管理業務報告書（月報）：市の求めに応じて提出
・維持管理業務報告書（日報）：市の求めに応じて提出
・運転日誌	：市の求めに応じて提出
・日常点検記録	：市の求めに応じて提出
・定期点検記録	：市の求めに応じて提出
・整備記録	：市の求めに応じて提出
・事故等報告書：事故発生後速やかに</t>
    <rPh sb="3" eb="4">
      <t>ツギ</t>
    </rPh>
    <rPh sb="5" eb="6">
      <t>シメ</t>
    </rPh>
    <rPh sb="7" eb="9">
      <t>カクシュ</t>
    </rPh>
    <rPh sb="9" eb="12">
      <t>ケイカクショ</t>
    </rPh>
    <rPh sb="13" eb="16">
      <t>ホウコクショ</t>
    </rPh>
    <rPh sb="17" eb="20">
      <t>ダイチョウナド</t>
    </rPh>
    <rPh sb="21" eb="23">
      <t>サクセイ</t>
    </rPh>
    <rPh sb="25" eb="26">
      <t>シ</t>
    </rPh>
    <rPh sb="27" eb="29">
      <t>テイシュツ</t>
    </rPh>
    <phoneticPr fontId="4"/>
  </si>
  <si>
    <t>(イ) 「長期修繕計画書」は、事業期間のみならず、事業期間終了後に発生することが想定される修繕・更新等も含めて、ライフサイクルコストの削減が可能となるよう、予防保全の考え方を基本とする。</t>
  </si>
  <si>
    <t>(ウ) 各保守管理業務における修繕・更新業務は、基本的に「長期修繕計画」に基づいて計画するものとし、差異が発生する場合は市と協議を行い、市の確認を得ること。なお、計画外に修繕・更新の必要が生じた場合についても、速やかに対応すること。</t>
  </si>
  <si>
    <t>(エ) 「長期修繕計画書」は、対象物の耐用年数、消耗度等に照らし、各部分の修繕時期、概算経費を示すものとする。</t>
  </si>
  <si>
    <t>(カ) 事業者は、「長期修繕計画書」について、施設の劣化状況、毎年の修繕対応状況等を踏まえ、毎年内容を更新し、市に報告すること。なお、長期修繕計画の実施事項を大きく見直す場合には市の承諾を得ること。</t>
  </si>
  <si>
    <t>(ア) 事業者は、維持管理業務の開始に先立ち、事業期間中の「長期修繕計画書」を作成し、完成確認実施の翌月末までに市に提出し、承認を受けること。具体的な修繕方法については、事業者が提案し、市が承諾するものとする。</t>
  </si>
  <si>
    <t>(オ) 「長期修繕計画書」による修繕・更新の結果、建築物、建築設備、火葬炉設備等を継続して使用可能な状態として事業を完了するとともに、少なくとも事業終了後１年以内は、中規模改修工事が必要とならない状態を確保するものとする。  </t>
  </si>
  <si>
    <t>(ア) 事業者は、建築物・建築設備等の保守・不具合・修繕等の情報を一元管理することができるよう本施設の「施設管理台帳」を作成して更新するとともに、市の求めに応じて速やかに提出できるようにすること。</t>
  </si>
  <si>
    <t>(イ) 本施設の備品については、「備品台帳」による管理を行うこと。</t>
  </si>
  <si>
    <t>(ウ) 「施設管理台帳」及び「備品台帳」は、事業期間にわたる全てのデータが容易に確認できるよう電子データとすること。</t>
  </si>
  <si>
    <t>イ　利用者満足度調査を実施することにより、利用者の意見や要望を聞き取り、業務改善・継続的なサービスの向上を図ること。</t>
    <phoneticPr fontId="4"/>
  </si>
  <si>
    <t>オ　市及び指定管理者選考委員会は、事業者が自ら行うセルフモニタリングとは別に、本事業のモニタリングを行う。確認の結果、業務サービス水準を満たしていない等と判断したときは、事業者は速やかに改善措置を行うこと。また、指定管理者選考委員会が実施する年１回以上のモニタリングに同席すること。</t>
    <phoneticPr fontId="4"/>
  </si>
  <si>
    <t>ア　事業者は、事業期間終了時において、施設の全てが本書で示した性能及び機能が発揮でき、著しい損傷がない状態で市へ引継げるよう維持管理を行うこと。また、事業期間終了時の建物（建築、建築付帯設備）については、相模原市一般公共建築物長寿命化計画の考えを踏まえ、本改修実施後原則20年、すなわち事業終了後概ね５年以内の中規模改修工事（「相模原市一般公共建築物長寿命化計画」において整理される建物建築後概ね20年目、60年目に発生する工事をいう）を必要としないと判断できる状態とすること。また、火葬炉設備の修繕・更新が必要とならない状態を基準に、事業期間終了の概ね４年前より、明渡し時の状態について市と協議を行うこと。ただし、性能及び機能を満足する限りにおいて、経年における劣化は許容する。</t>
    <phoneticPr fontId="4"/>
  </si>
  <si>
    <t>概ね次の各項目について点検を実施すること。点検項目、点検回数等は事業者の提案に委ねるものとする。</t>
    <phoneticPr fontId="4"/>
  </si>
  <si>
    <t>施設の建築物（外構を含む。）の性能及び機能を維持し、本施設における公共サービスの提供その他の各種業務が、安全かつ快適に行われるよう外構を含む施設の建物各部の点検、保守、補修・修繕、更新等を実施すること。</t>
  </si>
  <si>
    <t>①屋根</t>
    <rPh sb="1" eb="3">
      <t>ヤネ</t>
    </rPh>
    <phoneticPr fontId="4"/>
  </si>
  <si>
    <t>・漏水がないこと。
・ルーフドレン、樋等が詰まっていないこと。
・金属部分が錆び、腐食していないこと。
・仕上げ材の割れ、浮きがないこと。</t>
    <phoneticPr fontId="4"/>
  </si>
  <si>
    <t>②外壁</t>
    <phoneticPr fontId="4"/>
  </si>
  <si>
    <t>・漏水がないこと。
・仕上げ材の浮き、剥落、ひび割れ、チョーキング、エフロレッセンスの流出がないこと。</t>
    <phoneticPr fontId="4"/>
  </si>
  <si>
    <t>・可動部がスムーズに動くこと。
・定められた水密性、気密性及び耐風圧性が保たれること。
・ガラスが破損、ひび割れしていないこと。
・自動扉及びシャッターが正常に作動すること。
・開閉・施錠装置が正常に作動すること。
・金属部分が錆び、腐食していないこと。
・変形、損傷がないこと。</t>
    <phoneticPr fontId="4"/>
  </si>
  <si>
    <t>③建具（内部、外部）</t>
    <phoneticPr fontId="4"/>
  </si>
  <si>
    <t>・ボード類のたわみ、割れ、外れがないこと。
・仕上げ材の剥がれ、破れ、ひび割れがないこと。
・塗装面のひび割れ、浮き、チョーキングがないこと。
・気密性を要する部屋において、性能が保たれていること。
・漏水、カビの発生がないこと。</t>
    <phoneticPr fontId="4"/>
  </si>
  <si>
    <t>④天井、内装</t>
    <phoneticPr fontId="4"/>
  </si>
  <si>
    <t>・ひび割れ、浮き、又は摩耗及び剥がれ等がないこと。
・歩行及び火葬業務に支障のないこと。</t>
    <phoneticPr fontId="4"/>
  </si>
  <si>
    <t xml:space="preserve">⑤床	</t>
    <phoneticPr fontId="4"/>
  </si>
  <si>
    <t>⑥階段</t>
    <phoneticPr fontId="4"/>
  </si>
  <si>
    <t>・通行に支障をきたさないこと。</t>
    <phoneticPr fontId="4"/>
  </si>
  <si>
    <t>・ぐらつき、ささくれ、腐食、変形等がないこと。</t>
    <phoneticPr fontId="4"/>
  </si>
  <si>
    <t>⑦手すり手摺等</t>
  </si>
  <si>
    <t>・路面に凹凸、水たまりが発生しないこと。
・マーキングの剥がれ、ひび割れがないこと。</t>
    <phoneticPr fontId="4"/>
  </si>
  <si>
    <t>⑧駐車場、構内道路</t>
  </si>
  <si>
    <t>・ひび割れ、欠け等がないこと。
・落ち葉等で詰まっていないこと。</t>
    <phoneticPr fontId="4"/>
  </si>
  <si>
    <t>⑨側溝</t>
    <phoneticPr fontId="4"/>
  </si>
  <si>
    <t>・金属部分が錆び、腐食していないこと。
・変形、損傷がないこと。
・表示が褪せていないこと。</t>
    <phoneticPr fontId="4"/>
  </si>
  <si>
    <t>⑩案内板</t>
    <phoneticPr fontId="4"/>
  </si>
  <si>
    <t>建築物等の補修・不具合・修繕等については「施設管理台帳」に記録すること。また、修理等において完成図面等に変更が生じた場合は、変更箇所を反映させておくこと。</t>
    <phoneticPr fontId="4"/>
  </si>
  <si>
    <t>ア　設備の運転・監視については、利用状況、利用時間、気象の変化、利用者の快適さ等を考慮した運転管理計画を策定し、それに従って各種設備を適正な操作によって効率よく運転・監視すること。</t>
  </si>
  <si>
    <t>イ　施設の性能及び機能を維持し、公共サービスの提供その他の各種業務が、安全かつ快適に行われるよう本施設に設置される電気設備、機械設備、監視制御設備、防災設備及び本事業の建設工事に含まれる備品等について、適切な設備維持管理のもとに運転・監視、点検、保守、修繕、更新等を実施すること。</t>
  </si>
  <si>
    <t>エ　官公署への届出は必要に応じて確実に行うこと。</t>
  </si>
  <si>
    <t>オ　建築設備等の補修・不具合・修繕等については「施設管理台帳」に記録すること。また、修理等において完成図面等に変更が生じた場合は、変更箇所を反映させておくこと。</t>
  </si>
  <si>
    <t>ウ　保守点検項目や保守点検回数等は、法令を遵守した上で、それ以上の内容について事業者の提案に委ねるものとする。  </t>
  </si>
  <si>
    <t>ア　火葬業務が安全かつ快適に行われるよう本施設に設置される火葬炉設備の性能及び機能を維持するために、維持管理計画のもとに運転・監視、点検、保守、修繕、更新等を実施すること。</t>
  </si>
  <si>
    <t>イ　修繕等が必要な場合は、事業者の負担において、迅速に調査、診断、修繕等を実施すること。</t>
  </si>
  <si>
    <t>ウ　公害防止に係る基準の遵守及び性能試験については、本書 第２ ３（１）「エ　公害防止基準」「オ　性能試験」により実施すること。</t>
  </si>
  <si>
    <t>エ　特に、排ガス処理設備については、バグフィルターが正常に機能するよう適切に管理すること。</t>
  </si>
  <si>
    <t>(1) 業務の実施</t>
    <phoneticPr fontId="4"/>
  </si>
  <si>
    <t>イ　運転日誌及び点検記録（日常・定期）、整備記録及び事故等報告書は、事業期間中保管すること。
①運転日誌	（求めに応じて）
火葬炉運転日誌、燃焼監視記録、火葬炉設備に係る備品・消耗品の管理記録、性別・年齢別火葬件数等
②点検記録
（日常）	（求めに応じて）
燃料供給設備、動力設備、燃焼設備、駆動設備、炉体、排ガス処理設備、電気計装設備、運転・支援システム、付帯設備（燃料供給設備を除く）の点検表
③点検記録
（定期）	実施後30日以内	
④整備記録
実施後30日以内
定期点検整備記録、故障・補修記録
⑤事故等報告書
事故発生後、速やかに
事故等の記録</t>
    <phoneticPr fontId="4"/>
  </si>
  <si>
    <t>ア　事業区域全体の植栽について、安全・美観上適切な状態に保つこと。特に、施設利用者が視認可能な範囲については、緑樹を保護、育成、処理し、豊かで美しい環境を維持することとし、その他については、必要に応じて倒木の処理等を行うこと。</t>
  </si>
  <si>
    <t>イ　植栽・外構の維持管理に関する点検項目や点検回数等は事業者の提案に委ねるものとする。</t>
  </si>
  <si>
    <t>ウ　植物の形状、生育状況及び植物の病害虫等に対する点検、並びに剪定、施肥及び病害虫防除のための消毒等の手入れは、年間維持管理計画書に従い、適切に実施すること。</t>
  </si>
  <si>
    <t>エ　敷地の周囲に整備された柵等は、適切な状態に維持すること。</t>
  </si>
  <si>
    <t>オ　業務に使用する用具及び資材等は常に整理整頓に努め、特に薬品等は適正な管理を行うこと。</t>
  </si>
  <si>
    <t>カ　外構等の補修・不具合・修繕等については「施設管理台帳」に記録すること。また、修理等において完成図面等に変更が生じた場合は、変更箇所を反映させておくこと。</t>
  </si>
  <si>
    <t>ア　施設及び敷地を美しく衛生的に保ち、本施設における公共サービスの提供その他各種業務が、快適な環境のもとで円滑に行われるよう清掃業務を実施すること。</t>
  </si>
  <si>
    <t>イ　清掃項目や清掃回数等は、事業者の提案に委ねるものとする。</t>
  </si>
  <si>
    <t>ウ　日常清掃、定期清掃及び特別清掃を適切に組み合わせた作業計画を策定し、清掃箇所に応じた適切な頻度・方法で清掃を実施すること。</t>
  </si>
  <si>
    <t>エ　清掃業務の実施については、利用者の妨げとならないよう行うこと。特に、火葬業務中は作業を控えることとし、やむを得ず行う場合は、服装や身だしなみに十分配慮した上で、最小限の作業に止める等、利用者へ配慮すること。</t>
  </si>
  <si>
    <t>オ　衛生用品（洗剤、トイレットペーパー等）は、不足がないよう点検し、補充すること。</t>
  </si>
  <si>
    <t>カ　業務終了後は、各室の施錠確認、消灯及び火気の始末に努めること。</t>
  </si>
  <si>
    <t>キ　業務に使用する資材・消耗品は、全て品質保証のあるもの（JIS規格等）を用いること。</t>
  </si>
  <si>
    <t>ク　清掃業務によって発生した廃棄物は、事業者において適正な処理を行うこと。</t>
  </si>
  <si>
    <t>ア　ゴキブリ、ダニ、その他害虫の駆除、空気環境の測定、貯水槽の清掃と水質管理、排水施設の清掃と補修を実施すること。</t>
  </si>
  <si>
    <t>イ　施設の消臭作業を実施すること。</t>
  </si>
  <si>
    <t>ウ　害虫駆除に関しては、総合的有害生物管理（IPM）に基づき、生息調査を年に２回以上行い、その結果により害虫発生を防止するため必要な措置を講じること。</t>
  </si>
  <si>
    <t>エ　生息調査、駆除作業は専門技術者の指導のもとに行うこと。</t>
  </si>
  <si>
    <t>オ　業務に必要な薬品等は適正な管理を行うこと。</t>
  </si>
  <si>
    <t>カ　点検項目、点検回数等は事業者の提案に委ねるものとする。</t>
  </si>
  <si>
    <t>ア　本施設で使用される什器・備品について、管理を行い、状態に応じて保守、交換又は更新、補充等を行うこと。なお、事業者が持ち込んだ事業者用備品については、事業者により適宜行うものとし、本業務の対象外とする。</t>
  </si>
  <si>
    <t>イ　経年による劣化や汚れ等が著しい場合には、修繕又は交換を行うこと。</t>
  </si>
  <si>
    <t>ウ　交換又は更新した備品等については、所定の手続きを行い、備品標示票による標示を更新すること。</t>
  </si>
  <si>
    <t>エ　什器、備品について、年１回「備品台帳」（品名、規格、金額（単価）、数量等）を更新し、市に提出すること。</t>
  </si>
  <si>
    <t>オ　自動体外式除細動器（AED）、点検者を定め毎日点検し、必要な措置を行うこと。また、パットとバッテリーについては定期的に交換するとともに、自動体外式除細動器を使用したときは、パットを交換すること。</t>
  </si>
  <si>
    <t>カ　事業者用備品については、事業者にて引き取りを行うこと。</t>
  </si>
  <si>
    <t>ア　施設及び敷地全体において、風水害、落雷、火災、盗難、破壊等のあらゆる事故の発生を警戒・防止することにより、財産の保全と人身の安全を図るため、警備・監視を実施すること。</t>
  </si>
  <si>
    <t>イ　施設の利用時間外は、建物内外の主な出入口及び扉の施錠を行うとともに、本施設の鍵の保管及びその記録を行うこと。</t>
  </si>
  <si>
    <t>ウ　日中は人的警備、夜間は機械警備を基本とし、必要に応じて両者を組み合わせて実施すること。通夜等で午後９時までの間、夜間も使用されている際の施設及び利用者の安全等に十分配慮した警備計画を策定すること。なお、午後９時以降、斎場利用者は施設内にいないものとする。</t>
  </si>
  <si>
    <t>エ　人的警備については、施設の利用時間・用途・規模等を勘案して適切な巡回警備計画を立て、定期的に施設内を巡回して不審者・不審物及び施設内の異常の発見等に努めること。</t>
  </si>
  <si>
    <t>オ　機械警備については、機械監視装置により不審者の侵入や施設の異常を監視し、異常等の発生に際して速やかに現場に急行し、現状の確認、関係機関への通報連絡等を行える体制を整えること。</t>
  </si>
  <si>
    <t xml:space="preserve"> 市は、事業期間終了後に後任の管理者が維持管理・運営業務を円滑かつ支障なく遂行できるよう、本施設の引渡しに必要な事項について、事業期間終了の約４年前から事業者と協議を開始する。</t>
  </si>
  <si>
    <t>(ア)</t>
    <phoneticPr fontId="4"/>
  </si>
  <si>
    <t xml:space="preserve">(イ) </t>
    <phoneticPr fontId="4"/>
  </si>
  <si>
    <t>a　建築物等の耐用年数、消耗度等に照らし、各部分の修繕時期、概算経費を示すものであること。</t>
  </si>
  <si>
    <t>b　修繕・更新が必要な場所の修繕履歴を示すとともに、消耗具合を具体的に示すものであること。</t>
  </si>
  <si>
    <t>c　特殊機材（製造中止による入手困難等）を使用している場合、その内容を示すとともに、代替できる機材があれば表示すること。</t>
  </si>
  <si>
    <t>d　その他、事業期間終了時点で発生している不具合について報告書にまとめること。</t>
  </si>
  <si>
    <t>「次期修繕提案書」は、市が効率的・効果的に、中規模改修を含む適切な修繕・更新等に取り組むことができるよう、以下の内容を含むものとする。</t>
    <phoneticPr fontId="4"/>
  </si>
  <si>
    <t>事業期間終了１年前に、時点修正を行った「次期修繕提案書」を改めて市に提出すること。</t>
    <phoneticPr fontId="4"/>
  </si>
  <si>
    <t xml:space="preserve">(ウ) </t>
    <phoneticPr fontId="4"/>
  </si>
  <si>
    <t>事業者は、事業期間終了の６か月前から維持管理業務に関して必要な事項を説明するとともに、施設管理台帳、操作要領、申し送り事項、その他の資料を提供すること。また、事業者は、運営・維持管理業務の承継に必要な「引継マニュアル」を事業期間終了の６か月前までに作成し、市に提出すること。</t>
    <phoneticPr fontId="4"/>
  </si>
  <si>
    <t xml:space="preserve">(エ) </t>
    <phoneticPr fontId="4"/>
  </si>
  <si>
    <t>事業期間終了後１年間について、維持管理企業が連絡窓口となり、引継ぎ先からの問い合わせ等のサポート業務を実施すること。</t>
    <phoneticPr fontId="4"/>
  </si>
  <si>
    <t xml:space="preserve">(オ) </t>
    <phoneticPr fontId="4"/>
  </si>
  <si>
    <t>ア　施設の厳粛性を確保し、安全性、利便性及び快適性を向上させ、利用者の立場に立った良質なサービスを提供すること。</t>
  </si>
  <si>
    <t>イ　利用者の心情に配慮し、適切な接遇を行えるよう、職員教育を実施すること。</t>
  </si>
  <si>
    <t>ウ　運営業務従事者は、勤務時間中は職務にふさわしい服装、態度、言動等細心の注意を払い厳粛に業務に取り組むこと。</t>
  </si>
  <si>
    <t>エ　業務に必要な用具、資材及び消耗品類は、全て事業者の負担とする。</t>
  </si>
  <si>
    <t>オ　施設の運営については、「墓埋法」に基づく管理者及び関係法令等に則して、適切な人員を配置すること。</t>
  </si>
  <si>
    <t>カ　業務の実施に必要な電気、水道及び燃料（ガス等）は、計画的に節約すること。</t>
  </si>
  <si>
    <t>キ　業務の各段階で故人の氏名確認を徹底し、難燃性の番号プレートを活用する等、焼骨の取り違えが発生しないよう十分留意すること。他の方法による焼骨の取り違え防止策については事業者の提案に委ねるものとする。</t>
  </si>
  <si>
    <t>ク　建築改修業務等期間中は、騒音、振動及び異臭等の発生を踏まえ、施設改修業務を行う者との連絡、調整を密に行うなど、利用者の安全性、利便性、快適性を損なわないように十分に配慮すること。</t>
  </si>
  <si>
    <t>事業者は、以下の責任者等による業務実施体制を定め、業務開始前に市に提出し、承諾を受ける。なお、各責任者を変更した場合も同様とする。</t>
    <phoneticPr fontId="4"/>
  </si>
  <si>
    <t>ア　維持管理・運営業務責任者</t>
    <rPh sb="2" eb="4">
      <t>イジ</t>
    </rPh>
    <rPh sb="4" eb="6">
      <t>カンリ</t>
    </rPh>
    <rPh sb="7" eb="9">
      <t>ウンエイ</t>
    </rPh>
    <rPh sb="9" eb="11">
      <t>ギョウム</t>
    </rPh>
    <rPh sb="11" eb="14">
      <t>セキニンシャ</t>
    </rPh>
    <phoneticPr fontId="4"/>
  </si>
  <si>
    <t>(ア) 事業者は、本書 第５ ２ （５）アに示す「維持管理・運営業務責任者」を定めること。なお、「維持管理・運営責任者」は、下記の「運営業務責任者」又は本書 第５ ２ （５）イに示す「維持管理業務責任者」のいずれかと兼務することができる。</t>
    <phoneticPr fontId="4"/>
  </si>
  <si>
    <t>(ア) 事業者は、運営業務全般の指示及び管理を行う「運営業務責任者」のほか、運営業務の各業務を行う「業務従事者」を定めること。</t>
  </si>
  <si>
    <t>(イ) 「運営業務責任者」及び「業務従事者」は、その内容に応じ、必要な知識及び技能を有する者とし、また、法令等により業務を行う者の資格が定められている場合は、当該資格を有する者が業務を行うこと。</t>
  </si>
  <si>
    <t>(ウ) 事業者は、業務の一部を構成員又は協力企業以外の第三者に委託する場合、あらかじめ市の承諾を受けること。</t>
  </si>
  <si>
    <t>(エ) 業務の特殊性を考慮し、業務に支障のない勤務体制とし、不測の事態に備えて代替職員の確保や連絡網の整備に努めること。</t>
  </si>
  <si>
    <t>(オ) 消防法第８条第１項による防火管理者を定めること。また、防火管理者は消防計画書を作成し、火災等の緊急時に備え消防訓練等を実施すること。</t>
  </si>
  <si>
    <t>(カ) 各責任者及び業務従事者は、斎場業務に相応しい制服を着用し、名札をつけること。</t>
  </si>
  <si>
    <t>・従事職員名簿	維持管理・運営業務開始の１か月前まで
・長期事業計画書	指定管理者の指定前まで
・年度事業計画書（収支予算書を含む）	毎年度業務開始前
・年度別事業報告書（収支決算書を含む）	毎翌年度の４月末まで
・運営業務報告書（月報）	市の求めに応じて提出
・運営業務日誌（日報）  市の求めに応じて提出</t>
    <rPh sb="132" eb="136">
      <t>ウンエイギョウム</t>
    </rPh>
    <rPh sb="136" eb="138">
      <t>ニッシ</t>
    </rPh>
    <rPh sb="139" eb="141">
      <t>ニッポウ</t>
    </rPh>
    <rPh sb="144" eb="145">
      <t>シ</t>
    </rPh>
    <rPh sb="146" eb="147">
      <t>モト</t>
    </rPh>
    <rPh sb="149" eb="150">
      <t>オウ</t>
    </rPh>
    <rPh sb="152" eb="154">
      <t>テイシュツ</t>
    </rPh>
    <phoneticPr fontId="4"/>
  </si>
  <si>
    <t>ア　事業者は、自らが行う運営業務のサービス水準を維持・改善するようセルフモニタリングを実施すること。</t>
  </si>
  <si>
    <t>イ　アンケート等により、利用者の意見や要望を聞き取り、業務改善・継続的なサービスの向上を図ること。</t>
  </si>
  <si>
    <t>ウ　事業者は、毎月の業務報告書において、モニタリング結果を市に報告すること。</t>
  </si>
  <si>
    <t>エ　市は、事業者が自ら行うセルフモニタリングとは別に、本事業のモニタリングを行う。確認の結果、業務サービス水準を満たしていないと判断したときは、事業者は速やかに改善措置を行うこと。</t>
  </si>
  <si>
    <t>市と事業者は、原則、毎月１回、月例会議を行い、業務報告及び意見交換を行うこと。事業者は、維持管理・運営業務責任者、運営業務責任者及び維持管理業務責任者の他、市の求めに応じて関係者を出席させること。</t>
    <phoneticPr fontId="4"/>
  </si>
  <si>
    <t>ア　事業者は、業務を実施するに当たって知り得た利用者等の個人情報の取扱いについて、漏えい、滅失、き損の防止等、個人情報の適正な管理のために必要な措置を関連法令に準拠して講じること。</t>
  </si>
  <si>
    <t>イ　業務に従事する者、又は従事していた者は、個人情報をみだりに他人に漏らしたり、不当な目的に利用してはならない。</t>
  </si>
  <si>
    <t>(3) 火葬予約枠数</t>
    <rPh sb="4" eb="10">
      <t>カソウヨヤクワクスウ</t>
    </rPh>
    <phoneticPr fontId="4"/>
  </si>
  <si>
    <t>火葬予約枠は以下のとおりとする。なお、令和10年４月から令和13年３月までの建築改修業務等期間中は、冬季の火葬需要に対応するため、年間火葬予約枠8,300枠以上は確保しつつ、必要に応じて運営時間を延長するなどにより冬期の火葬予約枠を増やすなど火葬スケジュールの工夫等をすること（事業者の判断で延長する場合、延長に伴う費用は事業者負担とする。）。
また、以下の火葬予約枠数を上回る火葬需要が発生した場合には、市と協議の上、火葬実施体制の見直しを行うこと。
建築改修業務等期間中：年間約8,300枠以上
建築改修業務等終了後：1日30枠、年間約10,000枠以上
※上表の予約枠数は死体のみを対象とし、死胎・改葬等の枠数は含まない。
※１日当たりの枠数は、友引以外の日（通常日）の枠数とする。</t>
    <phoneticPr fontId="4"/>
  </si>
  <si>
    <t>イ　予約受付簿を作成し、火葬種別・火葬時間毎に、待合室については利用人数、利用者の火葬時間枠がわかるように整理すること。</t>
  </si>
  <si>
    <t>ウ　予約の確定については、市民への公平性に配慮すること。</t>
  </si>
  <si>
    <t>エ　市からの火葬利用承認の手続きに係る火葬炉予約の照会に適宜対応すること。</t>
  </si>
  <si>
    <t>ア　霊柩車や利用者の車両の適切な誘導を行い、安全に十分配慮すること。</t>
  </si>
  <si>
    <t>イ　柩運搬車を準備し、霊柩車等の出迎えを行うこと。</t>
  </si>
  <si>
    <t>ウ　霊柩車等の到着を受け、受付での手続きを案内すること。</t>
  </si>
  <si>
    <t>エ　利用者から火葬許可証等を受領し、内容を確認すること。</t>
  </si>
  <si>
    <t>オ　利用者へ使用許可証を発行し、使用料を徴収すること。</t>
  </si>
  <si>
    <t>カ　火葬終了後、火葬許可証へ押印し、利用者に返却すること。また、火葬許可証の控えを保管し、本書 第６ 14（３）「各種資料の作成・保管及び問合せへの対応」に示す対応を行うこと。</t>
  </si>
  <si>
    <t>キ　事業者及び関係者が、利用者、葬祭業者等から心づけを受領することは固く禁じる。心づけは、金銭のみでなく中元歳暮等金品も含む。</t>
  </si>
  <si>
    <t>ア　事業者は、相模原市営斎場条例に基づいて、使用料の納付が必要な利用者から使用料を徴収する。</t>
  </si>
  <si>
    <t>イ　使用料は、徴収した日の翌日までに所定の納付書により指定金融機関又は収納代理金融機関（以下「指定金融機関等」という。）に払い込むこと。徴収した日の翌日が指定金融機関等の休業日に当たるときは、直近に営業日に払い込むこと。</t>
  </si>
  <si>
    <t>ウ　公金徴収業務は第三者に委託することはできない。</t>
  </si>
  <si>
    <t>ア　火葬開始時間の30分前から、柩の受け入れが可能となるように事前に準備すること。なお、所要時間には告別及び入炉も含むものとする。</t>
  </si>
  <si>
    <t>イ　告別に必要な物品等は支障のないよう事前に準備しておくこと。</t>
  </si>
  <si>
    <t>ウ　利用者が最後のお別れを行う場となるため、遺族に対し、態度や言動等に細心の注意を払いながら、業務を遂行すること。</t>
  </si>
  <si>
    <t>エ　利用者の心情に配慮して、柩は大切に扱うこと。特に、柩を霊柩車から柩運搬車に乗せかえる際には、慎重に対応すること。</t>
  </si>
  <si>
    <t>オ　柩運搬車に乗せかえた後、利用者を告別室に案内し、告別の準備を行うこと。</t>
  </si>
  <si>
    <t>カ　遺族に対し、名前の確認を行い告別の案内を行うこと。</t>
  </si>
  <si>
    <t>キ　位牌の確認を行うこと。</t>
  </si>
  <si>
    <t>ク　遺族による最後のお別れの案内を行うこと。</t>
  </si>
  <si>
    <t>ケ　火葬業務の進行状況に支障のないよう、利用者や葬祭業者等の理解を得て告別が円滑に終了するよう努めること。</t>
  </si>
  <si>
    <t>コ　告別終了後、炉前へ柩を移動し、入炉すること。</t>
  </si>
  <si>
    <t>サ　副葬品として相応しくないものを利用者に口頭にて確認し、除去すること。</t>
  </si>
  <si>
    <t>シ　入炉時等、利用者の安全に配慮すること。</t>
  </si>
  <si>
    <t>ス　利用者に収骨予定時間等の説明を行い、待合ロビー又は待合室へ案内すること。</t>
  </si>
  <si>
    <t>セ　利用者が輻輳しないよう誘導すること。特に火葬が集中する際は、適切に職員を配置すること。</t>
  </si>
  <si>
    <t>ア　所要時間は、15分程度を想定している。</t>
  </si>
  <si>
    <t>イ　焼骨の取り違えが発生しないよう万全の体制をとり、炉の表示板と故人の氏名を確認する等、細心の注意を払うこと。なお、焼骨確認については、利用者から要望があった際に対応するものとし、基本的には行わないものとする。</t>
  </si>
  <si>
    <t>ウ　厳粛な雰囲気が求められることを考慮し、服装、態度、言動等、細心の注意を払うこと。</t>
  </si>
  <si>
    <t>エ　火葬終了後、利用者を収骨室へ案内し、収骨の方法を説明すること。</t>
  </si>
  <si>
    <t>オ　喪主等に名前を確認した後、焼骨を出炉し、収骨の準備を行うこと。</t>
  </si>
  <si>
    <t>カ　出炉の方法等について、利用者の安全に配慮すること。</t>
  </si>
  <si>
    <t>キ　収骨後の残滓（骨壺に収めなかった残骨灰）については、喪主等の同意を得た上で、適正に処理すること。</t>
  </si>
  <si>
    <t>ク　利用者に配慮しつつ、収骨時間の短縮化を図ること。</t>
  </si>
  <si>
    <t>ケ　収骨終了後、利用者に退室するよう案内をすること。</t>
  </si>
  <si>
    <t>コ　利用者の退室後、収骨室の清掃を行うこと。</t>
  </si>
  <si>
    <t>サ　第７ １売店等運営業務等の実施の有無に関わらず、骨壺を販売すること。 </t>
  </si>
  <si>
    <t>ア　遺族の心情や遺体の尊厳に配慮の上、業務を行うこと。</t>
  </si>
  <si>
    <t>イ　事業者は、火葬炉の取扱説明書や、事業者が事前に作成した火葬炉運転マニュアルに従って火葬を行うこと。</t>
  </si>
  <si>
    <t>ウ　事業者は、適切な焼骨の状態になるまで火葬を行うこと。なお、適切な焼骨の状態とは、遺体や副葬品の状態に合わせ、焼骨がある程度まとまった形で遺族の目に触れるようにすることを示す。</t>
  </si>
  <si>
    <t>エ　利用者から焼骨確認の要望があった場合に限り、副葬品の残滓は事業者の判断で除去することなく出炉すること。</t>
  </si>
  <si>
    <t>オ　火葬時間が予定時間を超える場合には、利用者に丁寧に火葬状況の説明をすること。</t>
  </si>
  <si>
    <t>火葬機器類の稼働状態については、火葬従業者全員が共有して操作すること。所要時間は台車移動等も含め、告別30分、火葬・冷却75分、収骨15分を基本とし、告別から収骨まで120分以内を基本とするが、火葬炉の状態や事業者職員の配置等に配慮して適切な時間配分とすること。</t>
  </si>
  <si>
    <t>カ　機器故障等が発生しないよう、日頃から点検保守を行うこと。万が一、火葬中に機器トラブルが発生した場合にも、原因追跡を行い、安全を最優先した上で火葬の継続・完了に最大限の努力をしなければならない。</t>
  </si>
  <si>
    <t>キ　火葬炉の運転については、環境保全に配慮し、排ガス中の有害物質に関して、関係法令等を遵守した上で、更に一層の削減に努力すること。</t>
  </si>
  <si>
    <t>ク　炉室業務については、遺族の心情や遺体の尊厳に配慮しながら炉室作業を行うこと。</t>
  </si>
  <si>
    <t>ケ　死胎等を火葬する際は、収骨に配慮し火葬方法を工夫すること。</t>
  </si>
  <si>
    <t>ア　待合室の使用受付、貸出業務を行うこと。</t>
  </si>
  <si>
    <t>イ　利用者が快適な待ち時間を過ごすことができるようにすること。また、待合室の清掃を行い、次の利用者が利用可能な状態にすること。</t>
  </si>
  <si>
    <t>ウ　待合室では、地域の風習を考慮し、利用者が飲食できるものとする。ごみの処分方法については事業者の提案に委ねるものとする。</t>
  </si>
  <si>
    <t>エ　利用者やその他市が認めた者以外の者に対して、待合室を提供してはならない。</t>
  </si>
  <si>
    <t>ア　人体の残骨灰については、「墓埋法」の趣旨に則り適切に管理、保管すること。</t>
  </si>
  <si>
    <t>イ　灰の搬出、最終処分は市が選定する処理業者が実施する。敷地内に設置する容器へ残骨灰・集じん灰を区別して保管するととともに、灰の搬出をする際は、協力すること。</t>
  </si>
  <si>
    <t>ア　葬儀式場及び霊安室の使用受付、貸出業務を行うこと。なお、貸室方式とし、備品を貸し出す場合でも、式場での設営や霊安室への搬入出は業務範囲に含まない。</t>
  </si>
  <si>
    <t>イ　利用者到着時に、施設案内や設備等の説明を行うこと。</t>
  </si>
  <si>
    <t>ア　死胎、改葬及び身体の一部に係る斎場の利用について、受付及び火葬を行うこと。</t>
  </si>
  <si>
    <t>イ　利用者が来場した際には予約を確認し、条例に基づいて利用者から使用料金等を徴収すること。</t>
  </si>
  <si>
    <t>ウ　業務の実施に当たっては、利用者の心情に配慮したサービスに心掛けること。</t>
  </si>
  <si>
    <t>ア　運営業務に適した実施体制及び人員配置とすること。また、災害時の運営体制についても構築すること。</t>
  </si>
  <si>
    <t>イ　施設職員及び火葬炉作業員の勤務計画を策定し、業務の監督を行うこと。</t>
  </si>
  <si>
    <t>ウ　サービスの質を確保するため、接遇マニュアルを作成するとともに、定期的に施設職員への教育・研修を実施すること。</t>
  </si>
  <si>
    <t>ア　業務に関する電話等への対応、消耗品の補充等、事業者の判断において斎場運営に必要な庶務業務を行うこと。</t>
  </si>
  <si>
    <t>イ　副葬品を抑制するため、施設利用者及び葬祭業者への啓発を行うこと。</t>
  </si>
  <si>
    <t>ウ　事業者は、市が実施する視察対応の支援を行うこと。なお、実施に当たっては本事業の業務に差し支えないように配慮する。</t>
  </si>
  <si>
    <t>エ　施設の広報及び情報提供のために、ホームページ等の施設案内広報業務を行うこと。</t>
  </si>
  <si>
    <t>ア　関係法令において、必要とされている資料を作成すること。また、施設への備え付けが求められている図面や資料等を施設に備え付けること。</t>
  </si>
  <si>
    <t>オ　本事業に関する市からの問合せに適切に対応すること。</t>
  </si>
  <si>
    <t>エ　業務処理状況（収骨室利用人数、待合室利用人数、式場控室利用人数、駐車台数、地域別火葬炉利用者数、施設種別収入金額等）を日々記録すること。また、日々の業務処理状況記録をもとに、施設（火葬炉、式場、霊安室、待合室、駐車場等）の種別利用状況等の統計資料を作成すること。 </t>
  </si>
  <si>
    <t>ア　事業者は、本施設の案内パンフレットを作成し、施設利用者、視察者等に対し適宜配布すること。</t>
  </si>
  <si>
    <t>イ　改修業務完了後に適宜、利用者に配布すること。</t>
  </si>
  <si>
    <t>ウ　パンフレットの内容については、市と協議を行うこと。また、修正が必要となった場合には、適宜改訂を行うこと。</t>
  </si>
  <si>
    <t>エ　事業者は、パンフレットの作成・改訂に応じて、原版（PDF及び加工可能なデータ）を市へ提出すること。</t>
  </si>
  <si>
    <t>オ　パンフレットの外国語対応については、市と協議を行うこと  。</t>
  </si>
  <si>
    <t>ア　売店を設置する場合、既存の売店スペースを活用すること。</t>
  </si>
  <si>
    <t>イ　自動販売機を設置する場合、利用者の通行を妨げないスペースに設置すること。</t>
  </si>
  <si>
    <t xml:space="preserve">ア　当該業務において取り扱う販売品目は事業者の提案に委ねるものとする。なお、葬儀用品や仏神具等の販売については、「配付資料７　売店取扱商品一覧」に示す物品以外の販売は認めない。  </t>
  </si>
  <si>
    <t>イ　販売物の価格は、一般的な市場価格を参考とし、適正な価格設定とすること。</t>
  </si>
  <si>
    <t>ウ　売店等業務に係る売上金は、事業者に帰属するものとする。</t>
  </si>
  <si>
    <t>エ　売店等運営業務に要する光熱水費は、事業者の負担とする。なお、使用量については別途、子メーターで管理し、毎月市に報告することとし、市は使用した分の光熱水費を事業者に請求する。</t>
  </si>
  <si>
    <t>オ　事業期間中に販売内容を変更する場合は、市の承諾を得ること。</t>
  </si>
  <si>
    <t>(ア) 工事進捗状況の広報活動
事業者は、建築改修工事期間中の工事状況を、ウェブサイトにおいて公開すること。ウェブサイトのサーバ等は、事業者にて管理すること。</t>
    <rPh sb="21" eb="23">
      <t>ケンチク</t>
    </rPh>
    <phoneticPr fontId="4"/>
  </si>
  <si>
    <r>
      <t>・床、壁、天井</t>
    </r>
    <r>
      <rPr>
        <sz val="11"/>
        <color rgb="FF000000"/>
        <rFont val="ＭＳ Ｐゴシック"/>
        <family val="3"/>
        <charset val="128"/>
        <scheme val="major"/>
      </rPr>
      <t>について、全面更新すること。</t>
    </r>
  </si>
  <si>
    <t>ア　本書第６ ３ （３）に示す火葬予約枠数を踏まえた、工事  計画とすること。</t>
  </si>
  <si>
    <t>ウ　本事業において発生する廃棄物には、ダイオキシン類や重金属、アスベストなどが含まれることも  予測される。適正に処理・処分するとともに、周辺環境の保全に十分留意して行うこと。</t>
  </si>
  <si>
    <r>
      <t xml:space="preserve">(c) </t>
    </r>
    <r>
      <rPr>
        <sz val="11"/>
        <rFont val="ＭＳ Ｐゴシック"/>
        <family val="3"/>
        <charset val="128"/>
        <scheme val="major"/>
      </rPr>
      <t>令和13年４月以降は10基での運転により、３件／炉・日、10,000件／年（死体のみを示し、死胎・改葬等の件数は別とする。）</t>
    </r>
    <r>
      <rPr>
        <sz val="11"/>
        <color rgb="FF000000"/>
        <rFont val="ＭＳ Ｐゴシック"/>
        <family val="3"/>
        <charset val="128"/>
        <scheme val="major"/>
      </rPr>
      <t>を満たすこと  。ただし、大規模災害時においては、この限りではない。</t>
    </r>
  </si>
  <si>
    <r>
      <t>・第２、第３駐車場の舗装の改修を行うこと。</t>
    </r>
    <r>
      <rPr>
        <sz val="11"/>
        <rFont val="ＭＳ Ｐゴシック"/>
        <family val="3"/>
        <charset val="128"/>
        <scheme val="major"/>
      </rPr>
      <t> </t>
    </r>
  </si>
  <si>
    <t>【維持管理・運営期間】</t>
    <rPh sb="1" eb="3">
      <t>イジ</t>
    </rPh>
    <rPh sb="3" eb="5">
      <t>カンリ</t>
    </rPh>
    <rPh sb="6" eb="8">
      <t>ウンエイ</t>
    </rPh>
    <rPh sb="8" eb="10">
      <t>キカン</t>
    </rPh>
    <phoneticPr fontId="4"/>
  </si>
  <si>
    <t>（要求水準に関する誓約書）</t>
    <rPh sb="1" eb="5">
      <t>ヨウキュウスイジュン</t>
    </rPh>
    <rPh sb="6" eb="7">
      <t>カン</t>
    </rPh>
    <rPh sb="9" eb="12">
      <t>セイヤクショ</t>
    </rPh>
    <phoneticPr fontId="4"/>
  </si>
  <si>
    <t>対価の支払表</t>
    <rPh sb="0" eb="2">
      <t>タイカ</t>
    </rPh>
    <rPh sb="3" eb="5">
      <t>シハライ</t>
    </rPh>
    <rPh sb="5" eb="6">
      <t>ヒョウ</t>
    </rPh>
    <phoneticPr fontId="4"/>
  </si>
  <si>
    <t>四半期(円)</t>
    <rPh sb="0" eb="3">
      <t>シハンキ</t>
    </rPh>
    <rPh sb="4" eb="5">
      <t>エン</t>
    </rPh>
    <phoneticPr fontId="4"/>
  </si>
  <si>
    <t>年間(円)</t>
    <rPh sb="0" eb="2">
      <t>ネンカン</t>
    </rPh>
    <rPh sb="3" eb="4">
      <t>エン</t>
    </rPh>
    <phoneticPr fontId="4"/>
  </si>
  <si>
    <t>建築改修業務等終了後</t>
    <rPh sb="0" eb="2">
      <t>ケンチク</t>
    </rPh>
    <rPh sb="2" eb="6">
      <t>カイシュウギョウム</t>
    </rPh>
    <rPh sb="6" eb="7">
      <t>トウ</t>
    </rPh>
    <rPh sb="7" eb="10">
      <t>シュウリョウゴ</t>
    </rPh>
    <phoneticPr fontId="4"/>
  </si>
  <si>
    <t>建築改修業務等期間中</t>
    <rPh sb="0" eb="2">
      <t>ケンチク</t>
    </rPh>
    <rPh sb="2" eb="4">
      <t>カイシュウ</t>
    </rPh>
    <rPh sb="4" eb="6">
      <t>ギョウム</t>
    </rPh>
    <rPh sb="6" eb="7">
      <t>トウ</t>
    </rPh>
    <rPh sb="7" eb="9">
      <t>キカン</t>
    </rPh>
    <rPh sb="9" eb="10">
      <t>チュウ</t>
    </rPh>
    <phoneticPr fontId="4"/>
  </si>
  <si>
    <t>指定管理料は各年度平準化（平均）した金額を算出し記載すること。</t>
    <rPh sb="0" eb="5">
      <t>シテイカンリリョウ</t>
    </rPh>
    <rPh sb="6" eb="9">
      <t>カクネンド</t>
    </rPh>
    <rPh sb="9" eb="12">
      <t>ヘイジュンカ</t>
    </rPh>
    <rPh sb="13" eb="15">
      <t>ヘイキン</t>
    </rPh>
    <rPh sb="18" eb="20">
      <t>キンガク</t>
    </rPh>
    <rPh sb="21" eb="23">
      <t>サンシュツ</t>
    </rPh>
    <rPh sb="24" eb="26">
      <t>キサイ</t>
    </rPh>
    <phoneticPr fontId="4"/>
  </si>
  <si>
    <t>e　都市ガス遮断時にも火葬の継続を可能とすること。火葬継続のために必要な燃料の備蓄量については、火葬中の遺体の火葬が完了できるまでの量を備蓄すること。  </t>
    <phoneticPr fontId="4"/>
  </si>
  <si>
    <t>設計業務費等出来高払いを希望する場合、費目ごと（仮設の設計等）の内訳を記載すること。</t>
    <rPh sb="24" eb="26">
      <t>カセツ</t>
    </rPh>
    <rPh sb="27" eb="29">
      <t>セッケイ</t>
    </rPh>
    <rPh sb="29" eb="30">
      <t>トウ</t>
    </rPh>
    <phoneticPr fontId="4"/>
  </si>
  <si>
    <t>【成果指標２】省エネ貢献度（令和14年度から実施）　</t>
    <phoneticPr fontId="4"/>
  </si>
  <si>
    <t>指定管理料</t>
    <rPh sb="0" eb="2">
      <t>シテイ</t>
    </rPh>
    <rPh sb="2" eb="4">
      <t>カンリ</t>
    </rPh>
    <rPh sb="4" eb="5">
      <t>リョウ</t>
    </rPh>
    <phoneticPr fontId="4"/>
  </si>
  <si>
    <t>入札参加者番号等</t>
    <rPh sb="0" eb="2">
      <t>ニュウサツ</t>
    </rPh>
    <rPh sb="2" eb="5">
      <t>サンカシャ</t>
    </rPh>
    <rPh sb="5" eb="7">
      <t>バンゴウ</t>
    </rPh>
    <rPh sb="7" eb="8">
      <t>トウ</t>
    </rPh>
    <phoneticPr fontId="64"/>
  </si>
  <si>
    <t>必要な保険料は、様式8-3施設改修費見積書、様式10-3運営業務費内訳書のいずれかに含めること。</t>
    <rPh sb="0" eb="2">
      <t>ヒツヨウ</t>
    </rPh>
    <rPh sb="3" eb="5">
      <t>ホケン</t>
    </rPh>
    <rPh sb="5" eb="6">
      <t>リョウ</t>
    </rPh>
    <rPh sb="8" eb="10">
      <t>ヨウシキ</t>
    </rPh>
    <rPh sb="22" eb="24">
      <t>ヨウシキ</t>
    </rPh>
    <rPh sb="28" eb="30">
      <t>ウンエイ</t>
    </rPh>
    <rPh sb="30" eb="32">
      <t>ギョウム</t>
    </rPh>
    <rPh sb="32" eb="33">
      <t>ヒ</t>
    </rPh>
    <rPh sb="33" eb="35">
      <t>ウチワケ</t>
    </rPh>
    <rPh sb="35" eb="36">
      <t>ショ</t>
    </rPh>
    <rPh sb="42" eb="43">
      <t>フク</t>
    </rPh>
    <phoneticPr fontId="4"/>
  </si>
  <si>
    <t>設計・改修工事費は、入札説明書別紙ー２  1.市から事業者への支払のとおり施設改修業務に係る費用全てを含むこと。</t>
    <rPh sb="0" eb="2">
      <t>セッケイ</t>
    </rPh>
    <rPh sb="3" eb="5">
      <t>カイシュウ</t>
    </rPh>
    <rPh sb="5" eb="8">
      <t>コウジヒ</t>
    </rPh>
    <rPh sb="10" eb="12">
      <t>ニュウサツ</t>
    </rPh>
    <rPh sb="12" eb="15">
      <t>セツメイショ</t>
    </rPh>
    <rPh sb="15" eb="17">
      <t>ベッシ</t>
    </rPh>
    <rPh sb="24" eb="25">
      <t>シ</t>
    </rPh>
    <rPh sb="27" eb="30">
      <t>ジギョウシャ</t>
    </rPh>
    <rPh sb="32" eb="34">
      <t>シハライ</t>
    </rPh>
    <rPh sb="42" eb="44">
      <t>ギョウム</t>
    </rPh>
    <rPh sb="45" eb="46">
      <t>カカ</t>
    </rPh>
    <rPh sb="47" eb="49">
      <t>ヒヨウ</t>
    </rPh>
    <rPh sb="49" eb="50">
      <t>スベ</t>
    </rPh>
    <rPh sb="52" eb="53">
      <t>フク</t>
    </rPh>
    <phoneticPr fontId="27"/>
  </si>
  <si>
    <t>※様式8-3　「施設改修費見積書　合計」の金額</t>
    <rPh sb="1" eb="3">
      <t>ヨウシキ</t>
    </rPh>
    <rPh sb="8" eb="10">
      <t>シセツ</t>
    </rPh>
    <rPh sb="10" eb="12">
      <t>カイシュウ</t>
    </rPh>
    <rPh sb="12" eb="13">
      <t>ヒ</t>
    </rPh>
    <rPh sb="13" eb="16">
      <t>ミツモリショ</t>
    </rPh>
    <rPh sb="17" eb="18">
      <t>ゴウ</t>
    </rPh>
    <rPh sb="18" eb="19">
      <t>ケイ</t>
    </rPh>
    <rPh sb="21" eb="23">
      <t>キンガク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</si>
</sst>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76" formatCode="#,##0_ "/>
    <numFmt numFmtId="177" formatCode="#,##0_ ;[Red]\-#,##0\ "/>
    <numFmt numFmtId="178" formatCode="#,##0;&quot;▲ &quot;#,##0"/>
    <numFmt numFmtId="179" formatCode="#,##0&quot;       &quot;"/>
    <numFmt numFmtId="180" formatCode="#,##0;\-#,##0;&quot;-&quot;"/>
  </numFmts>
  <fonts count="8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u/>
      <sz val="11"/>
      <color indexed="12"/>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ＭＳ 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7.5"/>
      <name val="ｺﾞｼｯｸ"/>
      <family val="3"/>
      <charset val="128"/>
    </font>
    <font>
      <sz val="11"/>
      <name val="ＭＳ ゴシック"/>
      <family val="3"/>
      <charset val="128"/>
    </font>
    <font>
      <sz val="6"/>
      <name val="ＭＳ ゴシック"/>
      <family val="3"/>
      <charset val="128"/>
    </font>
    <font>
      <b/>
      <sz val="20"/>
      <name val="ＭＳ ゴシック"/>
      <family val="3"/>
      <charset val="128"/>
    </font>
    <font>
      <sz val="10.5"/>
      <name val="ＭＳ ゴシック"/>
      <family val="3"/>
      <charset val="128"/>
    </font>
    <font>
      <sz val="14"/>
      <name val="ＭＳ ゴシック"/>
      <family val="3"/>
      <charset val="128"/>
    </font>
    <font>
      <b/>
      <sz val="14"/>
      <name val="ＭＳ ゴシック"/>
      <family val="3"/>
      <charset val="128"/>
    </font>
    <font>
      <sz val="12"/>
      <name val="ＭＳ 明朝"/>
      <family val="1"/>
      <charset val="128"/>
    </font>
    <font>
      <sz val="11"/>
      <name val="ＭＳ 明朝"/>
      <family val="1"/>
      <charset val="128"/>
    </font>
    <font>
      <sz val="9"/>
      <name val="ＭＳ Ｐゴシック"/>
      <family val="3"/>
      <charset val="128"/>
    </font>
    <font>
      <sz val="16"/>
      <name val="ＭＳ Ｐゴシック"/>
      <family val="3"/>
      <charset val="128"/>
    </font>
    <font>
      <sz val="14"/>
      <name val="ＭＳ 明朝"/>
      <family val="1"/>
      <charset val="128"/>
    </font>
    <font>
      <sz val="16"/>
      <name val="ＭＳ ゴシック"/>
      <family val="3"/>
      <charset val="128"/>
    </font>
    <font>
      <sz val="10"/>
      <name val="ＭＳ 明朝"/>
      <family val="1"/>
      <charset val="128"/>
    </font>
    <font>
      <sz val="10"/>
      <name val="ＭＳ Ｐゴシック"/>
      <family val="3"/>
      <charset val="128"/>
    </font>
    <font>
      <sz val="22"/>
      <name val="ＭＳ ゴシック"/>
      <family val="3"/>
      <charset val="128"/>
    </font>
    <font>
      <sz val="10"/>
      <color indexed="8"/>
      <name val="Arial"/>
      <family val="2"/>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2"/>
      <name val="Arial"/>
      <family val="2"/>
    </font>
    <font>
      <sz val="11"/>
      <name val="Arial"/>
      <family val="2"/>
    </font>
    <font>
      <b/>
      <sz val="11"/>
      <name val="Arial"/>
      <family val="2"/>
    </font>
    <font>
      <sz val="9"/>
      <name val="ＭＳ 明朝"/>
      <family val="1"/>
      <charset val="128"/>
    </font>
    <font>
      <sz val="8"/>
      <name val="Arial"/>
      <family val="2"/>
    </font>
    <font>
      <sz val="14"/>
      <name val="Arial"/>
      <family val="2"/>
    </font>
    <font>
      <sz val="8"/>
      <name val="ＭＳ 明朝"/>
      <family val="1"/>
      <charset val="128"/>
    </font>
    <font>
      <b/>
      <sz val="10"/>
      <name val="ＭＳ 明朝"/>
      <family val="1"/>
      <charset val="128"/>
    </font>
    <font>
      <sz val="8"/>
      <name val="ＭＳ Ｐゴシック"/>
      <family val="3"/>
      <charset val="128"/>
    </font>
    <font>
      <sz val="20"/>
      <name val="ＭＳ ゴシック"/>
      <family val="3"/>
      <charset val="128"/>
    </font>
    <font>
      <sz val="16"/>
      <name val="ＭＳ 明朝"/>
      <family val="1"/>
      <charset val="128"/>
    </font>
    <font>
      <sz val="12"/>
      <name val="ＭＳ ゴシック"/>
      <family val="3"/>
      <charset val="128"/>
    </font>
    <font>
      <b/>
      <sz val="16"/>
      <name val="ＭＳ ゴシック"/>
      <family val="3"/>
      <charset val="128"/>
    </font>
    <font>
      <sz val="10"/>
      <color rgb="FFFF0000"/>
      <name val="ＭＳ 明朝"/>
      <family val="1"/>
      <charset val="128"/>
    </font>
    <font>
      <sz val="11"/>
      <color theme="1"/>
      <name val="ＭＳ Ｐゴシック"/>
      <family val="3"/>
      <charset val="128"/>
      <scheme val="minor"/>
    </font>
    <font>
      <sz val="12"/>
      <color rgb="FFFF0000"/>
      <name val="ＭＳ 明朝"/>
      <family val="1"/>
      <charset val="128"/>
    </font>
    <font>
      <sz val="6"/>
      <name val="ＭＳ Ｐゴシック"/>
      <family val="2"/>
      <charset val="128"/>
      <scheme val="minor"/>
    </font>
    <font>
      <sz val="10"/>
      <color theme="1"/>
      <name val="ＭＳ 明朝"/>
      <family val="1"/>
      <charset val="128"/>
    </font>
    <font>
      <sz val="9"/>
      <color theme="1"/>
      <name val="ＭＳ 明朝"/>
      <family val="1"/>
      <charset val="128"/>
    </font>
    <font>
      <sz val="9"/>
      <color rgb="FFFF0000"/>
      <name val="ＭＳ 明朝"/>
      <family val="1"/>
      <charset val="128"/>
    </font>
    <font>
      <sz val="8"/>
      <color rgb="FFFF0000"/>
      <name val="ＭＳ 明朝"/>
      <family val="1"/>
      <charset val="128"/>
    </font>
    <font>
      <sz val="10.5"/>
      <name val="ＭＳ 明朝"/>
      <family val="1"/>
    </font>
    <font>
      <sz val="10"/>
      <name val="ＭＳ 明朝"/>
      <family val="1"/>
    </font>
    <font>
      <sz val="11"/>
      <name val="ＭＳ 明朝"/>
      <family val="1"/>
    </font>
    <font>
      <sz val="12"/>
      <name val="ＭＳ Ｐゴシック"/>
      <family val="3"/>
      <charset val="128"/>
    </font>
    <font>
      <sz val="10.5"/>
      <name val="Century"/>
      <family val="1"/>
    </font>
    <font>
      <sz val="14"/>
      <color theme="1"/>
      <name val="ＭＳ ゴシック"/>
      <family val="3"/>
      <charset val="128"/>
    </font>
    <font>
      <sz val="11"/>
      <color rgb="FF00B050"/>
      <name val="ＭＳ Ｐゴシック"/>
      <family val="3"/>
      <charset val="128"/>
    </font>
    <font>
      <sz val="8"/>
      <color rgb="FF00B050"/>
      <name val="ＭＳ Ｐゴシック"/>
      <family val="2"/>
      <charset val="128"/>
    </font>
    <font>
      <sz val="14"/>
      <name val="Arial"/>
      <family val="3"/>
      <charset val="128"/>
    </font>
    <font>
      <sz val="9"/>
      <name val="ＭＳ ゴシック"/>
      <family val="2"/>
      <charset val="128"/>
    </font>
    <font>
      <sz val="9"/>
      <name val="ＭＳ ゴシック"/>
      <family val="3"/>
      <charset val="128"/>
    </font>
    <font>
      <sz val="8"/>
      <name val="ＭＳ Ｐゴシック"/>
      <family val="2"/>
      <charset val="128"/>
    </font>
    <font>
      <sz val="11"/>
      <color theme="1"/>
      <name val="ＭＳ 明朝"/>
      <family val="1"/>
      <charset val="128"/>
    </font>
    <font>
      <sz val="11"/>
      <name val="ＭＳ Ｐゴシック"/>
      <family val="3"/>
      <charset val="128"/>
      <scheme val="major"/>
    </font>
    <font>
      <sz val="11"/>
      <color rgb="FF000000"/>
      <name val="ＭＳ Ｐゴシック"/>
      <family val="3"/>
      <charset val="128"/>
      <scheme val="major"/>
    </font>
    <font>
      <sz val="11"/>
      <color theme="1"/>
      <name val="ＭＳ Ｐゴシック"/>
      <family val="3"/>
      <charset val="128"/>
      <scheme val="major"/>
    </font>
    <font>
      <b/>
      <sz val="11"/>
      <name val="ＭＳ Ｐゴシック"/>
      <family val="3"/>
      <charset val="128"/>
      <scheme val="major"/>
    </font>
    <font>
      <sz val="26"/>
      <name val="ＭＳ ゴシック"/>
      <family val="3"/>
      <charset val="128"/>
    </font>
    <font>
      <sz val="20"/>
      <color theme="1"/>
      <name val="ＭＳ ゴシック"/>
      <family val="3"/>
      <charset val="12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1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style="hair">
        <color indexed="10"/>
      </top>
      <bottom style="hair">
        <color indexed="64"/>
      </bottom>
      <diagonal/>
    </border>
    <border>
      <left/>
      <right/>
      <top/>
      <bottom style="thin">
        <color indexed="1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top style="hair">
        <color indexed="10"/>
      </top>
      <bottom style="hair">
        <color indexed="64"/>
      </bottom>
      <diagonal/>
    </border>
    <border>
      <left style="hair">
        <color indexed="64"/>
      </left>
      <right/>
      <top/>
      <bottom style="thin">
        <color indexed="10"/>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style="thin">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medium">
        <color indexed="64"/>
      </left>
      <right/>
      <top/>
      <bottom style="dashed">
        <color indexed="64"/>
      </bottom>
      <diagonal/>
    </border>
    <border>
      <left/>
      <right/>
      <top style="double">
        <color indexed="64"/>
      </top>
      <bottom style="dashed">
        <color indexed="64"/>
      </bottom>
      <diagonal/>
    </border>
    <border>
      <left/>
      <right/>
      <top/>
      <bottom style="dashed">
        <color indexed="64"/>
      </bottom>
      <diagonal/>
    </border>
    <border>
      <left style="medium">
        <color indexed="64"/>
      </left>
      <right style="thin">
        <color indexed="64"/>
      </right>
      <top/>
      <bottom style="dashed">
        <color indexed="64"/>
      </bottom>
      <diagonal/>
    </border>
    <border>
      <left/>
      <right style="thin">
        <color indexed="64"/>
      </right>
      <top/>
      <bottom style="dashed">
        <color indexed="64"/>
      </bottom>
      <diagonal/>
    </border>
    <border>
      <left style="medium">
        <color indexed="64"/>
      </left>
      <right style="medium">
        <color indexed="64"/>
      </right>
      <top/>
      <bottom style="dashed">
        <color indexed="64"/>
      </bottom>
      <diagonal/>
    </border>
    <border>
      <left style="medium">
        <color indexed="64"/>
      </left>
      <right/>
      <top style="dashed">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dashed">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style="hair">
        <color indexed="64"/>
      </bottom>
      <diagonal/>
    </border>
    <border>
      <left/>
      <right style="hair">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medium">
        <color indexed="64"/>
      </top>
      <bottom/>
      <diagonal/>
    </border>
    <border>
      <left/>
      <right style="medium">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dashed">
        <color indexed="64"/>
      </top>
      <bottom style="thin">
        <color indexed="64"/>
      </bottom>
      <diagonal/>
    </border>
    <border>
      <left style="thin">
        <color indexed="64"/>
      </left>
      <right style="hair">
        <color indexed="64"/>
      </right>
      <top style="thin">
        <color auto="1"/>
      </top>
      <bottom style="thin">
        <color auto="1"/>
      </bottom>
      <diagonal/>
    </border>
    <border>
      <left style="hair">
        <color indexed="64"/>
      </left>
      <right style="hair">
        <color indexed="64"/>
      </right>
      <top style="thin">
        <color auto="1"/>
      </top>
      <bottom style="thin">
        <color indexed="64"/>
      </bottom>
      <diagonal/>
    </border>
    <border>
      <left style="thin">
        <color indexed="64"/>
      </left>
      <right style="hair">
        <color indexed="64"/>
      </right>
      <top/>
      <bottom style="hair">
        <color auto="1"/>
      </bottom>
      <diagonal/>
    </border>
    <border>
      <left style="hair">
        <color indexed="64"/>
      </left>
      <right style="hair">
        <color indexed="64"/>
      </right>
      <top/>
      <bottom style="hair">
        <color auto="1"/>
      </bottom>
      <diagonal/>
    </border>
    <border>
      <left style="hair">
        <color indexed="64"/>
      </left>
      <right style="hair">
        <color indexed="64"/>
      </right>
      <top style="hair">
        <color auto="1"/>
      </top>
      <bottom style="hair">
        <color auto="1"/>
      </bottom>
      <diagonal/>
    </border>
    <border>
      <left style="hair">
        <color indexed="64"/>
      </left>
      <right style="hair">
        <color indexed="64"/>
      </right>
      <top style="hair">
        <color auto="1"/>
      </top>
      <bottom style="thin">
        <color auto="1"/>
      </bottom>
      <diagonal/>
    </border>
    <border>
      <left style="thin">
        <color indexed="64"/>
      </left>
      <right style="medium">
        <color indexed="64"/>
      </right>
      <top style="thin">
        <color indexed="64"/>
      </top>
      <bottom style="medium">
        <color indexed="64"/>
      </bottom>
      <diagonal/>
    </border>
    <border>
      <left/>
      <right style="thin">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style="thin">
        <color auto="1"/>
      </right>
      <top style="hair">
        <color auto="1"/>
      </top>
      <bottom style="thin">
        <color auto="1"/>
      </bottom>
      <diagonal/>
    </border>
    <border>
      <left style="hair">
        <color indexed="64"/>
      </left>
      <right/>
      <top style="thin">
        <color auto="1"/>
      </top>
      <bottom style="thin">
        <color indexed="64"/>
      </bottom>
      <diagonal/>
    </border>
    <border>
      <left style="hair">
        <color indexed="64"/>
      </left>
      <right style="hair">
        <color indexed="64"/>
      </right>
      <top style="hair">
        <color indexed="64"/>
      </top>
      <bottom/>
      <diagonal/>
    </border>
    <border diagonalUp="1">
      <left/>
      <right style="thin">
        <color indexed="64"/>
      </right>
      <top style="hair">
        <color indexed="64"/>
      </top>
      <bottom style="hair">
        <color indexed="64"/>
      </bottom>
      <diagonal style="hair">
        <color indexed="64"/>
      </diagonal>
    </border>
    <border>
      <left/>
      <right/>
      <top style="hair">
        <color indexed="64"/>
      </top>
      <bottom style="thin">
        <color indexed="64"/>
      </bottom>
      <diagonal/>
    </border>
    <border diagonalUp="1">
      <left/>
      <right style="thin">
        <color auto="1"/>
      </right>
      <top style="thin">
        <color auto="1"/>
      </top>
      <bottom/>
      <diagonal style="thin">
        <color auto="1"/>
      </diagonal>
    </border>
    <border diagonalUp="1">
      <left/>
      <right style="thin">
        <color auto="1"/>
      </right>
      <top style="hair">
        <color auto="1"/>
      </top>
      <bottom style="hair">
        <color auto="1"/>
      </bottom>
      <diagonal style="thin">
        <color auto="1"/>
      </diagonal>
    </border>
    <border diagonalUp="1">
      <left/>
      <right style="thin">
        <color auto="1"/>
      </right>
      <top/>
      <bottom/>
      <diagonal style="thin">
        <color auto="1"/>
      </diagonal>
    </border>
    <border>
      <left style="medium">
        <color indexed="64"/>
      </left>
      <right style="medium">
        <color indexed="64"/>
      </right>
      <top style="medium">
        <color indexed="64"/>
      </top>
      <bottom style="medium">
        <color indexed="64"/>
      </bottom>
      <diagonal/>
    </border>
  </borders>
  <cellStyleXfs count="76">
    <xf numFmtId="0" fontId="0" fillId="0" borderId="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180" fontId="41" fillId="0" borderId="0" applyFill="0" applyBorder="0" applyAlignment="0"/>
    <xf numFmtId="0" fontId="42" fillId="0" borderId="0">
      <alignment horizontal="left"/>
    </xf>
    <xf numFmtId="0" fontId="43" fillId="0" borderId="1" applyNumberFormat="0" applyAlignment="0" applyProtection="0">
      <alignment horizontal="left" vertical="center"/>
    </xf>
    <xf numFmtId="0" fontId="43" fillId="0" borderId="2">
      <alignment horizontal="left" vertical="center"/>
    </xf>
    <xf numFmtId="0" fontId="44" fillId="0" borderId="0"/>
    <xf numFmtId="4" fontId="42" fillId="0" borderId="0">
      <alignment horizontal="right"/>
    </xf>
    <xf numFmtId="4" fontId="45" fillId="0" borderId="0">
      <alignment horizontal="right"/>
    </xf>
    <xf numFmtId="0" fontId="46" fillId="0" borderId="0">
      <alignment horizontal="left"/>
    </xf>
    <xf numFmtId="0" fontId="47" fillId="0" borderId="0">
      <alignment horizont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3" applyNumberFormat="0" applyAlignment="0" applyProtection="0">
      <alignment vertical="center"/>
    </xf>
    <xf numFmtId="0" fontId="11" fillId="21" borderId="0" applyNumberFormat="0" applyBorder="0" applyAlignment="0" applyProtection="0">
      <alignment vertical="center"/>
    </xf>
    <xf numFmtId="9" fontId="3" fillId="0" borderId="0" applyFont="0" applyFill="0" applyBorder="0" applyAlignment="0" applyProtection="0">
      <alignment vertical="center"/>
    </xf>
    <xf numFmtId="0" fontId="25" fillId="0" borderId="0" applyFill="0" applyBorder="0" applyAlignment="0" applyProtection="0"/>
    <xf numFmtId="0" fontId="12" fillId="22" borderId="4" applyNumberFormat="0" applyFont="0" applyAlignment="0" applyProtection="0">
      <alignment vertical="center"/>
    </xf>
    <xf numFmtId="0" fontId="13" fillId="0" borderId="5" applyNumberFormat="0" applyFill="0" applyAlignment="0" applyProtection="0">
      <alignment vertical="center"/>
    </xf>
    <xf numFmtId="0" fontId="14" fillId="3" borderId="0" applyNumberFormat="0" applyBorder="0" applyAlignment="0" applyProtection="0">
      <alignment vertical="center"/>
    </xf>
    <xf numFmtId="0" fontId="15" fillId="23" borderId="6" applyNumberFormat="0" applyAlignment="0" applyProtection="0">
      <alignment vertical="center"/>
    </xf>
    <xf numFmtId="0" fontId="16" fillId="0" borderId="0" applyNumberFormat="0" applyFill="0" applyBorder="0" applyAlignment="0" applyProtection="0">
      <alignment vertical="center"/>
    </xf>
    <xf numFmtId="38" fontId="3" fillId="0" borderId="0" applyFont="0" applyFill="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179" fontId="48" fillId="0" borderId="10" applyFill="0">
      <alignment horizontal="right"/>
    </xf>
    <xf numFmtId="3" fontId="43" fillId="0" borderId="11" applyFill="0" applyBorder="0">
      <alignment horizontal="right"/>
    </xf>
    <xf numFmtId="0" fontId="20" fillId="0" borderId="12" applyNumberFormat="0" applyFill="0" applyAlignment="0" applyProtection="0">
      <alignment vertical="center"/>
    </xf>
    <xf numFmtId="0" fontId="21" fillId="23" borderId="13" applyNumberFormat="0" applyAlignment="0" applyProtection="0">
      <alignment vertical="center"/>
    </xf>
    <xf numFmtId="0" fontId="22" fillId="0" borderId="0" applyNumberFormat="0" applyFill="0" applyBorder="0" applyAlignment="0" applyProtection="0">
      <alignment vertical="center"/>
    </xf>
    <xf numFmtId="3" fontId="49" fillId="0" borderId="14" applyBorder="0">
      <alignment horizontal="right"/>
    </xf>
    <xf numFmtId="3" fontId="50" fillId="0" borderId="15" applyBorder="0">
      <alignment horizontal="right"/>
    </xf>
    <xf numFmtId="0" fontId="23" fillId="7" borderId="6" applyNumberFormat="0" applyAlignment="0" applyProtection="0">
      <alignment vertical="center"/>
    </xf>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1" fontId="36" fillId="0" borderId="0">
      <alignment vertical="center"/>
    </xf>
    <xf numFmtId="0" fontId="24" fillId="4" borderId="0" applyNumberFormat="0" applyBorder="0" applyAlignment="0" applyProtection="0">
      <alignment vertical="center"/>
    </xf>
    <xf numFmtId="0" fontId="3" fillId="0" borderId="0">
      <alignment vertical="center"/>
    </xf>
    <xf numFmtId="0" fontId="12" fillId="0" borderId="0"/>
    <xf numFmtId="0" fontId="3" fillId="0" borderId="0"/>
    <xf numFmtId="0" fontId="3" fillId="0" borderId="0"/>
    <xf numFmtId="0" fontId="62" fillId="0" borderId="0">
      <alignment vertical="center"/>
    </xf>
    <xf numFmtId="0" fontId="3" fillId="0" borderId="0">
      <alignment vertical="center"/>
    </xf>
    <xf numFmtId="38" fontId="12" fillId="0" borderId="0" applyFont="0" applyFill="0" applyBorder="0" applyAlignment="0" applyProtection="0"/>
    <xf numFmtId="0" fontId="2" fillId="0" borderId="0">
      <alignment vertical="center"/>
    </xf>
    <xf numFmtId="0" fontId="1" fillId="0" borderId="0">
      <alignment vertical="center"/>
    </xf>
    <xf numFmtId="0" fontId="12" fillId="0" borderId="0"/>
  </cellStyleXfs>
  <cellXfs count="950">
    <xf numFmtId="0" fontId="0" fillId="0" borderId="0" xfId="0">
      <alignment vertical="center"/>
    </xf>
    <xf numFmtId="0" fontId="26" fillId="0" borderId="0" xfId="57" applyFont="1" applyAlignment="1">
      <alignment vertical="center" wrapText="1"/>
    </xf>
    <xf numFmtId="0" fontId="26" fillId="0" borderId="0" xfId="57" applyFont="1" applyAlignment="1">
      <alignment horizontal="center" vertical="center" wrapText="1"/>
    </xf>
    <xf numFmtId="0" fontId="28" fillId="0" borderId="0" xfId="57" applyFont="1" applyAlignment="1">
      <alignment horizontal="centerContinuous" vertical="center"/>
    </xf>
    <xf numFmtId="0" fontId="29" fillId="0" borderId="0" xfId="60" applyFont="1" applyAlignment="1">
      <alignment vertical="center"/>
    </xf>
    <xf numFmtId="0" fontId="5" fillId="24" borderId="0" xfId="58" applyFont="1" applyFill="1" applyAlignment="1">
      <alignment horizontal="left" vertical="top"/>
    </xf>
    <xf numFmtId="0" fontId="5" fillId="24" borderId="0" xfId="58" applyFont="1" applyFill="1" applyAlignment="1">
      <alignment vertical="top"/>
    </xf>
    <xf numFmtId="0" fontId="5" fillId="24" borderId="0" xfId="58" applyFont="1" applyFill="1" applyAlignment="1">
      <alignment horizontal="center" vertical="top"/>
    </xf>
    <xf numFmtId="0" fontId="5" fillId="24" borderId="0" xfId="58" applyFont="1" applyFill="1" applyAlignment="1">
      <alignment vertical="center"/>
    </xf>
    <xf numFmtId="3" fontId="5" fillId="24" borderId="0" xfId="44" applyNumberFormat="1" applyFont="1" applyFill="1" applyAlignment="1"/>
    <xf numFmtId="3" fontId="34" fillId="24" borderId="0" xfId="44" applyNumberFormat="1" applyFont="1" applyFill="1" applyAlignment="1"/>
    <xf numFmtId="3" fontId="31" fillId="24" borderId="0" xfId="44" applyNumberFormat="1" applyFont="1" applyFill="1" applyAlignment="1">
      <alignment horizontal="center" vertical="center"/>
    </xf>
    <xf numFmtId="0" fontId="30" fillId="24" borderId="0" xfId="59" applyFont="1" applyFill="1" applyAlignment="1">
      <alignment horizontal="center" vertical="center"/>
    </xf>
    <xf numFmtId="0" fontId="0" fillId="24" borderId="0" xfId="0" applyFill="1">
      <alignment vertical="center"/>
    </xf>
    <xf numFmtId="0" fontId="26" fillId="24" borderId="0" xfId="57" applyFont="1" applyFill="1" applyAlignment="1">
      <alignment vertical="center" wrapText="1"/>
    </xf>
    <xf numFmtId="0" fontId="26" fillId="24" borderId="0" xfId="57" applyFont="1" applyFill="1" applyAlignment="1">
      <alignment horizontal="center" vertical="center" wrapText="1"/>
    </xf>
    <xf numFmtId="0" fontId="26" fillId="24" borderId="0" xfId="57" applyFont="1" applyFill="1" applyAlignment="1">
      <alignment horizontal="right" vertical="center"/>
    </xf>
    <xf numFmtId="0" fontId="29" fillId="24" borderId="0" xfId="60" applyFont="1" applyFill="1" applyAlignment="1">
      <alignment vertical="center"/>
    </xf>
    <xf numFmtId="0" fontId="38" fillId="24" borderId="0" xfId="60" applyFont="1" applyFill="1" applyAlignment="1">
      <alignment horizontal="justify" wrapText="1"/>
    </xf>
    <xf numFmtId="0" fontId="38" fillId="24" borderId="0" xfId="0" applyFont="1" applyFill="1">
      <alignment vertical="center"/>
    </xf>
    <xf numFmtId="0" fontId="38" fillId="24" borderId="0" xfId="61" applyFont="1" applyFill="1" applyAlignment="1">
      <alignment horizontal="left" vertical="top"/>
    </xf>
    <xf numFmtId="3" fontId="38" fillId="24" borderId="0" xfId="44" applyNumberFormat="1" applyFont="1" applyFill="1" applyBorder="1" applyAlignment="1">
      <alignment horizontal="left" vertical="top"/>
    </xf>
    <xf numFmtId="3" fontId="38" fillId="24" borderId="0" xfId="44" applyNumberFormat="1" applyFont="1" applyFill="1" applyAlignment="1">
      <alignment horizontal="left" vertical="top" wrapText="1"/>
    </xf>
    <xf numFmtId="0" fontId="12" fillId="0" borderId="0" xfId="60" applyFont="1" applyAlignment="1">
      <alignment vertical="center"/>
    </xf>
    <xf numFmtId="0" fontId="38" fillId="24" borderId="28" xfId="60" applyFont="1" applyFill="1" applyBorder="1" applyAlignment="1">
      <alignment horizontal="justify" vertical="center" wrapText="1"/>
    </xf>
    <xf numFmtId="0" fontId="38" fillId="24" borderId="29" xfId="60" applyFont="1" applyFill="1" applyBorder="1" applyAlignment="1">
      <alignment horizontal="justify" vertical="center" wrapText="1"/>
    </xf>
    <xf numFmtId="0" fontId="12" fillId="24" borderId="0" xfId="60" applyFont="1" applyFill="1" applyAlignment="1">
      <alignment vertical="center"/>
    </xf>
    <xf numFmtId="0" fontId="38" fillId="24" borderId="0" xfId="60" applyFont="1" applyFill="1" applyAlignment="1">
      <alignment horizontal="center" vertical="center" wrapText="1"/>
    </xf>
    <xf numFmtId="0" fontId="38" fillId="24" borderId="0" xfId="61" applyFont="1" applyFill="1" applyAlignment="1">
      <alignment horizontal="center" vertical="top"/>
    </xf>
    <xf numFmtId="0" fontId="38" fillId="24" borderId="0" xfId="58" applyFont="1" applyFill="1" applyAlignment="1">
      <alignment horizontal="center" vertical="top"/>
    </xf>
    <xf numFmtId="0" fontId="38" fillId="24" borderId="31" xfId="60" applyFont="1" applyFill="1" applyBorder="1" applyAlignment="1">
      <alignment horizontal="justify" vertical="center" wrapText="1"/>
    </xf>
    <xf numFmtId="0" fontId="38" fillId="24" borderId="32" xfId="60" applyFont="1" applyFill="1" applyBorder="1" applyAlignment="1">
      <alignment horizontal="justify" vertical="center" wrapText="1"/>
    </xf>
    <xf numFmtId="177" fontId="38" fillId="24" borderId="0" xfId="44" applyNumberFormat="1" applyFont="1" applyFill="1" applyBorder="1" applyAlignment="1">
      <alignment horizontal="left" vertical="top"/>
    </xf>
    <xf numFmtId="0" fontId="38" fillId="24" borderId="0" xfId="58" applyFont="1" applyFill="1" applyAlignment="1">
      <alignment horizontal="left" vertical="top"/>
    </xf>
    <xf numFmtId="0" fontId="38" fillId="24" borderId="0" xfId="58" applyFont="1" applyFill="1" applyAlignment="1">
      <alignment horizontal="left" vertical="center"/>
    </xf>
    <xf numFmtId="0" fontId="38" fillId="24" borderId="0" xfId="58" applyFont="1" applyFill="1" applyAlignment="1">
      <alignment horizontal="center" vertical="center"/>
    </xf>
    <xf numFmtId="0" fontId="38" fillId="25" borderId="33" xfId="58" applyFont="1" applyFill="1" applyBorder="1" applyAlignment="1">
      <alignment horizontal="center" vertical="center" wrapText="1"/>
    </xf>
    <xf numFmtId="0" fontId="38" fillId="25" borderId="34" xfId="58" applyFont="1" applyFill="1" applyBorder="1" applyAlignment="1">
      <alignment horizontal="center" vertical="center"/>
    </xf>
    <xf numFmtId="0" fontId="38" fillId="25" borderId="35" xfId="58" applyFont="1" applyFill="1" applyBorder="1" applyAlignment="1">
      <alignment horizontal="center" vertical="center"/>
    </xf>
    <xf numFmtId="0" fontId="38" fillId="24" borderId="36" xfId="58" applyFont="1" applyFill="1" applyBorder="1" applyAlignment="1">
      <alignment horizontal="center" vertical="center"/>
    </xf>
    <xf numFmtId="0" fontId="38" fillId="24" borderId="37" xfId="58" applyFont="1" applyFill="1" applyBorder="1" applyAlignment="1">
      <alignment vertical="center" wrapText="1"/>
    </xf>
    <xf numFmtId="0" fontId="38" fillId="24" borderId="38" xfId="58" applyFont="1" applyFill="1" applyBorder="1" applyAlignment="1">
      <alignment vertical="center"/>
    </xf>
    <xf numFmtId="0" fontId="38" fillId="24" borderId="39" xfId="58" applyFont="1" applyFill="1" applyBorder="1" applyAlignment="1">
      <alignment vertical="center" wrapText="1"/>
    </xf>
    <xf numFmtId="10" fontId="38" fillId="24" borderId="40" xfId="37" applyNumberFormat="1" applyFont="1" applyFill="1" applyBorder="1" applyAlignment="1">
      <alignment horizontal="right" vertical="center"/>
    </xf>
    <xf numFmtId="0" fontId="38" fillId="24" borderId="41" xfId="58" applyFont="1" applyFill="1" applyBorder="1" applyAlignment="1">
      <alignment horizontal="center" vertical="center"/>
    </xf>
    <xf numFmtId="0" fontId="38" fillId="24" borderId="42" xfId="58" applyFont="1" applyFill="1" applyBorder="1" applyAlignment="1">
      <alignment vertical="center" wrapText="1"/>
    </xf>
    <xf numFmtId="0" fontId="38" fillId="24" borderId="25" xfId="58" applyFont="1" applyFill="1" applyBorder="1" applyAlignment="1">
      <alignment vertical="center"/>
    </xf>
    <xf numFmtId="10" fontId="38" fillId="24" borderId="27" xfId="37" applyNumberFormat="1" applyFont="1" applyFill="1" applyBorder="1" applyAlignment="1">
      <alignment horizontal="right" vertical="center"/>
    </xf>
    <xf numFmtId="0" fontId="38" fillId="24" borderId="43" xfId="58" applyFont="1" applyFill="1" applyBorder="1" applyAlignment="1">
      <alignment horizontal="center" vertical="center"/>
    </xf>
    <xf numFmtId="0" fontId="38" fillId="24" borderId="44" xfId="58" applyFont="1" applyFill="1" applyBorder="1" applyAlignment="1">
      <alignment vertical="center" wrapText="1"/>
    </xf>
    <xf numFmtId="0" fontId="38" fillId="24" borderId="45" xfId="58" applyFont="1" applyFill="1" applyBorder="1" applyAlignment="1">
      <alignment vertical="center"/>
    </xf>
    <xf numFmtId="0" fontId="38" fillId="24" borderId="45" xfId="58" applyFont="1" applyFill="1" applyBorder="1" applyAlignment="1">
      <alignment vertical="center" wrapText="1"/>
    </xf>
    <xf numFmtId="10" fontId="38" fillId="24" borderId="46" xfId="37" applyNumberFormat="1" applyFont="1" applyFill="1" applyBorder="1" applyAlignment="1">
      <alignment horizontal="right" vertical="center"/>
    </xf>
    <xf numFmtId="10" fontId="38" fillId="24" borderId="47" xfId="44" applyNumberFormat="1" applyFont="1" applyFill="1" applyBorder="1" applyAlignment="1">
      <alignment horizontal="right" vertical="center"/>
    </xf>
    <xf numFmtId="0" fontId="38" fillId="24" borderId="0" xfId="58" applyFont="1" applyFill="1" applyAlignment="1">
      <alignment vertical="center"/>
    </xf>
    <xf numFmtId="3" fontId="38" fillId="24" borderId="0" xfId="44" applyNumberFormat="1" applyFont="1" applyFill="1" applyAlignment="1">
      <alignment horizontal="right" vertical="center"/>
    </xf>
    <xf numFmtId="177" fontId="38" fillId="24" borderId="0" xfId="44" applyNumberFormat="1" applyFont="1" applyFill="1" applyBorder="1" applyAlignment="1">
      <alignment horizontal="right" vertical="center"/>
    </xf>
    <xf numFmtId="10" fontId="38" fillId="24" borderId="0" xfId="44" applyNumberFormat="1" applyFont="1" applyFill="1" applyBorder="1" applyAlignment="1">
      <alignment horizontal="right" vertical="center"/>
    </xf>
    <xf numFmtId="0" fontId="38" fillId="24" borderId="0" xfId="58" applyFont="1" applyFill="1" applyAlignment="1">
      <alignment vertical="top"/>
    </xf>
    <xf numFmtId="177" fontId="38" fillId="24" borderId="0" xfId="44" applyNumberFormat="1" applyFont="1" applyFill="1" applyBorder="1" applyAlignment="1">
      <alignment horizontal="right" vertical="top"/>
    </xf>
    <xf numFmtId="10" fontId="38" fillId="24" borderId="0" xfId="37" applyNumberFormat="1" applyFont="1" applyFill="1" applyBorder="1" applyAlignment="1">
      <alignment horizontal="right" vertical="top"/>
    </xf>
    <xf numFmtId="0" fontId="38" fillId="0" borderId="0" xfId="60" applyFont="1" applyAlignment="1">
      <alignment vertical="center"/>
    </xf>
    <xf numFmtId="0" fontId="38" fillId="0" borderId="0" xfId="58" applyFont="1" applyAlignment="1">
      <alignment horizontal="left" vertical="top" wrapText="1"/>
    </xf>
    <xf numFmtId="0" fontId="32" fillId="24" borderId="0" xfId="59" applyFont="1" applyFill="1"/>
    <xf numFmtId="0" fontId="32" fillId="24" borderId="0" xfId="59" applyFont="1" applyFill="1" applyAlignment="1">
      <alignment vertical="center"/>
    </xf>
    <xf numFmtId="0" fontId="32" fillId="24" borderId="53" xfId="59" applyFont="1" applyFill="1" applyBorder="1"/>
    <xf numFmtId="0" fontId="38" fillId="0" borderId="0" xfId="0" applyFont="1">
      <alignment vertical="center"/>
    </xf>
    <xf numFmtId="3" fontId="38" fillId="24" borderId="0" xfId="44" applyNumberFormat="1" applyFont="1" applyFill="1" applyAlignment="1"/>
    <xf numFmtId="0" fontId="38" fillId="24" borderId="0" xfId="0" applyFont="1" applyFill="1" applyAlignment="1">
      <alignment horizontal="center" vertical="top"/>
    </xf>
    <xf numFmtId="0" fontId="32" fillId="24" borderId="0" xfId="59" applyFont="1" applyFill="1" applyAlignment="1">
      <alignment horizontal="center" vertical="center"/>
    </xf>
    <xf numFmtId="0" fontId="32" fillId="24" borderId="0" xfId="59" applyFont="1" applyFill="1" applyAlignment="1">
      <alignment horizontal="right" vertical="top"/>
    </xf>
    <xf numFmtId="3" fontId="32" fillId="24" borderId="0" xfId="44" applyNumberFormat="1" applyFont="1" applyFill="1" applyBorder="1" applyAlignment="1"/>
    <xf numFmtId="3" fontId="32" fillId="24" borderId="0" xfId="44" applyNumberFormat="1" applyFont="1" applyFill="1" applyAlignment="1"/>
    <xf numFmtId="3" fontId="32" fillId="24" borderId="0" xfId="44" applyNumberFormat="1" applyFont="1" applyFill="1" applyBorder="1" applyAlignment="1">
      <alignment vertical="center"/>
    </xf>
    <xf numFmtId="3" fontId="32" fillId="24" borderId="63" xfId="44" applyNumberFormat="1" applyFont="1" applyFill="1" applyBorder="1" applyAlignment="1">
      <alignment horizontal="center" vertical="center"/>
    </xf>
    <xf numFmtId="3" fontId="32" fillId="24" borderId="64" xfId="44" applyNumberFormat="1" applyFont="1" applyFill="1" applyBorder="1" applyAlignment="1">
      <alignment horizontal="left" vertical="center"/>
    </xf>
    <xf numFmtId="0" fontId="32" fillId="24" borderId="64" xfId="59" applyFont="1" applyFill="1" applyBorder="1" applyAlignment="1">
      <alignment vertical="center"/>
    </xf>
    <xf numFmtId="178" fontId="32" fillId="24" borderId="65" xfId="44" applyNumberFormat="1" applyFont="1" applyFill="1" applyBorder="1" applyAlignment="1">
      <alignment horizontal="right" vertical="center"/>
    </xf>
    <xf numFmtId="3" fontId="32" fillId="24" borderId="0" xfId="44" applyNumberFormat="1" applyFont="1" applyFill="1" applyAlignment="1">
      <alignment vertical="center"/>
    </xf>
    <xf numFmtId="3" fontId="32" fillId="24" borderId="59" xfId="44" applyNumberFormat="1" applyFont="1" applyFill="1" applyBorder="1" applyAlignment="1">
      <alignment vertical="center"/>
    </xf>
    <xf numFmtId="0" fontId="32" fillId="24" borderId="16" xfId="59" applyFont="1" applyFill="1" applyBorder="1" applyAlignment="1">
      <alignment horizontal="left" vertical="center"/>
    </xf>
    <xf numFmtId="0" fontId="32" fillId="24" borderId="66" xfId="59" applyFont="1" applyFill="1" applyBorder="1" applyAlignment="1">
      <alignment horizontal="left" vertical="center"/>
    </xf>
    <xf numFmtId="0" fontId="32" fillId="24" borderId="66" xfId="59" applyFont="1" applyFill="1" applyBorder="1" applyAlignment="1">
      <alignment vertical="center"/>
    </xf>
    <xf numFmtId="178" fontId="32" fillId="24" borderId="67" xfId="44" applyNumberFormat="1" applyFont="1" applyFill="1" applyBorder="1" applyAlignment="1">
      <alignment horizontal="right" vertical="center"/>
    </xf>
    <xf numFmtId="178" fontId="32" fillId="24" borderId="32" xfId="44" applyNumberFormat="1" applyFont="1" applyFill="1" applyBorder="1" applyAlignment="1">
      <alignment horizontal="right" vertical="center"/>
    </xf>
    <xf numFmtId="178" fontId="32" fillId="24" borderId="26" xfId="44" applyNumberFormat="1" applyFont="1" applyFill="1" applyBorder="1" applyAlignment="1">
      <alignment horizontal="right" vertical="center"/>
    </xf>
    <xf numFmtId="178" fontId="32" fillId="24" borderId="68" xfId="44" applyNumberFormat="1" applyFont="1" applyFill="1" applyBorder="1" applyAlignment="1">
      <alignment horizontal="right" vertical="center"/>
    </xf>
    <xf numFmtId="178" fontId="32" fillId="24" borderId="59" xfId="44" applyNumberFormat="1" applyFont="1" applyFill="1" applyBorder="1" applyAlignment="1">
      <alignment horizontal="right" vertical="center"/>
    </xf>
    <xf numFmtId="178" fontId="32" fillId="24" borderId="28" xfId="44" applyNumberFormat="1" applyFont="1" applyFill="1" applyBorder="1" applyAlignment="1">
      <alignment horizontal="right" vertical="center"/>
    </xf>
    <xf numFmtId="178" fontId="32" fillId="24" borderId="22" xfId="44" applyNumberFormat="1" applyFont="1" applyFill="1" applyBorder="1" applyAlignment="1">
      <alignment horizontal="right" vertical="center"/>
    </xf>
    <xf numFmtId="178" fontId="32" fillId="24" borderId="69" xfId="44" applyNumberFormat="1" applyFont="1" applyFill="1" applyBorder="1" applyAlignment="1">
      <alignment horizontal="right" vertical="center"/>
    </xf>
    <xf numFmtId="0" fontId="32" fillId="24" borderId="70" xfId="59" applyFont="1" applyFill="1" applyBorder="1" applyAlignment="1">
      <alignment horizontal="left" vertical="center"/>
    </xf>
    <xf numFmtId="0" fontId="32" fillId="24" borderId="70" xfId="59" applyFont="1" applyFill="1" applyBorder="1" applyAlignment="1">
      <alignment vertical="center"/>
    </xf>
    <xf numFmtId="178" fontId="32" fillId="24" borderId="51" xfId="44" applyNumberFormat="1" applyFont="1" applyFill="1" applyBorder="1" applyAlignment="1">
      <alignment horizontal="right" vertical="center"/>
    </xf>
    <xf numFmtId="178" fontId="32" fillId="24" borderId="24" xfId="44" applyNumberFormat="1" applyFont="1" applyFill="1" applyBorder="1" applyAlignment="1">
      <alignment horizontal="right" vertical="center"/>
    </xf>
    <xf numFmtId="178" fontId="32" fillId="24" borderId="70" xfId="44" applyNumberFormat="1" applyFont="1" applyFill="1" applyBorder="1" applyAlignment="1">
      <alignment horizontal="right" vertical="center"/>
    </xf>
    <xf numFmtId="178" fontId="32" fillId="24" borderId="29" xfId="44" applyNumberFormat="1" applyFont="1" applyFill="1" applyBorder="1" applyAlignment="1">
      <alignment horizontal="right" vertical="center"/>
    </xf>
    <xf numFmtId="178" fontId="32" fillId="24" borderId="56" xfId="44" applyNumberFormat="1" applyFont="1" applyFill="1" applyBorder="1" applyAlignment="1">
      <alignment horizontal="right" vertical="center"/>
    </xf>
    <xf numFmtId="3" fontId="32" fillId="24" borderId="71" xfId="44" applyNumberFormat="1" applyFont="1" applyFill="1" applyBorder="1" applyAlignment="1">
      <alignment vertical="center"/>
    </xf>
    <xf numFmtId="3" fontId="32" fillId="24" borderId="2" xfId="44" applyNumberFormat="1" applyFont="1" applyFill="1" applyBorder="1" applyAlignment="1">
      <alignment vertical="center"/>
    </xf>
    <xf numFmtId="178" fontId="32" fillId="24" borderId="41" xfId="44" applyNumberFormat="1" applyFont="1" applyFill="1" applyBorder="1" applyAlignment="1">
      <alignment horizontal="right" vertical="center"/>
    </xf>
    <xf numFmtId="178" fontId="32" fillId="24" borderId="42" xfId="44" applyNumberFormat="1" applyFont="1" applyFill="1" applyBorder="1" applyAlignment="1">
      <alignment horizontal="right" vertical="center"/>
    </xf>
    <xf numFmtId="178" fontId="32" fillId="24" borderId="25" xfId="44" applyNumberFormat="1" applyFont="1" applyFill="1" applyBorder="1" applyAlignment="1">
      <alignment horizontal="right" vertical="center"/>
    </xf>
    <xf numFmtId="3" fontId="32" fillId="24" borderId="16" xfId="44" applyNumberFormat="1" applyFont="1" applyFill="1" applyBorder="1" applyAlignment="1">
      <alignment horizontal="left" vertical="center"/>
    </xf>
    <xf numFmtId="3" fontId="32" fillId="24" borderId="66" xfId="44" applyNumberFormat="1" applyFont="1" applyFill="1" applyBorder="1" applyAlignment="1">
      <alignment horizontal="left" vertical="center"/>
    </xf>
    <xf numFmtId="3" fontId="32" fillId="24" borderId="21" xfId="44" applyNumberFormat="1" applyFont="1" applyFill="1" applyBorder="1" applyAlignment="1">
      <alignment horizontal="center" vertical="center"/>
    </xf>
    <xf numFmtId="3" fontId="32" fillId="24" borderId="0" xfId="44" applyNumberFormat="1" applyFont="1" applyFill="1" applyBorder="1" applyAlignment="1">
      <alignment horizontal="center" vertical="center"/>
    </xf>
    <xf numFmtId="3" fontId="32" fillId="24" borderId="18" xfId="44" applyNumberFormat="1" applyFont="1" applyFill="1" applyBorder="1" applyAlignment="1">
      <alignment horizontal="center" vertical="center"/>
    </xf>
    <xf numFmtId="3" fontId="32" fillId="24" borderId="70" xfId="44" applyNumberFormat="1" applyFont="1" applyFill="1" applyBorder="1" applyAlignment="1">
      <alignment horizontal="center" vertical="center"/>
    </xf>
    <xf numFmtId="3" fontId="32" fillId="24" borderId="72" xfId="44" applyNumberFormat="1" applyFont="1" applyFill="1" applyBorder="1" applyAlignment="1">
      <alignment vertical="center"/>
    </xf>
    <xf numFmtId="3" fontId="32" fillId="24" borderId="73" xfId="44" applyNumberFormat="1" applyFont="1" applyFill="1" applyBorder="1" applyAlignment="1">
      <alignment vertical="center"/>
    </xf>
    <xf numFmtId="0" fontId="32" fillId="24" borderId="73" xfId="59" applyFont="1" applyFill="1" applyBorder="1" applyAlignment="1">
      <alignment vertical="center"/>
    </xf>
    <xf numFmtId="178" fontId="32" fillId="24" borderId="43" xfId="44" applyNumberFormat="1" applyFont="1" applyFill="1" applyBorder="1" applyAlignment="1">
      <alignment horizontal="right" vertical="center"/>
    </xf>
    <xf numFmtId="178" fontId="32" fillId="24" borderId="44" xfId="44" applyNumberFormat="1" applyFont="1" applyFill="1" applyBorder="1" applyAlignment="1">
      <alignment horizontal="right" vertical="center"/>
    </xf>
    <xf numFmtId="178" fontId="32" fillId="24" borderId="45" xfId="44" applyNumberFormat="1" applyFont="1" applyFill="1" applyBorder="1" applyAlignment="1">
      <alignment horizontal="right" vertical="center"/>
    </xf>
    <xf numFmtId="178" fontId="32" fillId="24" borderId="73" xfId="44" applyNumberFormat="1" applyFont="1" applyFill="1" applyBorder="1" applyAlignment="1">
      <alignment horizontal="right" vertical="center"/>
    </xf>
    <xf numFmtId="178" fontId="32" fillId="24" borderId="74" xfId="44" applyNumberFormat="1" applyFont="1" applyFill="1" applyBorder="1" applyAlignment="1">
      <alignment horizontal="right" vertical="center"/>
    </xf>
    <xf numFmtId="3" fontId="32" fillId="24" borderId="60" xfId="44" applyNumberFormat="1" applyFont="1" applyFill="1" applyBorder="1" applyAlignment="1">
      <alignment vertical="center"/>
    </xf>
    <xf numFmtId="3" fontId="32" fillId="24" borderId="70" xfId="44" applyNumberFormat="1" applyFont="1" applyFill="1" applyBorder="1" applyAlignment="1">
      <alignment vertical="center"/>
    </xf>
    <xf numFmtId="3" fontId="32" fillId="24" borderId="66" xfId="44" applyNumberFormat="1" applyFont="1" applyFill="1" applyBorder="1" applyAlignment="1">
      <alignment vertical="center"/>
    </xf>
    <xf numFmtId="3" fontId="32" fillId="24" borderId="51" xfId="44" applyNumberFormat="1" applyFont="1" applyFill="1" applyBorder="1" applyAlignment="1">
      <alignment vertical="center"/>
    </xf>
    <xf numFmtId="178" fontId="32" fillId="24" borderId="75" xfId="44" applyNumberFormat="1" applyFont="1" applyFill="1" applyBorder="1" applyAlignment="1">
      <alignment horizontal="right" vertical="center"/>
    </xf>
    <xf numFmtId="3" fontId="32" fillId="24" borderId="16" xfId="44" applyNumberFormat="1" applyFont="1" applyFill="1" applyBorder="1" applyAlignment="1">
      <alignment vertical="center"/>
    </xf>
    <xf numFmtId="3" fontId="32" fillId="24" borderId="76" xfId="44" applyNumberFormat="1" applyFont="1" applyFill="1" applyBorder="1" applyAlignment="1">
      <alignment vertical="center"/>
    </xf>
    <xf numFmtId="3" fontId="32" fillId="24" borderId="77" xfId="44" applyNumberFormat="1" applyFont="1" applyFill="1" applyBorder="1" applyAlignment="1">
      <alignment vertical="center"/>
    </xf>
    <xf numFmtId="178" fontId="32" fillId="24" borderId="78" xfId="44" applyNumberFormat="1" applyFont="1" applyFill="1" applyBorder="1" applyAlignment="1">
      <alignment horizontal="right" vertical="center"/>
    </xf>
    <xf numFmtId="3" fontId="32" fillId="24" borderId="52" xfId="44" applyNumberFormat="1" applyFont="1" applyFill="1" applyBorder="1" applyAlignment="1">
      <alignment vertical="center"/>
    </xf>
    <xf numFmtId="3" fontId="32" fillId="24" borderId="54" xfId="44" applyNumberFormat="1" applyFont="1" applyFill="1" applyBorder="1" applyAlignment="1">
      <alignment vertical="center"/>
    </xf>
    <xf numFmtId="0" fontId="32" fillId="24" borderId="54" xfId="59" applyFont="1" applyFill="1" applyBorder="1" applyAlignment="1">
      <alignment vertical="center"/>
    </xf>
    <xf numFmtId="178" fontId="32" fillId="24" borderId="50" xfId="44" applyNumberFormat="1" applyFont="1" applyFill="1" applyBorder="1" applyAlignment="1">
      <alignment horizontal="right" vertical="center"/>
    </xf>
    <xf numFmtId="178" fontId="32" fillId="24" borderId="34" xfId="44" applyNumberFormat="1" applyFont="1" applyFill="1" applyBorder="1" applyAlignment="1">
      <alignment horizontal="right" vertical="center"/>
    </xf>
    <xf numFmtId="178" fontId="32" fillId="24" borderId="55" xfId="44" applyNumberFormat="1" applyFont="1" applyFill="1" applyBorder="1" applyAlignment="1">
      <alignment horizontal="right" vertical="center"/>
    </xf>
    <xf numFmtId="178" fontId="32" fillId="24" borderId="79" xfId="44" applyNumberFormat="1" applyFont="1" applyFill="1" applyBorder="1" applyAlignment="1">
      <alignment horizontal="right" vertical="center"/>
    </xf>
    <xf numFmtId="3" fontId="32" fillId="24" borderId="53" xfId="44" applyNumberFormat="1" applyFont="1" applyFill="1" applyBorder="1" applyAlignment="1"/>
    <xf numFmtId="178" fontId="32" fillId="24" borderId="51" xfId="44" applyNumberFormat="1" applyFont="1" applyFill="1" applyBorder="1" applyAlignment="1">
      <alignment vertical="center"/>
    </xf>
    <xf numFmtId="178" fontId="32" fillId="24" borderId="29" xfId="44" applyNumberFormat="1" applyFont="1" applyFill="1" applyBorder="1" applyAlignment="1">
      <alignment vertical="center"/>
    </xf>
    <xf numFmtId="178" fontId="32" fillId="24" borderId="24" xfId="44" applyNumberFormat="1" applyFont="1" applyFill="1" applyBorder="1" applyAlignment="1">
      <alignment vertical="center"/>
    </xf>
    <xf numFmtId="178" fontId="32" fillId="24" borderId="69" xfId="44" applyNumberFormat="1" applyFont="1" applyFill="1" applyBorder="1" applyAlignment="1">
      <alignment vertical="center"/>
    </xf>
    <xf numFmtId="178" fontId="32" fillId="24" borderId="67" xfId="44" applyNumberFormat="1" applyFont="1" applyFill="1" applyBorder="1" applyAlignment="1">
      <alignment vertical="center"/>
    </xf>
    <xf numFmtId="178" fontId="32" fillId="24" borderId="32" xfId="44" applyNumberFormat="1" applyFont="1" applyFill="1" applyBorder="1" applyAlignment="1">
      <alignment vertical="center"/>
    </xf>
    <xf numFmtId="178" fontId="32" fillId="24" borderId="26" xfId="44" applyNumberFormat="1" applyFont="1" applyFill="1" applyBorder="1" applyAlignment="1">
      <alignment vertical="center"/>
    </xf>
    <xf numFmtId="178" fontId="32" fillId="24" borderId="68" xfId="44" applyNumberFormat="1" applyFont="1" applyFill="1" applyBorder="1" applyAlignment="1">
      <alignment vertical="center"/>
    </xf>
    <xf numFmtId="3" fontId="32" fillId="24" borderId="21" xfId="44" applyNumberFormat="1" applyFont="1" applyFill="1" applyBorder="1" applyAlignment="1">
      <alignment vertical="center"/>
    </xf>
    <xf numFmtId="178" fontId="32" fillId="24" borderId="59" xfId="44" applyNumberFormat="1" applyFont="1" applyFill="1" applyBorder="1" applyAlignment="1">
      <alignment vertical="center"/>
    </xf>
    <xf numFmtId="178" fontId="32" fillId="24" borderId="28" xfId="44" applyNumberFormat="1" applyFont="1" applyFill="1" applyBorder="1" applyAlignment="1">
      <alignment vertical="center"/>
    </xf>
    <xf numFmtId="178" fontId="32" fillId="24" borderId="22" xfId="44" applyNumberFormat="1" applyFont="1" applyFill="1" applyBorder="1" applyAlignment="1">
      <alignment vertical="center"/>
    </xf>
    <xf numFmtId="178" fontId="32" fillId="24" borderId="83" xfId="44" applyNumberFormat="1" applyFont="1" applyFill="1" applyBorder="1" applyAlignment="1">
      <alignment vertical="center"/>
    </xf>
    <xf numFmtId="178" fontId="32" fillId="24" borderId="84" xfId="44" applyNumberFormat="1" applyFont="1" applyFill="1" applyBorder="1" applyAlignment="1">
      <alignment vertical="center"/>
    </xf>
    <xf numFmtId="178" fontId="32" fillId="24" borderId="85" xfId="44" applyNumberFormat="1" applyFont="1" applyFill="1" applyBorder="1" applyAlignment="1">
      <alignment vertical="center"/>
    </xf>
    <xf numFmtId="178" fontId="32" fillId="24" borderId="56" xfId="44" applyNumberFormat="1" applyFont="1" applyFill="1" applyBorder="1" applyAlignment="1">
      <alignment vertical="center"/>
    </xf>
    <xf numFmtId="178" fontId="32" fillId="24" borderId="41" xfId="44" applyNumberFormat="1" applyFont="1" applyFill="1" applyBorder="1" applyAlignment="1">
      <alignment vertical="center"/>
    </xf>
    <xf numFmtId="178" fontId="32" fillId="24" borderId="42" xfId="44" applyNumberFormat="1" applyFont="1" applyFill="1" applyBorder="1" applyAlignment="1">
      <alignment vertical="center"/>
    </xf>
    <xf numFmtId="178" fontId="32" fillId="24" borderId="25" xfId="44" applyNumberFormat="1" applyFont="1" applyFill="1" applyBorder="1" applyAlignment="1">
      <alignment vertical="center"/>
    </xf>
    <xf numFmtId="178" fontId="32" fillId="24" borderId="75" xfId="44" applyNumberFormat="1" applyFont="1" applyFill="1" applyBorder="1" applyAlignment="1">
      <alignment vertical="center"/>
    </xf>
    <xf numFmtId="178" fontId="32" fillId="24" borderId="43" xfId="44" applyNumberFormat="1" applyFont="1" applyFill="1" applyBorder="1" applyAlignment="1">
      <alignment vertical="center"/>
    </xf>
    <xf numFmtId="178" fontId="32" fillId="24" borderId="44" xfId="44" applyNumberFormat="1" applyFont="1" applyFill="1" applyBorder="1" applyAlignment="1">
      <alignment vertical="center"/>
    </xf>
    <xf numFmtId="178" fontId="32" fillId="24" borderId="45" xfId="44" applyNumberFormat="1" applyFont="1" applyFill="1" applyBorder="1" applyAlignment="1">
      <alignment vertical="center"/>
    </xf>
    <xf numFmtId="178" fontId="32" fillId="24" borderId="74" xfId="44" applyNumberFormat="1" applyFont="1" applyFill="1" applyBorder="1" applyAlignment="1">
      <alignment vertical="center"/>
    </xf>
    <xf numFmtId="3" fontId="32" fillId="24" borderId="86" xfId="44" applyNumberFormat="1" applyFont="1" applyFill="1" applyBorder="1" applyAlignment="1">
      <alignment vertical="center"/>
    </xf>
    <xf numFmtId="0" fontId="32" fillId="24" borderId="87" xfId="59" applyFont="1" applyFill="1" applyBorder="1" applyAlignment="1">
      <alignment vertical="center"/>
    </xf>
    <xf numFmtId="0" fontId="32" fillId="24" borderId="88" xfId="59" applyFont="1" applyFill="1" applyBorder="1" applyAlignment="1">
      <alignment vertical="center"/>
    </xf>
    <xf numFmtId="178" fontId="32" fillId="24" borderId="89" xfId="44" applyNumberFormat="1" applyFont="1" applyFill="1" applyBorder="1" applyAlignment="1">
      <alignment vertical="center"/>
    </xf>
    <xf numFmtId="178" fontId="32" fillId="24" borderId="31" xfId="44" applyNumberFormat="1" applyFont="1" applyFill="1" applyBorder="1" applyAlignment="1">
      <alignment vertical="center"/>
    </xf>
    <xf numFmtId="178" fontId="32" fillId="24" borderId="90" xfId="44" applyNumberFormat="1" applyFont="1" applyFill="1" applyBorder="1" applyAlignment="1">
      <alignment vertical="center"/>
    </xf>
    <xf numFmtId="178" fontId="32" fillId="24" borderId="91" xfId="44" applyNumberFormat="1" applyFont="1" applyFill="1" applyBorder="1" applyAlignment="1">
      <alignment vertical="center"/>
    </xf>
    <xf numFmtId="3" fontId="32" fillId="24" borderId="92" xfId="44" applyNumberFormat="1" applyFont="1" applyFill="1" applyBorder="1" applyAlignment="1">
      <alignment vertical="center"/>
    </xf>
    <xf numFmtId="0" fontId="32" fillId="24" borderId="53" xfId="59" applyFont="1" applyFill="1" applyBorder="1" applyAlignment="1">
      <alignment vertical="center"/>
    </xf>
    <xf numFmtId="178" fontId="32" fillId="24" borderId="93" xfId="44" applyNumberFormat="1" applyFont="1" applyFill="1" applyBorder="1" applyAlignment="1">
      <alignment vertical="center"/>
    </xf>
    <xf numFmtId="178" fontId="32" fillId="24" borderId="48" xfId="44" applyNumberFormat="1" applyFont="1" applyFill="1" applyBorder="1" applyAlignment="1">
      <alignment vertical="center"/>
    </xf>
    <xf numFmtId="178" fontId="32" fillId="24" borderId="94" xfId="44" applyNumberFormat="1" applyFont="1" applyFill="1" applyBorder="1" applyAlignment="1">
      <alignment vertical="center"/>
    </xf>
    <xf numFmtId="178" fontId="32" fillId="24" borderId="57" xfId="44" applyNumberFormat="1" applyFont="1" applyFill="1" applyBorder="1" applyAlignment="1">
      <alignment horizontal="center" vertical="center"/>
    </xf>
    <xf numFmtId="0" fontId="32" fillId="24" borderId="60" xfId="59" applyFont="1" applyFill="1" applyBorder="1" applyAlignment="1">
      <alignment vertical="center"/>
    </xf>
    <xf numFmtId="0" fontId="32" fillId="24" borderId="16" xfId="59" applyFont="1" applyFill="1" applyBorder="1" applyAlignment="1">
      <alignment vertical="center"/>
    </xf>
    <xf numFmtId="178" fontId="32" fillId="24" borderId="67" xfId="59" applyNumberFormat="1" applyFont="1" applyFill="1" applyBorder="1" applyAlignment="1">
      <alignment horizontal="right" vertical="center"/>
    </xf>
    <xf numFmtId="178" fontId="32" fillId="24" borderId="32" xfId="59" applyNumberFormat="1" applyFont="1" applyFill="1" applyBorder="1" applyAlignment="1">
      <alignment horizontal="right" vertical="center"/>
    </xf>
    <xf numFmtId="0" fontId="32" fillId="24" borderId="77" xfId="59" applyFont="1" applyFill="1" applyBorder="1" applyAlignment="1">
      <alignment vertical="center"/>
    </xf>
    <xf numFmtId="0" fontId="32" fillId="24" borderId="18" xfId="59" applyFont="1" applyFill="1" applyBorder="1" applyAlignment="1">
      <alignment vertical="center"/>
    </xf>
    <xf numFmtId="178" fontId="32" fillId="24" borderId="77" xfId="59" applyNumberFormat="1" applyFont="1" applyFill="1" applyBorder="1" applyAlignment="1">
      <alignment horizontal="right" vertical="center"/>
    </xf>
    <xf numFmtId="178" fontId="32" fillId="24" borderId="29" xfId="59" applyNumberFormat="1" applyFont="1" applyFill="1" applyBorder="1" applyAlignment="1">
      <alignment horizontal="right" vertical="center"/>
    </xf>
    <xf numFmtId="0" fontId="32" fillId="0" borderId="37" xfId="59" applyFont="1" applyBorder="1" applyAlignment="1">
      <alignment horizontal="center" vertical="center"/>
    </xf>
    <xf numFmtId="0" fontId="38" fillId="24" borderId="0" xfId="60" applyFont="1" applyFill="1" applyAlignment="1">
      <alignment horizontal="right" vertical="center"/>
    </xf>
    <xf numFmtId="3" fontId="32" fillId="24" borderId="0" xfId="44" applyNumberFormat="1" applyFont="1" applyFill="1" applyBorder="1" applyAlignment="1">
      <alignment horizontal="right" vertical="top"/>
    </xf>
    <xf numFmtId="3" fontId="32" fillId="24" borderId="0" xfId="44" applyNumberFormat="1" applyFont="1" applyFill="1" applyAlignment="1">
      <alignment vertical="top"/>
    </xf>
    <xf numFmtId="3" fontId="32" fillId="24" borderId="0" xfId="44" applyNumberFormat="1" applyFont="1" applyFill="1" applyBorder="1" applyAlignment="1">
      <alignment horizontal="left" vertical="top"/>
    </xf>
    <xf numFmtId="0" fontId="32" fillId="24" borderId="0" xfId="59" applyFont="1" applyFill="1" applyAlignment="1">
      <alignment vertical="top"/>
    </xf>
    <xf numFmtId="3" fontId="32" fillId="24" borderId="0" xfId="44" applyNumberFormat="1" applyFont="1" applyFill="1" applyAlignment="1">
      <alignment horizontal="left" vertical="top"/>
    </xf>
    <xf numFmtId="178" fontId="32" fillId="24" borderId="67" xfId="44" applyNumberFormat="1" applyFont="1" applyFill="1" applyBorder="1" applyAlignment="1">
      <alignment horizontal="center" vertical="center"/>
    </xf>
    <xf numFmtId="178" fontId="32" fillId="24" borderId="28" xfId="44" applyNumberFormat="1" applyFont="1" applyFill="1" applyBorder="1" applyAlignment="1">
      <alignment horizontal="center" vertical="center"/>
    </xf>
    <xf numFmtId="178" fontId="32" fillId="24" borderId="59" xfId="44" applyNumberFormat="1" applyFont="1" applyFill="1" applyBorder="1" applyAlignment="1">
      <alignment horizontal="center" vertical="center"/>
    </xf>
    <xf numFmtId="38" fontId="0" fillId="24" borderId="0" xfId="44" applyFont="1" applyFill="1">
      <alignment vertical="center"/>
    </xf>
    <xf numFmtId="38" fontId="0" fillId="24" borderId="0" xfId="44" applyFont="1" applyFill="1" applyAlignment="1">
      <alignment horizontal="right" vertical="center"/>
    </xf>
    <xf numFmtId="38" fontId="0" fillId="24" borderId="0" xfId="44" applyFont="1" applyFill="1" applyBorder="1">
      <alignment vertical="center"/>
    </xf>
    <xf numFmtId="38" fontId="0" fillId="24" borderId="0" xfId="44" applyFont="1" applyFill="1" applyBorder="1" applyAlignment="1">
      <alignment horizontal="right" vertical="center"/>
    </xf>
    <xf numFmtId="38" fontId="38" fillId="24" borderId="0" xfId="44" applyFont="1" applyFill="1" applyBorder="1" applyAlignment="1">
      <alignment vertical="center"/>
    </xf>
    <xf numFmtId="38" fontId="38" fillId="24" borderId="0" xfId="44" applyFont="1" applyFill="1" applyBorder="1" applyAlignment="1">
      <alignment horizontal="right" vertical="center"/>
    </xf>
    <xf numFmtId="38" fontId="38" fillId="24" borderId="0" xfId="44" applyFont="1" applyFill="1" applyBorder="1">
      <alignment vertical="center"/>
    </xf>
    <xf numFmtId="38" fontId="38" fillId="24" borderId="0" xfId="44" applyFont="1" applyFill="1">
      <alignment vertical="center"/>
    </xf>
    <xf numFmtId="38" fontId="38" fillId="24" borderId="0" xfId="44" applyFont="1" applyFill="1" applyAlignment="1">
      <alignment horizontal="right" vertical="center"/>
    </xf>
    <xf numFmtId="38" fontId="0" fillId="0" borderId="0" xfId="44" applyFont="1">
      <alignment vertical="center"/>
    </xf>
    <xf numFmtId="38" fontId="0" fillId="0" borderId="0" xfId="44" applyFont="1" applyAlignment="1">
      <alignment horizontal="right" vertical="center"/>
    </xf>
    <xf numFmtId="0" fontId="32" fillId="0" borderId="41" xfId="59" applyFont="1" applyBorder="1" applyAlignment="1">
      <alignment horizontal="center" vertical="center"/>
    </xf>
    <xf numFmtId="0" fontId="32" fillId="0" borderId="42" xfId="59" applyFont="1" applyBorder="1" applyAlignment="1">
      <alignment horizontal="center" vertical="center"/>
    </xf>
    <xf numFmtId="0" fontId="35" fillId="24" borderId="0" xfId="0" applyFont="1" applyFill="1">
      <alignment vertical="center"/>
    </xf>
    <xf numFmtId="0" fontId="32" fillId="24" borderId="18" xfId="59" applyFont="1" applyFill="1" applyBorder="1" applyAlignment="1">
      <alignment horizontal="left" vertical="center"/>
    </xf>
    <xf numFmtId="0" fontId="38" fillId="24" borderId="98" xfId="60" applyFont="1" applyFill="1" applyBorder="1" applyAlignment="1">
      <alignment horizontal="justify" vertical="center" wrapText="1"/>
    </xf>
    <xf numFmtId="0" fontId="38" fillId="24" borderId="88" xfId="60" applyFont="1" applyFill="1" applyBorder="1" applyAlignment="1">
      <alignment horizontal="justify" vertical="center" wrapText="1"/>
    </xf>
    <xf numFmtId="0" fontId="38" fillId="24" borderId="42" xfId="60" applyFont="1" applyFill="1" applyBorder="1" applyAlignment="1">
      <alignment horizontal="justify" vertical="center" wrapText="1"/>
    </xf>
    <xf numFmtId="0" fontId="0" fillId="24" borderId="0" xfId="0" applyFill="1" applyAlignment="1">
      <alignment horizontal="right" vertical="center"/>
    </xf>
    <xf numFmtId="0" fontId="38" fillId="24" borderId="2" xfId="60" applyFont="1" applyFill="1" applyBorder="1" applyAlignment="1">
      <alignment horizontal="right" vertical="center" wrapText="1"/>
    </xf>
    <xf numFmtId="3" fontId="38" fillId="24" borderId="0" xfId="44" applyNumberFormat="1" applyFont="1" applyFill="1" applyAlignment="1">
      <alignment horizontal="left" vertical="top"/>
    </xf>
    <xf numFmtId="38" fontId="38" fillId="24" borderId="61" xfId="44" applyFont="1" applyFill="1" applyBorder="1" applyAlignment="1">
      <alignment horizontal="right" vertical="center" wrapText="1"/>
    </xf>
    <xf numFmtId="38" fontId="38" fillId="24" borderId="61" xfId="44" applyFont="1" applyFill="1" applyBorder="1" applyAlignment="1">
      <alignment vertical="center"/>
    </xf>
    <xf numFmtId="38" fontId="34" fillId="0" borderId="0" xfId="44" applyFont="1" applyFill="1" applyAlignment="1"/>
    <xf numFmtId="38" fontId="51" fillId="0" borderId="0" xfId="44" applyFont="1" applyFill="1" applyAlignment="1"/>
    <xf numFmtId="0" fontId="52" fillId="0" borderId="0" xfId="63" applyFont="1"/>
    <xf numFmtId="0" fontId="52" fillId="0" borderId="0" xfId="63" applyFont="1" applyAlignment="1">
      <alignment horizontal="center"/>
    </xf>
    <xf numFmtId="0" fontId="36" fillId="0" borderId="0" xfId="63" applyFont="1" applyAlignment="1">
      <alignment horizontal="centerContinuous" vertical="center"/>
    </xf>
    <xf numFmtId="0" fontId="53" fillId="0" borderId="0" xfId="63" applyFont="1" applyAlignment="1">
      <alignment horizontal="centerContinuous" vertical="center"/>
    </xf>
    <xf numFmtId="0" fontId="35" fillId="0" borderId="0" xfId="63" applyFont="1" applyAlignment="1">
      <alignment horizontal="center" vertical="center"/>
    </xf>
    <xf numFmtId="0" fontId="54" fillId="0" borderId="0" xfId="63" applyFont="1"/>
    <xf numFmtId="0" fontId="38" fillId="0" borderId="0" xfId="63" applyFont="1" applyAlignment="1">
      <alignment horizontal="right"/>
    </xf>
    <xf numFmtId="0" fontId="55" fillId="0" borderId="0" xfId="63" applyFont="1" applyAlignment="1">
      <alignment horizontal="center" vertical="center"/>
    </xf>
    <xf numFmtId="176" fontId="38" fillId="0" borderId="29" xfId="63" applyNumberFormat="1" applyFont="1" applyBorder="1" applyAlignment="1">
      <alignment vertical="center"/>
    </xf>
    <xf numFmtId="176" fontId="38" fillId="0" borderId="24" xfId="63" applyNumberFormat="1" applyFont="1" applyBorder="1" applyAlignment="1">
      <alignment vertical="center"/>
    </xf>
    <xf numFmtId="0" fontId="38" fillId="0" borderId="0" xfId="63" applyFont="1" applyAlignment="1">
      <alignment vertical="center"/>
    </xf>
    <xf numFmtId="0" fontId="38" fillId="0" borderId="59" xfId="63" applyFont="1" applyBorder="1" applyAlignment="1">
      <alignment vertical="center"/>
    </xf>
    <xf numFmtId="176" fontId="38" fillId="0" borderId="102" xfId="63" applyNumberFormat="1" applyFont="1" applyBorder="1" applyAlignment="1">
      <alignment vertical="center"/>
    </xf>
    <xf numFmtId="176" fontId="38" fillId="0" borderId="103" xfId="63" applyNumberFormat="1" applyFont="1" applyBorder="1" applyAlignment="1">
      <alignment vertical="center"/>
    </xf>
    <xf numFmtId="176" fontId="38" fillId="0" borderId="107" xfId="63" applyNumberFormat="1" applyFont="1" applyBorder="1" applyAlignment="1">
      <alignment vertical="center"/>
    </xf>
    <xf numFmtId="0" fontId="38" fillId="0" borderId="51" xfId="63" applyFont="1" applyBorder="1" applyAlignment="1">
      <alignment vertical="center"/>
    </xf>
    <xf numFmtId="0" fontId="38" fillId="0" borderId="70" xfId="63" applyFont="1" applyBorder="1" applyAlignment="1">
      <alignment vertical="center" wrapText="1"/>
    </xf>
    <xf numFmtId="176" fontId="38" fillId="0" borderId="25" xfId="63" applyNumberFormat="1" applyFont="1" applyBorder="1" applyAlignment="1">
      <alignment vertical="center"/>
    </xf>
    <xf numFmtId="176" fontId="38" fillId="0" borderId="42" xfId="63" applyNumberFormat="1" applyFont="1" applyBorder="1" applyAlignment="1">
      <alignment vertical="center"/>
    </xf>
    <xf numFmtId="0" fontId="38" fillId="0" borderId="108" xfId="63" applyFont="1" applyBorder="1" applyAlignment="1">
      <alignment vertical="center" wrapText="1"/>
    </xf>
    <xf numFmtId="176" fontId="38" fillId="0" borderId="109" xfId="63" applyNumberFormat="1" applyFont="1" applyBorder="1" applyAlignment="1">
      <alignment vertical="center"/>
    </xf>
    <xf numFmtId="176" fontId="38" fillId="0" borderId="28" xfId="63" applyNumberFormat="1" applyFont="1" applyBorder="1" applyAlignment="1">
      <alignment vertical="center"/>
    </xf>
    <xf numFmtId="176" fontId="38" fillId="0" borderId="84" xfId="63" applyNumberFormat="1" applyFont="1" applyBorder="1" applyAlignment="1">
      <alignment vertical="center"/>
    </xf>
    <xf numFmtId="176" fontId="38" fillId="0" borderId="80" xfId="63" applyNumberFormat="1" applyFont="1" applyBorder="1" applyAlignment="1">
      <alignment horizontal="center" vertical="center" wrapText="1"/>
    </xf>
    <xf numFmtId="176" fontId="38" fillId="0" borderId="113" xfId="63" applyNumberFormat="1" applyFont="1" applyBorder="1" applyAlignment="1">
      <alignment vertical="center"/>
    </xf>
    <xf numFmtId="176" fontId="38" fillId="0" borderId="85" xfId="63" applyNumberFormat="1" applyFont="1" applyBorder="1" applyAlignment="1">
      <alignment vertical="center"/>
    </xf>
    <xf numFmtId="0" fontId="38" fillId="0" borderId="114" xfId="63" applyFont="1" applyBorder="1" applyAlignment="1">
      <alignment vertical="center" wrapText="1"/>
    </xf>
    <xf numFmtId="176" fontId="38" fillId="0" borderId="96" xfId="63" applyNumberFormat="1" applyFont="1" applyBorder="1" applyAlignment="1">
      <alignment vertical="center" wrapText="1"/>
    </xf>
    <xf numFmtId="176" fontId="38" fillId="0" borderId="81" xfId="63" applyNumberFormat="1" applyFont="1" applyBorder="1" applyAlignment="1">
      <alignment vertical="center" wrapText="1"/>
    </xf>
    <xf numFmtId="0" fontId="56" fillId="0" borderId="0" xfId="63" applyFont="1" applyAlignment="1">
      <alignment vertical="center"/>
    </xf>
    <xf numFmtId="0" fontId="52" fillId="0" borderId="0" xfId="63" applyFont="1" applyAlignment="1">
      <alignment vertical="center"/>
    </xf>
    <xf numFmtId="0" fontId="52" fillId="0" borderId="0" xfId="63" applyFont="1" applyAlignment="1">
      <alignment horizontal="center" vertical="center"/>
    </xf>
    <xf numFmtId="0" fontId="38" fillId="24" borderId="0" xfId="63" applyFont="1" applyFill="1"/>
    <xf numFmtId="0" fontId="56" fillId="0" borderId="0" xfId="63" applyFont="1"/>
    <xf numFmtId="0" fontId="58" fillId="24" borderId="0" xfId="57" applyFont="1" applyFill="1" applyAlignment="1">
      <alignment horizontal="left" vertical="top"/>
    </xf>
    <xf numFmtId="0" fontId="36" fillId="0" borderId="0" xfId="60" applyFont="1" applyAlignment="1">
      <alignment vertical="center"/>
    </xf>
    <xf numFmtId="0" fontId="36" fillId="24" borderId="0" xfId="60" applyFont="1" applyFill="1" applyAlignment="1">
      <alignment horizontal="justify" vertical="center" wrapText="1"/>
    </xf>
    <xf numFmtId="3" fontId="32" fillId="24" borderId="0" xfId="44" applyNumberFormat="1" applyFont="1" applyFill="1" applyBorder="1" applyAlignment="1">
      <alignment horizontal="left" vertical="center"/>
    </xf>
    <xf numFmtId="0" fontId="0" fillId="0" borderId="0" xfId="0" applyAlignment="1">
      <alignment horizontal="left" vertical="center"/>
    </xf>
    <xf numFmtId="0" fontId="38" fillId="24" borderId="0" xfId="0" applyFont="1" applyFill="1" applyAlignment="1">
      <alignment horizontal="right" vertical="center"/>
    </xf>
    <xf numFmtId="0" fontId="39" fillId="0" borderId="0" xfId="66" applyFont="1">
      <alignment vertical="center"/>
    </xf>
    <xf numFmtId="49" fontId="39" fillId="0" borderId="42" xfId="66" applyNumberFormat="1" applyFont="1" applyBorder="1" applyAlignment="1">
      <alignment vertical="center" wrapText="1"/>
    </xf>
    <xf numFmtId="49" fontId="39" fillId="0" borderId="42" xfId="66" applyNumberFormat="1" applyFont="1" applyBorder="1" applyAlignment="1">
      <alignment horizontal="center" vertical="center" wrapText="1"/>
    </xf>
    <xf numFmtId="0" fontId="39" fillId="0" borderId="42" xfId="66" applyFont="1" applyBorder="1" applyAlignment="1">
      <alignment horizontal="center" vertical="center"/>
    </xf>
    <xf numFmtId="49" fontId="38" fillId="0" borderId="42" xfId="66" applyNumberFormat="1" applyFont="1" applyBorder="1" applyAlignment="1">
      <alignment vertical="center" wrapText="1"/>
    </xf>
    <xf numFmtId="49" fontId="38" fillId="0" borderId="42" xfId="66" applyNumberFormat="1" applyFont="1" applyBorder="1" applyAlignment="1">
      <alignment horizontal="center" vertical="center" wrapText="1"/>
    </xf>
    <xf numFmtId="0" fontId="38" fillId="0" borderId="42" xfId="66" applyFont="1" applyBorder="1" applyAlignment="1">
      <alignment horizontal="center" vertical="center"/>
    </xf>
    <xf numFmtId="0" fontId="3" fillId="0" borderId="0" xfId="66">
      <alignment vertical="center"/>
    </xf>
    <xf numFmtId="0" fontId="33" fillId="0" borderId="0" xfId="66" applyFont="1">
      <alignment vertical="center"/>
    </xf>
    <xf numFmtId="0" fontId="33" fillId="0" borderId="70" xfId="66" applyFont="1" applyBorder="1" applyAlignment="1">
      <alignment horizontal="center" vertical="center"/>
    </xf>
    <xf numFmtId="0" fontId="33" fillId="0" borderId="2" xfId="66" applyFont="1" applyBorder="1" applyAlignment="1">
      <alignment horizontal="center" vertical="center"/>
    </xf>
    <xf numFmtId="0" fontId="33" fillId="0" borderId="0" xfId="66" applyFont="1" applyAlignment="1">
      <alignment horizontal="right" vertical="center"/>
    </xf>
    <xf numFmtId="0" fontId="33" fillId="0" borderId="0" xfId="66" applyFont="1" applyAlignment="1">
      <alignment horizontal="center" vertical="center"/>
    </xf>
    <xf numFmtId="0" fontId="39" fillId="0" borderId="29" xfId="66" applyFont="1" applyBorder="1" applyAlignment="1">
      <alignment horizontal="center" vertical="center"/>
    </xf>
    <xf numFmtId="49" fontId="39" fillId="0" borderId="29" xfId="66" applyNumberFormat="1" applyFont="1" applyBorder="1" applyAlignment="1">
      <alignment vertical="center" wrapText="1"/>
    </xf>
    <xf numFmtId="49" fontId="39" fillId="0" borderId="29" xfId="66" applyNumberFormat="1" applyFont="1" applyBorder="1" applyAlignment="1">
      <alignment horizontal="center" vertical="center" wrapText="1"/>
    </xf>
    <xf numFmtId="0" fontId="38" fillId="0" borderId="44" xfId="66" applyFont="1" applyBorder="1" applyAlignment="1">
      <alignment horizontal="center" vertical="center"/>
    </xf>
    <xf numFmtId="49" fontId="38" fillId="0" borderId="44" xfId="66" applyNumberFormat="1" applyFont="1" applyBorder="1" applyAlignment="1">
      <alignment vertical="center" wrapText="1"/>
    </xf>
    <xf numFmtId="49" fontId="38" fillId="0" borderId="44" xfId="66" applyNumberFormat="1" applyFont="1" applyBorder="1" applyAlignment="1">
      <alignment horizontal="center" vertical="center" wrapText="1"/>
    </xf>
    <xf numFmtId="0" fontId="30" fillId="24" borderId="0" xfId="57" applyFont="1" applyFill="1" applyAlignment="1">
      <alignment horizontal="left" vertical="top"/>
    </xf>
    <xf numFmtId="0" fontId="37" fillId="24" borderId="0" xfId="57" applyFont="1" applyFill="1" applyAlignment="1">
      <alignment horizontal="left" vertical="top"/>
    </xf>
    <xf numFmtId="0" fontId="40" fillId="24" borderId="0" xfId="59" applyFont="1" applyFill="1" applyAlignment="1">
      <alignment horizontal="left" vertical="center"/>
    </xf>
    <xf numFmtId="38" fontId="38" fillId="24" borderId="17" xfId="44" applyFont="1" applyFill="1" applyBorder="1" applyAlignment="1">
      <alignment horizontal="right" vertical="center" wrapText="1"/>
    </xf>
    <xf numFmtId="0" fontId="32" fillId="25" borderId="99" xfId="59" applyFont="1" applyFill="1" applyBorder="1" applyAlignment="1">
      <alignment horizontal="center" vertical="center"/>
    </xf>
    <xf numFmtId="0" fontId="32" fillId="25" borderId="53" xfId="59" applyFont="1" applyFill="1" applyBorder="1" applyAlignment="1">
      <alignment horizontal="center" vertical="center"/>
    </xf>
    <xf numFmtId="0" fontId="32" fillId="24" borderId="99" xfId="59" applyFont="1" applyFill="1" applyBorder="1" applyAlignment="1">
      <alignment vertical="center"/>
    </xf>
    <xf numFmtId="0" fontId="38" fillId="24" borderId="0" xfId="63" applyFont="1" applyFill="1" applyAlignment="1">
      <alignment vertical="center"/>
    </xf>
    <xf numFmtId="0" fontId="38" fillId="24" borderId="0" xfId="61" applyFont="1" applyFill="1" applyAlignment="1">
      <alignment vertical="center"/>
    </xf>
    <xf numFmtId="3" fontId="38" fillId="24" borderId="0" xfId="44" applyNumberFormat="1" applyFont="1" applyFill="1" applyBorder="1" applyAlignment="1">
      <alignment vertical="center"/>
    </xf>
    <xf numFmtId="3" fontId="38" fillId="24" borderId="0" xfId="44" applyNumberFormat="1" applyFont="1" applyFill="1" applyAlignment="1">
      <alignment vertical="center"/>
    </xf>
    <xf numFmtId="0" fontId="38" fillId="24" borderId="80" xfId="0" applyFont="1" applyFill="1" applyBorder="1">
      <alignment vertical="center"/>
    </xf>
    <xf numFmtId="0" fontId="38" fillId="24" borderId="22" xfId="60" applyFont="1" applyFill="1" applyBorder="1" applyAlignment="1">
      <alignment horizontal="justify" vertical="center" wrapText="1"/>
    </xf>
    <xf numFmtId="0" fontId="26" fillId="27" borderId="0" xfId="62" applyFont="1" applyFill="1"/>
    <xf numFmtId="0" fontId="29" fillId="27" borderId="0" xfId="62" applyFont="1" applyFill="1"/>
    <xf numFmtId="38" fontId="34" fillId="27" borderId="0" xfId="44" applyFont="1" applyFill="1" applyAlignment="1"/>
    <xf numFmtId="38" fontId="51" fillId="27" borderId="0" xfId="44" applyFont="1" applyFill="1" applyAlignment="1"/>
    <xf numFmtId="38" fontId="51" fillId="27" borderId="0" xfId="44" applyFont="1" applyFill="1" applyAlignment="1">
      <alignment horizontal="right"/>
    </xf>
    <xf numFmtId="0" fontId="38" fillId="27" borderId="28" xfId="62" applyFont="1" applyFill="1" applyBorder="1" applyAlignment="1">
      <alignment vertical="center" wrapText="1"/>
    </xf>
    <xf numFmtId="0" fontId="51" fillId="27" borderId="29" xfId="62" applyFont="1" applyFill="1" applyBorder="1" applyAlignment="1">
      <alignment vertical="center" wrapText="1"/>
    </xf>
    <xf numFmtId="0" fontId="51" fillId="27" borderId="18" xfId="62" applyFont="1" applyFill="1" applyBorder="1" applyAlignment="1">
      <alignment vertical="center" wrapText="1"/>
    </xf>
    <xf numFmtId="0" fontId="38" fillId="27" borderId="42" xfId="62" applyFont="1" applyFill="1" applyBorder="1" applyAlignment="1">
      <alignment vertical="center" wrapText="1"/>
    </xf>
    <xf numFmtId="0" fontId="38" fillId="27" borderId="17" xfId="62" applyFont="1" applyFill="1" applyBorder="1" applyAlignment="1">
      <alignment vertical="center" wrapText="1"/>
    </xf>
    <xf numFmtId="0" fontId="38" fillId="27" borderId="32" xfId="62" applyFont="1" applyFill="1" applyBorder="1" applyAlignment="1">
      <alignment vertical="center" wrapText="1"/>
    </xf>
    <xf numFmtId="0" fontId="38" fillId="27" borderId="29" xfId="62" applyFont="1" applyFill="1" applyBorder="1" applyAlignment="1">
      <alignment vertical="center" wrapText="1"/>
    </xf>
    <xf numFmtId="0" fontId="38" fillId="27" borderId="21" xfId="62" applyFont="1" applyFill="1" applyBorder="1" applyAlignment="1">
      <alignment vertical="center" wrapText="1"/>
    </xf>
    <xf numFmtId="0" fontId="38" fillId="27" borderId="18" xfId="62" applyFont="1" applyFill="1" applyBorder="1" applyAlignment="1">
      <alignment vertical="center" wrapText="1"/>
    </xf>
    <xf numFmtId="38" fontId="51" fillId="27" borderId="17" xfId="44" applyFont="1" applyFill="1" applyBorder="1" applyAlignment="1"/>
    <xf numFmtId="38" fontId="51" fillId="27" borderId="2" xfId="44" applyFont="1" applyFill="1" applyBorder="1" applyAlignment="1"/>
    <xf numFmtId="38" fontId="51" fillId="27" borderId="18" xfId="44" applyFont="1" applyFill="1" applyBorder="1" applyAlignment="1"/>
    <xf numFmtId="38" fontId="51" fillId="27" borderId="70" xfId="44" applyFont="1" applyFill="1" applyBorder="1" applyAlignment="1">
      <alignment horizontal="center"/>
    </xf>
    <xf numFmtId="0" fontId="38" fillId="27" borderId="0" xfId="62" applyFont="1" applyFill="1" applyAlignment="1">
      <alignment horizontal="right" wrapText="1"/>
    </xf>
    <xf numFmtId="0" fontId="38" fillId="27" borderId="0" xfId="62" applyFont="1" applyFill="1" applyAlignment="1">
      <alignment horizontal="justify" wrapText="1"/>
    </xf>
    <xf numFmtId="0" fontId="38" fillId="27" borderId="0" xfId="62" applyFont="1" applyFill="1"/>
    <xf numFmtId="38" fontId="51" fillId="27" borderId="42" xfId="44" applyFont="1" applyFill="1" applyBorder="1" applyAlignment="1">
      <alignment horizontal="center"/>
    </xf>
    <xf numFmtId="38" fontId="51" fillId="27" borderId="2" xfId="44" applyFont="1" applyFill="1" applyBorder="1" applyAlignment="1">
      <alignment horizontal="center"/>
    </xf>
    <xf numFmtId="38" fontId="51" fillId="27" borderId="25" xfId="44" applyFont="1" applyFill="1" applyBorder="1" applyAlignment="1"/>
    <xf numFmtId="38" fontId="51" fillId="27" borderId="29" xfId="44" applyFont="1" applyFill="1" applyBorder="1" applyAlignment="1">
      <alignment horizontal="center"/>
    </xf>
    <xf numFmtId="38" fontId="51" fillId="27" borderId="70" xfId="44" applyFont="1" applyFill="1" applyBorder="1" applyAlignment="1"/>
    <xf numFmtId="38" fontId="51" fillId="27" borderId="24" xfId="44" applyFont="1" applyFill="1" applyBorder="1" applyAlignment="1"/>
    <xf numFmtId="0" fontId="5" fillId="27" borderId="0" xfId="62" applyFont="1" applyFill="1" applyAlignment="1">
      <alignment horizontal="justify" wrapText="1"/>
    </xf>
    <xf numFmtId="38" fontId="51" fillId="27" borderId="0" xfId="44" applyFont="1" applyFill="1" applyBorder="1" applyAlignment="1"/>
    <xf numFmtId="0" fontId="38" fillId="24" borderId="21" xfId="60" applyFont="1" applyFill="1" applyBorder="1" applyAlignment="1">
      <alignment horizontal="justify" vertical="center" wrapText="1"/>
    </xf>
    <xf numFmtId="0" fontId="38" fillId="24" borderId="16" xfId="60" applyFont="1" applyFill="1" applyBorder="1" applyAlignment="1">
      <alignment horizontal="justify" vertical="center" wrapText="1"/>
    </xf>
    <xf numFmtId="0" fontId="39" fillId="24" borderId="26" xfId="0" applyFont="1" applyFill="1" applyBorder="1" applyAlignment="1">
      <alignment horizontal="justify" vertical="center" wrapText="1"/>
    </xf>
    <xf numFmtId="178" fontId="63" fillId="24" borderId="36" xfId="44" applyNumberFormat="1" applyFont="1" applyFill="1" applyBorder="1" applyAlignment="1">
      <alignment horizontal="right" vertical="center"/>
    </xf>
    <xf numFmtId="178" fontId="63" fillId="24" borderId="38" xfId="44" applyNumberFormat="1" applyFont="1" applyFill="1" applyBorder="1" applyAlignment="1">
      <alignment horizontal="right" vertical="center"/>
    </xf>
    <xf numFmtId="0" fontId="38" fillId="27" borderId="60" xfId="0" applyFont="1" applyFill="1" applyBorder="1" applyAlignment="1">
      <alignment horizontal="center" vertical="center"/>
    </xf>
    <xf numFmtId="0" fontId="38" fillId="27" borderId="19" xfId="60" applyFont="1" applyFill="1" applyBorder="1" applyAlignment="1">
      <alignment horizontal="justify" vertical="center" wrapText="1"/>
    </xf>
    <xf numFmtId="0" fontId="38" fillId="27" borderId="20" xfId="60" applyFont="1" applyFill="1" applyBorder="1" applyAlignment="1">
      <alignment horizontal="justify" vertical="center" wrapText="1"/>
    </xf>
    <xf numFmtId="0" fontId="38" fillId="27" borderId="23" xfId="60" applyFont="1" applyFill="1" applyBorder="1" applyAlignment="1">
      <alignment horizontal="justify" vertical="center" wrapText="1"/>
    </xf>
    <xf numFmtId="176" fontId="38" fillId="0" borderId="106" xfId="63" applyNumberFormat="1" applyFont="1" applyBorder="1" applyAlignment="1">
      <alignment horizontal="center" vertical="center"/>
    </xf>
    <xf numFmtId="176" fontId="38" fillId="0" borderId="82" xfId="63" applyNumberFormat="1" applyFont="1" applyBorder="1" applyAlignment="1">
      <alignment horizontal="center" vertical="center" wrapText="1"/>
    </xf>
    <xf numFmtId="176" fontId="38" fillId="0" borderId="119" xfId="63" applyNumberFormat="1" applyFont="1" applyBorder="1" applyAlignment="1">
      <alignment horizontal="center" vertical="center" wrapText="1"/>
    </xf>
    <xf numFmtId="0" fontId="38" fillId="0" borderId="60" xfId="63" applyFont="1" applyBorder="1" applyAlignment="1">
      <alignment vertical="center"/>
    </xf>
    <xf numFmtId="176" fontId="38" fillId="0" borderId="22" xfId="63" applyNumberFormat="1" applyFont="1" applyBorder="1" applyAlignment="1">
      <alignment vertical="center"/>
    </xf>
    <xf numFmtId="0" fontId="38" fillId="0" borderId="24" xfId="63" applyFont="1" applyBorder="1" applyAlignment="1">
      <alignment vertical="center" wrapText="1"/>
    </xf>
    <xf numFmtId="0" fontId="38" fillId="0" borderId="120" xfId="63" applyFont="1" applyBorder="1" applyAlignment="1">
      <alignment horizontal="center" vertical="center" wrapText="1"/>
    </xf>
    <xf numFmtId="0" fontId="38" fillId="0" borderId="121" xfId="63" applyFont="1" applyBorder="1" applyAlignment="1">
      <alignment horizontal="center" vertical="center" wrapText="1"/>
    </xf>
    <xf numFmtId="0" fontId="38" fillId="0" borderId="113" xfId="63" applyFont="1" applyBorder="1" applyAlignment="1">
      <alignment horizontal="center" vertical="center"/>
    </xf>
    <xf numFmtId="176" fontId="38" fillId="0" borderId="94" xfId="63" applyNumberFormat="1" applyFont="1" applyBorder="1" applyAlignment="1">
      <alignment vertical="center"/>
    </xf>
    <xf numFmtId="0" fontId="38" fillId="0" borderId="70" xfId="63" applyFont="1" applyBorder="1" applyAlignment="1">
      <alignment vertical="center"/>
    </xf>
    <xf numFmtId="0" fontId="38" fillId="0" borderId="70" xfId="63" applyFont="1" applyBorder="1" applyAlignment="1">
      <alignment horizontal="center" vertical="center"/>
    </xf>
    <xf numFmtId="0" fontId="38" fillId="0" borderId="24" xfId="63" applyFont="1" applyBorder="1" applyAlignment="1">
      <alignment horizontal="center" vertical="center"/>
    </xf>
    <xf numFmtId="0" fontId="38" fillId="0" borderId="18" xfId="63" applyFont="1" applyBorder="1" applyAlignment="1">
      <alignment horizontal="center" vertical="center"/>
    </xf>
    <xf numFmtId="0" fontId="38" fillId="0" borderId="29" xfId="63" applyFont="1" applyBorder="1" applyAlignment="1">
      <alignment horizontal="center" vertical="center"/>
    </xf>
    <xf numFmtId="0" fontId="38" fillId="0" borderId="82" xfId="63" applyFont="1" applyBorder="1" applyAlignment="1">
      <alignment horizontal="center" vertical="center"/>
    </xf>
    <xf numFmtId="0" fontId="38" fillId="25" borderId="42" xfId="0" applyFont="1" applyFill="1" applyBorder="1" applyAlignment="1">
      <alignment horizontal="center" vertical="center" wrapText="1"/>
    </xf>
    <xf numFmtId="0" fontId="38" fillId="25" borderId="29" xfId="0" applyFont="1" applyFill="1" applyBorder="1" applyAlignment="1">
      <alignment horizontal="center" vertical="center" wrapText="1"/>
    </xf>
    <xf numFmtId="0" fontId="38" fillId="24" borderId="66" xfId="60" applyFont="1" applyFill="1" applyBorder="1" applyAlignment="1">
      <alignment horizontal="right" vertical="center" wrapText="1"/>
    </xf>
    <xf numFmtId="0" fontId="38" fillId="24" borderId="42" xfId="0" applyFont="1" applyFill="1" applyBorder="1" applyAlignment="1">
      <alignment horizontal="center" vertical="center"/>
    </xf>
    <xf numFmtId="0" fontId="38" fillId="24" borderId="70" xfId="60" applyFont="1" applyFill="1" applyBorder="1" applyAlignment="1">
      <alignment horizontal="right" vertical="center" wrapText="1"/>
    </xf>
    <xf numFmtId="0" fontId="38" fillId="24" borderId="122" xfId="60" applyFont="1" applyFill="1" applyBorder="1" applyAlignment="1">
      <alignment horizontal="justify" vertical="center" wrapText="1"/>
    </xf>
    <xf numFmtId="38" fontId="38" fillId="24" borderId="18" xfId="44" applyFont="1" applyFill="1" applyBorder="1" applyAlignment="1">
      <alignment horizontal="right" vertical="center" wrapText="1"/>
    </xf>
    <xf numFmtId="38" fontId="38" fillId="24" borderId="18" xfId="44" applyFont="1" applyFill="1" applyBorder="1" applyAlignment="1">
      <alignment vertical="center"/>
    </xf>
    <xf numFmtId="38" fontId="38" fillId="24" borderId="49" xfId="44" applyFont="1" applyFill="1" applyBorder="1" applyAlignment="1">
      <alignment horizontal="right" vertical="center"/>
    </xf>
    <xf numFmtId="38" fontId="38" fillId="24" borderId="94" xfId="44" applyFont="1" applyFill="1" applyBorder="1" applyAlignment="1">
      <alignment horizontal="right" vertical="center"/>
    </xf>
    <xf numFmtId="178" fontId="32" fillId="24" borderId="0" xfId="44" applyNumberFormat="1" applyFont="1" applyFill="1" applyBorder="1" applyAlignment="1">
      <alignment horizontal="center" vertical="center"/>
    </xf>
    <xf numFmtId="0" fontId="38" fillId="24" borderId="70" xfId="60" applyFont="1" applyFill="1" applyBorder="1" applyAlignment="1">
      <alignment horizontal="justify" vertical="center" wrapText="1"/>
    </xf>
    <xf numFmtId="0" fontId="38" fillId="24" borderId="0" xfId="60" applyFont="1" applyFill="1" applyAlignment="1">
      <alignment horizontal="justify" vertical="center" wrapText="1"/>
    </xf>
    <xf numFmtId="0" fontId="38" fillId="24" borderId="66" xfId="60" applyFont="1" applyFill="1" applyBorder="1" applyAlignment="1">
      <alignment horizontal="justify" vertical="center" wrapText="1"/>
    </xf>
    <xf numFmtId="0" fontId="30" fillId="24" borderId="0" xfId="60" applyFont="1" applyFill="1" applyAlignment="1">
      <alignment horizontal="center" vertical="center" wrapText="1"/>
    </xf>
    <xf numFmtId="0" fontId="36" fillId="24" borderId="0" xfId="60" applyFont="1" applyFill="1" applyAlignment="1">
      <alignment horizontal="center" vertical="center"/>
    </xf>
    <xf numFmtId="0" fontId="51" fillId="28" borderId="37" xfId="0" applyFont="1" applyFill="1" applyBorder="1" applyAlignment="1">
      <alignment horizontal="center" vertical="center" wrapText="1"/>
    </xf>
    <xf numFmtId="0" fontId="51" fillId="28" borderId="2" xfId="0" applyFont="1" applyFill="1" applyBorder="1" applyAlignment="1">
      <alignment horizontal="center" vertical="center" wrapText="1"/>
    </xf>
    <xf numFmtId="0" fontId="51" fillId="28" borderId="42" xfId="0" applyFont="1" applyFill="1" applyBorder="1" applyAlignment="1">
      <alignment horizontal="center" vertical="center" wrapText="1"/>
    </xf>
    <xf numFmtId="0" fontId="51" fillId="28" borderId="25" xfId="0" applyFont="1" applyFill="1" applyBorder="1" applyAlignment="1">
      <alignment horizontal="center" vertical="center" wrapText="1"/>
    </xf>
    <xf numFmtId="0" fontId="38" fillId="0" borderId="2" xfId="63" applyFont="1" applyBorder="1" applyAlignment="1">
      <alignment vertical="center" wrapText="1"/>
    </xf>
    <xf numFmtId="0" fontId="38" fillId="0" borderId="25" xfId="63" applyFont="1" applyBorder="1" applyAlignment="1">
      <alignment vertical="center" wrapText="1"/>
    </xf>
    <xf numFmtId="0" fontId="54" fillId="0" borderId="0" xfId="63" applyFont="1" applyAlignment="1">
      <alignment vertical="center"/>
    </xf>
    <xf numFmtId="0" fontId="54" fillId="0" borderId="0" xfId="63" applyFont="1" applyAlignment="1">
      <alignment horizontal="center" vertical="center"/>
    </xf>
    <xf numFmtId="0" fontId="33" fillId="24" borderId="0" xfId="63" applyFont="1" applyFill="1" applyAlignment="1">
      <alignment vertical="center"/>
    </xf>
    <xf numFmtId="0" fontId="33" fillId="24" borderId="0" xfId="63" applyFont="1" applyFill="1"/>
    <xf numFmtId="0" fontId="38" fillId="0" borderId="60" xfId="63" quotePrefix="1" applyFont="1" applyBorder="1" applyAlignment="1">
      <alignment vertical="center"/>
    </xf>
    <xf numFmtId="0" fontId="38" fillId="0" borderId="71" xfId="63" quotePrefix="1" applyFont="1" applyBorder="1" applyAlignment="1">
      <alignment vertical="center"/>
    </xf>
    <xf numFmtId="0" fontId="30" fillId="27" borderId="0" xfId="57" applyFont="1" applyFill="1" applyAlignment="1">
      <alignment horizontal="left" vertical="top"/>
    </xf>
    <xf numFmtId="0" fontId="33" fillId="24" borderId="0" xfId="0" applyFont="1" applyFill="1">
      <alignment vertical="center"/>
    </xf>
    <xf numFmtId="0" fontId="33" fillId="0" borderId="0" xfId="0" applyFont="1" applyAlignment="1">
      <alignment horizontal="left" vertical="center"/>
    </xf>
    <xf numFmtId="38" fontId="38" fillId="27" borderId="0" xfId="44" applyFont="1" applyFill="1" applyBorder="1" applyAlignment="1">
      <alignment horizontal="center" vertical="center"/>
    </xf>
    <xf numFmtId="38" fontId="38" fillId="24" borderId="0" xfId="44" applyFont="1" applyFill="1" applyBorder="1" applyAlignment="1">
      <alignment horizontal="right" vertical="center" wrapText="1"/>
    </xf>
    <xf numFmtId="38" fontId="38" fillId="27" borderId="16" xfId="44" applyFont="1" applyFill="1" applyBorder="1" applyAlignment="1">
      <alignment horizontal="right" vertical="center" wrapText="1"/>
    </xf>
    <xf numFmtId="38" fontId="38" fillId="27" borderId="21" xfId="44" applyFont="1" applyFill="1" applyBorder="1" applyAlignment="1">
      <alignment horizontal="right" vertical="center" wrapText="1"/>
    </xf>
    <xf numFmtId="38" fontId="38" fillId="27" borderId="18" xfId="44" applyFont="1" applyFill="1" applyBorder="1" applyAlignment="1">
      <alignment horizontal="right" vertical="center" wrapText="1"/>
    </xf>
    <xf numFmtId="38" fontId="38" fillId="24" borderId="16" xfId="44" applyFont="1" applyFill="1" applyBorder="1" applyAlignment="1">
      <alignment horizontal="right" vertical="center" wrapText="1"/>
    </xf>
    <xf numFmtId="38" fontId="38" fillId="24" borderId="32" xfId="44" applyFont="1" applyFill="1" applyBorder="1" applyAlignment="1">
      <alignment horizontal="right" vertical="center" wrapText="1"/>
    </xf>
    <xf numFmtId="38" fontId="38" fillId="24" borderId="29" xfId="44" applyFont="1" applyFill="1" applyBorder="1" applyAlignment="1">
      <alignment horizontal="right" vertical="center" wrapText="1"/>
    </xf>
    <xf numFmtId="38" fontId="38" fillId="27" borderId="29" xfId="44" applyFont="1" applyFill="1" applyBorder="1" applyAlignment="1">
      <alignment horizontal="right" vertical="center" wrapText="1"/>
    </xf>
    <xf numFmtId="38" fontId="38" fillId="27" borderId="17" xfId="44" applyFont="1" applyFill="1" applyBorder="1" applyAlignment="1">
      <alignment horizontal="right" vertical="center" wrapText="1"/>
    </xf>
    <xf numFmtId="49" fontId="34" fillId="26" borderId="42" xfId="66" applyNumberFormat="1" applyFont="1" applyFill="1" applyBorder="1" applyAlignment="1">
      <alignment horizontal="center" vertical="center" shrinkToFit="1"/>
    </xf>
    <xf numFmtId="49" fontId="39" fillId="26" borderId="42" xfId="66" applyNumberFormat="1" applyFont="1" applyFill="1" applyBorder="1" applyAlignment="1">
      <alignment horizontal="center" vertical="center" shrinkToFit="1"/>
    </xf>
    <xf numFmtId="0" fontId="39" fillId="26" borderId="42" xfId="66" applyFont="1" applyFill="1" applyBorder="1" applyAlignment="1">
      <alignment horizontal="center" vertical="center" shrinkToFit="1"/>
    </xf>
    <xf numFmtId="38" fontId="38" fillId="27" borderId="17" xfId="44" applyFont="1" applyFill="1" applyBorder="1" applyAlignment="1">
      <alignment horizontal="right" wrapText="1"/>
    </xf>
    <xf numFmtId="38" fontId="38" fillId="27" borderId="42" xfId="44" applyFont="1" applyFill="1" applyBorder="1" applyAlignment="1">
      <alignment horizontal="right" wrapText="1"/>
    </xf>
    <xf numFmtId="0" fontId="0" fillId="0" borderId="70" xfId="0" applyBorder="1">
      <alignment vertical="center"/>
    </xf>
    <xf numFmtId="0" fontId="38" fillId="24" borderId="26" xfId="60" applyFont="1" applyFill="1" applyBorder="1" applyAlignment="1">
      <alignment horizontal="justify" vertical="center" wrapText="1"/>
    </xf>
    <xf numFmtId="0" fontId="38" fillId="24" borderId="25" xfId="60" applyFont="1" applyFill="1" applyBorder="1" applyAlignment="1">
      <alignment horizontal="right" vertical="center" wrapText="1"/>
    </xf>
    <xf numFmtId="0" fontId="37" fillId="24" borderId="0" xfId="59" applyFont="1" applyFill="1" applyAlignment="1">
      <alignment horizontal="left" vertical="center"/>
    </xf>
    <xf numFmtId="38" fontId="38" fillId="24" borderId="49" xfId="44" applyFont="1" applyFill="1" applyBorder="1" applyAlignment="1">
      <alignment horizontal="right" vertical="center" wrapText="1"/>
    </xf>
    <xf numFmtId="0" fontId="38" fillId="24" borderId="35" xfId="60" applyFont="1" applyFill="1" applyBorder="1" applyAlignment="1">
      <alignment horizontal="justify" vertical="center" wrapText="1"/>
    </xf>
    <xf numFmtId="38" fontId="38" fillId="27" borderId="28" xfId="44" applyFont="1" applyFill="1" applyBorder="1" applyAlignment="1">
      <alignment horizontal="right" vertical="center" wrapText="1"/>
    </xf>
    <xf numFmtId="0" fontId="38" fillId="0" borderId="0" xfId="0" applyFont="1" applyAlignment="1">
      <alignment horizontal="center" vertical="top"/>
    </xf>
    <xf numFmtId="0" fontId="38" fillId="0" borderId="0" xfId="61" applyFont="1" applyAlignment="1">
      <alignment horizontal="left" vertical="top"/>
    </xf>
    <xf numFmtId="38" fontId="38" fillId="0" borderId="70" xfId="44" applyFont="1" applyFill="1" applyBorder="1" applyAlignment="1">
      <alignment horizontal="center" vertical="center"/>
    </xf>
    <xf numFmtId="0" fontId="30" fillId="24" borderId="42" xfId="60" applyFont="1" applyFill="1" applyBorder="1" applyAlignment="1">
      <alignment horizontal="center" vertical="center"/>
    </xf>
    <xf numFmtId="0" fontId="30" fillId="0" borderId="25" xfId="63" applyFont="1" applyBorder="1" applyAlignment="1">
      <alignment vertical="center"/>
    </xf>
    <xf numFmtId="0" fontId="30" fillId="0" borderId="25" xfId="63" quotePrefix="1" applyFont="1" applyBorder="1" applyAlignment="1">
      <alignment vertical="center"/>
    </xf>
    <xf numFmtId="0" fontId="39" fillId="0" borderId="0" xfId="0" applyFont="1" applyAlignment="1">
      <alignment horizontal="center" vertical="center" wrapText="1"/>
    </xf>
    <xf numFmtId="0" fontId="26" fillId="0" borderId="0" xfId="66" applyFont="1">
      <alignment vertical="center"/>
    </xf>
    <xf numFmtId="38" fontId="38" fillId="24" borderId="21" xfId="44" applyFont="1" applyFill="1" applyBorder="1" applyAlignment="1">
      <alignment horizontal="right" vertical="center" wrapText="1"/>
    </xf>
    <xf numFmtId="0" fontId="38" fillId="24" borderId="23" xfId="60" applyFont="1" applyFill="1" applyBorder="1" applyAlignment="1">
      <alignment horizontal="justify" vertical="center" wrapText="1"/>
    </xf>
    <xf numFmtId="0" fontId="38" fillId="24" borderId="27" xfId="60" applyFont="1" applyFill="1" applyBorder="1" applyAlignment="1">
      <alignment horizontal="justify" vertical="center" wrapText="1"/>
    </xf>
    <xf numFmtId="3" fontId="38" fillId="24" borderId="0" xfId="44" applyNumberFormat="1" applyFont="1" applyFill="1" applyAlignment="1">
      <alignment vertical="top"/>
    </xf>
    <xf numFmtId="0" fontId="38" fillId="24" borderId="18" xfId="60" applyFont="1" applyFill="1" applyBorder="1" applyAlignment="1">
      <alignment horizontal="justify" vertical="center" wrapText="1"/>
    </xf>
    <xf numFmtId="0" fontId="38" fillId="24" borderId="19" xfId="60" applyFont="1" applyFill="1" applyBorder="1" applyAlignment="1">
      <alignment horizontal="justify" vertical="center" wrapText="1"/>
    </xf>
    <xf numFmtId="0" fontId="38" fillId="24" borderId="20" xfId="60" applyFont="1" applyFill="1" applyBorder="1" applyAlignment="1">
      <alignment horizontal="justify" vertical="center" wrapText="1"/>
    </xf>
    <xf numFmtId="0" fontId="38" fillId="24" borderId="24" xfId="60" applyFont="1" applyFill="1" applyBorder="1" applyAlignment="1">
      <alignment horizontal="justify" vertical="center" wrapText="1"/>
    </xf>
    <xf numFmtId="10" fontId="38" fillId="24" borderId="0" xfId="37" applyNumberFormat="1" applyFont="1" applyFill="1" applyBorder="1" applyAlignment="1">
      <alignment horizontal="left" vertical="top"/>
    </xf>
    <xf numFmtId="0" fontId="39" fillId="24" borderId="24" xfId="0" applyFont="1" applyFill="1" applyBorder="1" applyAlignment="1">
      <alignment horizontal="justify" vertical="center" wrapText="1"/>
    </xf>
    <xf numFmtId="0" fontId="32" fillId="28" borderId="50" xfId="0" applyFont="1" applyFill="1" applyBorder="1" applyAlignment="1">
      <alignment horizontal="center" vertical="center" wrapText="1"/>
    </xf>
    <xf numFmtId="0" fontId="32" fillId="28" borderId="34" xfId="0" applyFont="1" applyFill="1" applyBorder="1" applyAlignment="1">
      <alignment horizontal="center" vertical="center" wrapText="1"/>
    </xf>
    <xf numFmtId="0" fontId="60" fillId="0" borderId="0" xfId="66" applyFont="1" applyAlignment="1">
      <alignment horizontal="center" vertical="center"/>
    </xf>
    <xf numFmtId="0" fontId="32" fillId="28" borderId="30" xfId="0" applyFont="1" applyFill="1" applyBorder="1" applyAlignment="1">
      <alignment horizontal="center" vertical="center" wrapText="1"/>
    </xf>
    <xf numFmtId="0" fontId="66" fillId="27" borderId="0" xfId="0" applyFont="1" applyFill="1">
      <alignment vertical="center"/>
    </xf>
    <xf numFmtId="0" fontId="33" fillId="27" borderId="0" xfId="0" applyFont="1" applyFill="1">
      <alignment vertical="center"/>
    </xf>
    <xf numFmtId="0" fontId="33" fillId="0" borderId="0" xfId="0" applyFont="1">
      <alignment vertical="center"/>
    </xf>
    <xf numFmtId="0" fontId="33" fillId="27" borderId="42" xfId="0" applyFont="1" applyFill="1" applyBorder="1">
      <alignment vertical="center"/>
    </xf>
    <xf numFmtId="0" fontId="33" fillId="27" borderId="42" xfId="0" applyFont="1" applyFill="1" applyBorder="1" applyAlignment="1">
      <alignment vertical="center" wrapText="1"/>
    </xf>
    <xf numFmtId="0" fontId="33" fillId="27" borderId="0" xfId="0" applyFont="1" applyFill="1" applyAlignment="1">
      <alignment horizontal="right" vertical="center"/>
    </xf>
    <xf numFmtId="0" fontId="59" fillId="27" borderId="0" xfId="0" applyFont="1" applyFill="1">
      <alignment vertical="center"/>
    </xf>
    <xf numFmtId="0" fontId="32" fillId="0" borderId="0" xfId="0" applyFont="1">
      <alignment vertical="center"/>
    </xf>
    <xf numFmtId="0" fontId="30" fillId="0" borderId="25" xfId="63" applyFont="1" applyBorder="1" applyAlignment="1">
      <alignment vertical="center" shrinkToFit="1"/>
    </xf>
    <xf numFmtId="0" fontId="30" fillId="27" borderId="0" xfId="0" applyFont="1" applyFill="1">
      <alignment vertical="center"/>
    </xf>
    <xf numFmtId="0" fontId="51" fillId="0" borderId="0" xfId="0" applyFont="1" applyAlignment="1">
      <alignment vertical="top" wrapText="1"/>
    </xf>
    <xf numFmtId="0" fontId="51" fillId="0" borderId="0" xfId="0" applyFont="1">
      <alignment vertical="center"/>
    </xf>
    <xf numFmtId="0" fontId="38" fillId="27" borderId="0" xfId="62" applyFont="1" applyFill="1" applyAlignment="1">
      <alignment vertical="center"/>
    </xf>
    <xf numFmtId="0" fontId="51" fillId="0" borderId="0" xfId="0" applyFont="1" applyAlignment="1">
      <alignment vertical="center" wrapText="1"/>
    </xf>
    <xf numFmtId="0" fontId="38" fillId="0" borderId="0" xfId="61" applyFont="1" applyAlignment="1">
      <alignment horizontal="left" vertical="center"/>
    </xf>
    <xf numFmtId="0" fontId="38" fillId="24" borderId="0" xfId="61" applyFont="1" applyFill="1" applyAlignment="1">
      <alignment horizontal="left" vertical="center"/>
    </xf>
    <xf numFmtId="0" fontId="38" fillId="0" borderId="0" xfId="0" applyFont="1" applyAlignment="1">
      <alignment vertical="center" wrapText="1"/>
    </xf>
    <xf numFmtId="0" fontId="65" fillId="27" borderId="0" xfId="0" applyFont="1" applyFill="1">
      <alignment vertical="center"/>
    </xf>
    <xf numFmtId="0" fontId="32" fillId="28" borderId="42" xfId="0" applyFont="1" applyFill="1" applyBorder="1" applyAlignment="1">
      <alignment horizontal="center" vertical="center"/>
    </xf>
    <xf numFmtId="0" fontId="33" fillId="28" borderId="42" xfId="0" applyFont="1" applyFill="1" applyBorder="1">
      <alignment vertical="center"/>
    </xf>
    <xf numFmtId="3" fontId="30" fillId="24" borderId="17" xfId="44" applyNumberFormat="1" applyFont="1" applyFill="1" applyBorder="1" applyAlignment="1">
      <alignment horizontal="center"/>
    </xf>
    <xf numFmtId="3" fontId="30" fillId="24" borderId="25" xfId="44" applyNumberFormat="1" applyFont="1" applyFill="1" applyBorder="1" applyAlignment="1">
      <alignment horizontal="center"/>
    </xf>
    <xf numFmtId="3" fontId="30" fillId="24" borderId="25" xfId="44" applyNumberFormat="1" applyFont="1" applyFill="1" applyBorder="1" applyAlignment="1">
      <alignment horizontal="center" vertical="center"/>
    </xf>
    <xf numFmtId="38" fontId="38" fillId="25" borderId="21" xfId="44" applyFont="1" applyFill="1" applyBorder="1" applyAlignment="1">
      <alignment horizontal="center" vertical="center" wrapText="1"/>
    </xf>
    <xf numFmtId="38" fontId="38" fillId="0" borderId="21" xfId="44" applyFont="1" applyBorder="1" applyAlignment="1">
      <alignment horizontal="center" vertical="center"/>
    </xf>
    <xf numFmtId="38" fontId="38" fillId="0" borderId="22" xfId="44" applyFont="1" applyBorder="1" applyAlignment="1">
      <alignment horizontal="center" vertical="center"/>
    </xf>
    <xf numFmtId="0" fontId="32" fillId="25" borderId="0" xfId="59" applyFont="1" applyFill="1" applyAlignment="1">
      <alignment horizontal="center" vertical="center"/>
    </xf>
    <xf numFmtId="0" fontId="32" fillId="27" borderId="41" xfId="59" applyFont="1" applyFill="1" applyBorder="1" applyAlignment="1">
      <alignment horizontal="center" vertical="center"/>
    </xf>
    <xf numFmtId="0" fontId="32" fillId="27" borderId="61" xfId="59" applyFont="1" applyFill="1" applyBorder="1" applyAlignment="1">
      <alignment vertical="center"/>
    </xf>
    <xf numFmtId="0" fontId="32" fillId="27" borderId="64" xfId="59" applyFont="1" applyFill="1" applyBorder="1" applyAlignment="1">
      <alignment vertical="center"/>
    </xf>
    <xf numFmtId="0" fontId="32" fillId="27" borderId="97" xfId="59" applyFont="1" applyFill="1" applyBorder="1" applyAlignment="1">
      <alignment vertical="center"/>
    </xf>
    <xf numFmtId="0" fontId="32" fillId="28" borderId="129" xfId="0" applyFont="1" applyFill="1" applyBorder="1" applyAlignment="1">
      <alignment horizontal="center" vertical="center" wrapText="1"/>
    </xf>
    <xf numFmtId="0" fontId="0" fillId="27" borderId="0" xfId="0" applyFill="1">
      <alignment vertical="center"/>
    </xf>
    <xf numFmtId="3" fontId="32" fillId="27" borderId="0" xfId="44" applyNumberFormat="1" applyFont="1" applyFill="1" applyBorder="1" applyAlignment="1">
      <alignment vertical="center"/>
    </xf>
    <xf numFmtId="38" fontId="38" fillId="24" borderId="38" xfId="44" applyFont="1" applyFill="1" applyBorder="1" applyAlignment="1">
      <alignment horizontal="center" vertical="center"/>
    </xf>
    <xf numFmtId="38" fontId="38" fillId="24" borderId="25" xfId="44" applyFont="1" applyFill="1" applyBorder="1" applyAlignment="1">
      <alignment horizontal="center" vertical="center"/>
    </xf>
    <xf numFmtId="38" fontId="38" fillId="24" borderId="55" xfId="44" applyFont="1" applyFill="1" applyBorder="1" applyAlignment="1">
      <alignment horizontal="center" vertical="center"/>
    </xf>
    <xf numFmtId="0" fontId="30" fillId="0" borderId="42" xfId="63" applyFont="1" applyBorder="1" applyAlignment="1">
      <alignment horizontal="center" vertical="center"/>
    </xf>
    <xf numFmtId="0" fontId="61" fillId="0" borderId="0" xfId="63" applyFont="1" applyAlignment="1">
      <alignment horizontal="left" vertical="center"/>
    </xf>
    <xf numFmtId="38" fontId="67" fillId="27" borderId="0" xfId="44" applyFont="1" applyFill="1" applyAlignment="1">
      <alignment horizontal="right"/>
    </xf>
    <xf numFmtId="0" fontId="61" fillId="24" borderId="0" xfId="60" applyFont="1" applyFill="1" applyAlignment="1">
      <alignment horizontal="center" vertical="center" wrapText="1"/>
    </xf>
    <xf numFmtId="3" fontId="38" fillId="24" borderId="0" xfId="44" applyNumberFormat="1" applyFont="1" applyFill="1" applyBorder="1" applyAlignment="1">
      <alignment horizontal="left" vertical="center"/>
    </xf>
    <xf numFmtId="38" fontId="38" fillId="24" borderId="0" xfId="44" applyFont="1" applyFill="1" applyAlignment="1">
      <alignment horizontal="left" vertical="center"/>
    </xf>
    <xf numFmtId="38" fontId="38" fillId="24" borderId="0" xfId="44" applyFont="1" applyFill="1" applyBorder="1" applyAlignment="1">
      <alignment horizontal="left" vertical="center"/>
    </xf>
    <xf numFmtId="0" fontId="68" fillId="0" borderId="0" xfId="63" applyFont="1" applyAlignment="1">
      <alignment vertical="center"/>
    </xf>
    <xf numFmtId="38" fontId="51" fillId="27" borderId="0" xfId="44" applyFont="1" applyFill="1" applyAlignment="1">
      <alignment vertical="center"/>
    </xf>
    <xf numFmtId="0" fontId="38" fillId="24" borderId="0" xfId="0" applyFont="1" applyFill="1" applyAlignment="1">
      <alignment horizontal="left" vertical="center"/>
    </xf>
    <xf numFmtId="0" fontId="38" fillId="27" borderId="77" xfId="0" applyFont="1" applyFill="1" applyBorder="1" applyAlignment="1">
      <alignment horizontal="left" vertical="center"/>
    </xf>
    <xf numFmtId="0" fontId="38" fillId="27" borderId="2" xfId="60" applyFont="1" applyFill="1" applyBorder="1" applyAlignment="1">
      <alignment horizontal="justify" vertical="center" wrapText="1"/>
    </xf>
    <xf numFmtId="0" fontId="39" fillId="27" borderId="25" xfId="0" applyFont="1" applyFill="1" applyBorder="1" applyAlignment="1">
      <alignment horizontal="justify" vertical="center" wrapText="1"/>
    </xf>
    <xf numFmtId="0" fontId="38" fillId="27" borderId="18" xfId="60" applyFont="1" applyFill="1" applyBorder="1" applyAlignment="1">
      <alignment horizontal="justify" vertical="center" wrapText="1"/>
    </xf>
    <xf numFmtId="0" fontId="38" fillId="27" borderId="70" xfId="60" applyFont="1" applyFill="1" applyBorder="1" applyAlignment="1">
      <alignment horizontal="justify" vertical="center" wrapText="1"/>
    </xf>
    <xf numFmtId="0" fontId="30" fillId="24" borderId="0" xfId="57" applyFont="1" applyFill="1" applyAlignment="1">
      <alignment vertical="center"/>
    </xf>
    <xf numFmtId="0" fontId="38" fillId="24" borderId="0" xfId="60" applyFont="1" applyFill="1" applyAlignment="1">
      <alignment vertical="center" wrapText="1"/>
    </xf>
    <xf numFmtId="0" fontId="38" fillId="27" borderId="60" xfId="0" applyFont="1" applyFill="1" applyBorder="1" applyAlignment="1">
      <alignment horizontal="left" vertical="center"/>
    </xf>
    <xf numFmtId="0" fontId="38" fillId="27" borderId="16" xfId="60" applyFont="1" applyFill="1" applyBorder="1" applyAlignment="1">
      <alignment horizontal="justify" vertical="center" wrapText="1"/>
    </xf>
    <xf numFmtId="0" fontId="38" fillId="27" borderId="0" xfId="60" applyFont="1" applyFill="1" applyAlignment="1">
      <alignment horizontal="justify" vertical="center" wrapText="1"/>
    </xf>
    <xf numFmtId="0" fontId="39" fillId="27" borderId="22" xfId="0" applyFont="1" applyFill="1" applyBorder="1" applyAlignment="1">
      <alignment horizontal="justify" vertical="center" wrapText="1"/>
    </xf>
    <xf numFmtId="0" fontId="38" fillId="27" borderId="60" xfId="60" applyFont="1" applyFill="1" applyBorder="1" applyAlignment="1">
      <alignment vertical="center" wrapText="1"/>
    </xf>
    <xf numFmtId="0" fontId="38" fillId="27" borderId="21" xfId="60" applyFont="1" applyFill="1" applyBorder="1" applyAlignment="1">
      <alignment horizontal="justify" vertical="center" wrapText="1"/>
    </xf>
    <xf numFmtId="0" fontId="39" fillId="27" borderId="24" xfId="0" applyFont="1" applyFill="1" applyBorder="1" applyAlignment="1">
      <alignment horizontal="justify" vertical="center" wrapText="1"/>
    </xf>
    <xf numFmtId="0" fontId="38" fillId="27" borderId="18" xfId="60" applyFont="1" applyFill="1" applyBorder="1" applyAlignment="1">
      <alignment horizontal="center" vertical="center" wrapText="1"/>
    </xf>
    <xf numFmtId="0" fontId="38" fillId="27" borderId="70" xfId="60" applyFont="1" applyFill="1" applyBorder="1" applyAlignment="1">
      <alignment horizontal="center" vertical="center" wrapText="1"/>
    </xf>
    <xf numFmtId="38" fontId="65" fillId="27" borderId="0" xfId="44" applyFont="1" applyFill="1" applyAlignment="1">
      <alignment vertical="center"/>
    </xf>
    <xf numFmtId="0" fontId="38" fillId="0" borderId="2" xfId="63" applyFont="1" applyBorder="1" applyAlignment="1">
      <alignment vertical="center"/>
    </xf>
    <xf numFmtId="0" fontId="38" fillId="0" borderId="25" xfId="63" applyFont="1" applyBorder="1" applyAlignment="1">
      <alignment vertical="center"/>
    </xf>
    <xf numFmtId="0" fontId="38" fillId="0" borderId="76" xfId="63" applyFont="1" applyBorder="1" applyAlignment="1">
      <alignment vertical="center"/>
    </xf>
    <xf numFmtId="0" fontId="0" fillId="0" borderId="0" xfId="66" applyFont="1">
      <alignment vertical="center"/>
    </xf>
    <xf numFmtId="0" fontId="71" fillId="0" borderId="0" xfId="66" applyFont="1">
      <alignment vertical="center"/>
    </xf>
    <xf numFmtId="0" fontId="71" fillId="0" borderId="0" xfId="66" applyFont="1" applyAlignment="1">
      <alignment horizontal="right" vertical="center"/>
    </xf>
    <xf numFmtId="0" fontId="39" fillId="0" borderId="42" xfId="66" applyFont="1" applyBorder="1" applyAlignment="1">
      <alignment horizontal="center" vertical="center" shrinkToFit="1"/>
    </xf>
    <xf numFmtId="49" fontId="34" fillId="0" borderId="42" xfId="66" applyNumberFormat="1" applyFont="1" applyBorder="1" applyAlignment="1">
      <alignment horizontal="center" vertical="center" shrinkToFit="1"/>
    </xf>
    <xf numFmtId="49" fontId="39" fillId="0" borderId="42" xfId="66" applyNumberFormat="1" applyFont="1" applyBorder="1" applyAlignment="1">
      <alignment horizontal="center" vertical="center" shrinkToFit="1"/>
    </xf>
    <xf numFmtId="49" fontId="70" fillId="0" borderId="42" xfId="66" applyNumberFormat="1" applyFont="1" applyBorder="1" applyAlignment="1">
      <alignment horizontal="center" vertical="center" wrapText="1"/>
    </xf>
    <xf numFmtId="0" fontId="39" fillId="0" borderId="0" xfId="66" applyFont="1" applyAlignment="1">
      <alignment horizontal="center" vertical="center" shrinkToFit="1"/>
    </xf>
    <xf numFmtId="0" fontId="70" fillId="0" borderId="0" xfId="66" applyFont="1" applyAlignment="1">
      <alignment horizontal="center" vertical="center"/>
    </xf>
    <xf numFmtId="49" fontId="70" fillId="0" borderId="0" xfId="66" applyNumberFormat="1" applyFont="1" applyAlignment="1">
      <alignment vertical="center" wrapText="1"/>
    </xf>
    <xf numFmtId="49" fontId="70" fillId="0" borderId="0" xfId="66" applyNumberFormat="1" applyFont="1" applyAlignment="1">
      <alignment horizontal="center" vertical="center" wrapText="1"/>
    </xf>
    <xf numFmtId="0" fontId="39" fillId="0" borderId="0" xfId="66" applyFont="1" applyAlignment="1">
      <alignment horizontal="center" vertical="center"/>
    </xf>
    <xf numFmtId="49" fontId="39" fillId="0" borderId="0" xfId="66" applyNumberFormat="1" applyFont="1" applyAlignment="1">
      <alignment vertical="center" wrapText="1"/>
    </xf>
    <xf numFmtId="49" fontId="39" fillId="0" borderId="0" xfId="66" applyNumberFormat="1" applyFont="1" applyAlignment="1">
      <alignment horizontal="center" vertical="center" wrapText="1"/>
    </xf>
    <xf numFmtId="0" fontId="73" fillId="0" borderId="0" xfId="0" applyFont="1" applyAlignment="1">
      <alignment horizontal="justify" vertical="center"/>
    </xf>
    <xf numFmtId="0" fontId="74" fillId="24" borderId="0" xfId="57" applyFont="1" applyFill="1" applyAlignment="1">
      <alignment horizontal="left" vertical="top"/>
    </xf>
    <xf numFmtId="0" fontId="38" fillId="27" borderId="60" xfId="60" applyFont="1" applyFill="1" applyBorder="1" applyAlignment="1">
      <alignment horizontal="justify" vertical="center" wrapText="1"/>
    </xf>
    <xf numFmtId="0" fontId="38" fillId="27" borderId="80" xfId="0" applyFont="1" applyFill="1" applyBorder="1">
      <alignment vertical="center"/>
    </xf>
    <xf numFmtId="38" fontId="38" fillId="27" borderId="24" xfId="44" applyFont="1" applyFill="1" applyBorder="1" applyAlignment="1">
      <alignment horizontal="right" vertical="center"/>
    </xf>
    <xf numFmtId="0" fontId="38" fillId="27" borderId="0" xfId="0" applyFont="1" applyFill="1">
      <alignment vertical="center"/>
    </xf>
    <xf numFmtId="0" fontId="38" fillId="27" borderId="22" xfId="60" applyFont="1" applyFill="1" applyBorder="1" applyAlignment="1">
      <alignment horizontal="justify" vertical="center" wrapText="1"/>
    </xf>
    <xf numFmtId="0" fontId="38" fillId="27" borderId="2" xfId="0" applyFont="1" applyFill="1" applyBorder="1">
      <alignment vertical="center"/>
    </xf>
    <xf numFmtId="38" fontId="38" fillId="27" borderId="17" xfId="44" applyFont="1" applyFill="1" applyBorder="1" applyAlignment="1">
      <alignment vertical="center"/>
    </xf>
    <xf numFmtId="38" fontId="38" fillId="27" borderId="25" xfId="44" applyFont="1" applyFill="1" applyBorder="1" applyAlignment="1">
      <alignment horizontal="right" vertical="center"/>
    </xf>
    <xf numFmtId="0" fontId="38" fillId="27" borderId="59" xfId="60" applyFont="1" applyFill="1" applyBorder="1" applyAlignment="1">
      <alignment horizontal="justify" vertical="center" wrapText="1"/>
    </xf>
    <xf numFmtId="0" fontId="65" fillId="0" borderId="70" xfId="63" applyFont="1" applyBorder="1" applyAlignment="1">
      <alignment vertical="center" wrapText="1"/>
    </xf>
    <xf numFmtId="0" fontId="38" fillId="27" borderId="59" xfId="60" applyFont="1" applyFill="1" applyBorder="1" applyAlignment="1">
      <alignment vertical="center" wrapText="1"/>
    </xf>
    <xf numFmtId="0" fontId="38" fillId="27" borderId="26" xfId="60" applyFont="1" applyFill="1" applyBorder="1" applyAlignment="1">
      <alignment horizontal="justify" vertical="center" wrapText="1"/>
    </xf>
    <xf numFmtId="0" fontId="38" fillId="27" borderId="28" xfId="60" applyFont="1" applyFill="1" applyBorder="1" applyAlignment="1">
      <alignment vertical="center" wrapText="1"/>
    </xf>
    <xf numFmtId="0" fontId="38" fillId="27" borderId="29" xfId="60" applyFont="1" applyFill="1" applyBorder="1" applyAlignment="1">
      <alignment vertical="center" wrapText="1"/>
    </xf>
    <xf numFmtId="0" fontId="38" fillId="27" borderId="24" xfId="60" applyFont="1" applyFill="1" applyBorder="1" applyAlignment="1">
      <alignment horizontal="justify" vertical="center" wrapText="1"/>
    </xf>
    <xf numFmtId="0" fontId="38" fillId="27" borderId="25" xfId="60" applyFont="1" applyFill="1" applyBorder="1" applyAlignment="1">
      <alignment horizontal="justify" vertical="center" wrapText="1"/>
    </xf>
    <xf numFmtId="0" fontId="38" fillId="27" borderId="26" xfId="60" applyFont="1" applyFill="1" applyBorder="1" applyAlignment="1">
      <alignment horizontal="left" vertical="center" wrapText="1"/>
    </xf>
    <xf numFmtId="0" fontId="38" fillId="27" borderId="66" xfId="0" applyFont="1" applyFill="1" applyBorder="1">
      <alignment vertical="center"/>
    </xf>
    <xf numFmtId="0" fontId="38" fillId="27" borderId="99" xfId="60" applyFont="1" applyFill="1" applyBorder="1" applyAlignment="1">
      <alignment vertical="center" wrapText="1"/>
    </xf>
    <xf numFmtId="0" fontId="38" fillId="27" borderId="25" xfId="60" applyFont="1" applyFill="1" applyBorder="1" applyAlignment="1">
      <alignment vertical="center" wrapText="1"/>
    </xf>
    <xf numFmtId="0" fontId="38" fillId="27" borderId="67" xfId="60" applyFont="1" applyFill="1" applyBorder="1" applyAlignment="1">
      <alignment horizontal="center" vertical="center" wrapText="1"/>
    </xf>
    <xf numFmtId="0" fontId="38" fillId="27" borderId="25" xfId="60" applyFont="1" applyFill="1" applyBorder="1" applyAlignment="1">
      <alignment horizontal="left" vertical="center" wrapText="1"/>
    </xf>
    <xf numFmtId="0" fontId="38" fillId="27" borderId="42" xfId="60" applyFont="1" applyFill="1" applyBorder="1" applyAlignment="1">
      <alignment horizontal="justify" vertical="center" wrapText="1"/>
    </xf>
    <xf numFmtId="0" fontId="38" fillId="27" borderId="0" xfId="63" applyFont="1" applyFill="1" applyAlignment="1">
      <alignment vertical="center"/>
    </xf>
    <xf numFmtId="0" fontId="38" fillId="27" borderId="93" xfId="60" applyFont="1" applyFill="1" applyBorder="1" applyAlignment="1">
      <alignment horizontal="center" vertical="center" wrapText="1"/>
    </xf>
    <xf numFmtId="0" fontId="38" fillId="27" borderId="41" xfId="60" applyFont="1" applyFill="1" applyBorder="1" applyAlignment="1">
      <alignment horizontal="center" vertical="center" wrapText="1"/>
    </xf>
    <xf numFmtId="0" fontId="38" fillId="0" borderId="52" xfId="63" applyFont="1" applyBorder="1" applyAlignment="1">
      <alignment vertical="center"/>
    </xf>
    <xf numFmtId="38" fontId="38" fillId="24" borderId="24" xfId="44" applyFont="1" applyFill="1" applyBorder="1" applyAlignment="1">
      <alignment horizontal="center" vertical="center"/>
    </xf>
    <xf numFmtId="38" fontId="38" fillId="24" borderId="21" xfId="44" applyFont="1" applyFill="1" applyBorder="1" applyAlignment="1">
      <alignment vertical="center"/>
    </xf>
    <xf numFmtId="38" fontId="38" fillId="24" borderId="30" xfId="44" applyFont="1" applyFill="1" applyBorder="1" applyAlignment="1">
      <alignment horizontal="right" vertical="center" wrapText="1"/>
    </xf>
    <xf numFmtId="38" fontId="38" fillId="24" borderId="30" xfId="44" applyFont="1" applyFill="1" applyBorder="1" applyAlignment="1">
      <alignment vertical="center"/>
    </xf>
    <xf numFmtId="0" fontId="38" fillId="27" borderId="42" xfId="60" applyFont="1" applyFill="1" applyBorder="1" applyAlignment="1">
      <alignment vertical="center" wrapText="1"/>
    </xf>
    <xf numFmtId="0" fontId="38" fillId="27" borderId="48" xfId="60" applyFont="1" applyFill="1" applyBorder="1" applyAlignment="1">
      <alignment horizontal="left" vertical="center" wrapText="1"/>
    </xf>
    <xf numFmtId="0" fontId="51" fillId="28" borderId="29" xfId="0" applyFont="1" applyFill="1" applyBorder="1" applyAlignment="1">
      <alignment horizontal="center" vertical="center" wrapText="1"/>
    </xf>
    <xf numFmtId="0" fontId="51" fillId="28" borderId="32" xfId="0" applyFont="1" applyFill="1" applyBorder="1" applyAlignment="1">
      <alignment horizontal="center" vertical="center" wrapText="1"/>
    </xf>
    <xf numFmtId="38" fontId="38" fillId="24" borderId="28" xfId="44" applyFont="1" applyFill="1" applyBorder="1" applyAlignment="1">
      <alignment horizontal="right" vertical="center" wrapText="1"/>
    </xf>
    <xf numFmtId="38" fontId="38" fillId="24" borderId="31" xfId="44" applyFont="1" applyFill="1" applyBorder="1" applyAlignment="1">
      <alignment horizontal="right" vertical="center" wrapText="1"/>
    </xf>
    <xf numFmtId="38" fontId="38" fillId="24" borderId="42" xfId="44" applyFont="1" applyFill="1" applyBorder="1" applyAlignment="1">
      <alignment horizontal="right" vertical="center" wrapText="1"/>
    </xf>
    <xf numFmtId="38" fontId="38" fillId="24" borderId="0" xfId="44" applyFont="1" applyFill="1" applyAlignment="1">
      <alignment horizontal="right" vertical="center" wrapText="1"/>
    </xf>
    <xf numFmtId="38" fontId="38" fillId="24" borderId="88" xfId="44" applyFont="1" applyFill="1" applyBorder="1" applyAlignment="1">
      <alignment horizontal="right" vertical="center" wrapText="1"/>
    </xf>
    <xf numFmtId="38" fontId="38" fillId="24" borderId="70" xfId="44" applyFont="1" applyFill="1" applyBorder="1" applyAlignment="1">
      <alignment horizontal="right" vertical="center" wrapText="1"/>
    </xf>
    <xf numFmtId="38" fontId="38" fillId="24" borderId="2" xfId="44" applyFont="1" applyFill="1" applyBorder="1" applyAlignment="1">
      <alignment horizontal="right" vertical="center" wrapText="1"/>
    </xf>
    <xf numFmtId="38" fontId="38" fillId="24" borderId="66" xfId="44" applyFont="1" applyFill="1" applyBorder="1" applyAlignment="1">
      <alignment horizontal="right" vertical="center" wrapText="1"/>
    </xf>
    <xf numFmtId="38" fontId="38" fillId="24" borderId="42" xfId="44" applyFont="1" applyFill="1" applyBorder="1" applyAlignment="1">
      <alignment vertical="center"/>
    </xf>
    <xf numFmtId="38" fontId="38" fillId="24" borderId="2" xfId="44" applyFont="1" applyFill="1" applyBorder="1" applyAlignment="1">
      <alignment vertical="center"/>
    </xf>
    <xf numFmtId="0" fontId="51" fillId="28" borderId="95" xfId="0" applyFont="1" applyFill="1" applyBorder="1" applyAlignment="1">
      <alignment horizontal="center" vertical="center" wrapText="1"/>
    </xf>
    <xf numFmtId="0" fontId="51" fillId="28" borderId="33" xfId="0" applyFont="1" applyFill="1" applyBorder="1" applyAlignment="1">
      <alignment horizontal="center" vertical="center" wrapText="1"/>
    </xf>
    <xf numFmtId="0" fontId="51" fillId="28" borderId="19" xfId="0" applyFont="1" applyFill="1" applyBorder="1" applyAlignment="1">
      <alignment horizontal="center" vertical="center" wrapText="1"/>
    </xf>
    <xf numFmtId="0" fontId="38" fillId="0" borderId="0" xfId="63" applyFont="1" applyAlignment="1">
      <alignment vertical="center" shrinkToFit="1"/>
    </xf>
    <xf numFmtId="38" fontId="38" fillId="0" borderId="29" xfId="44" applyFont="1" applyBorder="1" applyAlignment="1">
      <alignment horizontal="right" vertical="center"/>
    </xf>
    <xf numFmtId="176" fontId="38" fillId="0" borderId="34" xfId="63" applyNumberFormat="1" applyFont="1" applyBorder="1" applyAlignment="1">
      <alignment vertical="center"/>
    </xf>
    <xf numFmtId="38" fontId="38" fillId="0" borderId="42" xfId="44" applyFont="1" applyFill="1" applyBorder="1" applyAlignment="1">
      <alignment horizontal="right" vertical="center"/>
    </xf>
    <xf numFmtId="38" fontId="38" fillId="0" borderId="17" xfId="44" applyFont="1" applyBorder="1" applyAlignment="1">
      <alignment horizontal="justify" wrapText="1"/>
    </xf>
    <xf numFmtId="38" fontId="38" fillId="0" borderId="42" xfId="44" applyFont="1" applyBorder="1" applyAlignment="1">
      <alignment horizontal="justify" wrapText="1"/>
    </xf>
    <xf numFmtId="38" fontId="38" fillId="27" borderId="42" xfId="44" applyFont="1" applyFill="1" applyBorder="1" applyAlignment="1">
      <alignment horizontal="justify" wrapText="1"/>
    </xf>
    <xf numFmtId="0" fontId="38" fillId="0" borderId="53" xfId="63" applyFont="1" applyBorder="1" applyAlignment="1">
      <alignment vertical="center" wrapText="1"/>
    </xf>
    <xf numFmtId="0" fontId="38" fillId="0" borderId="55" xfId="63" applyFont="1" applyBorder="1" applyAlignment="1">
      <alignment vertical="center" wrapText="1"/>
    </xf>
    <xf numFmtId="176" fontId="38" fillId="0" borderId="47" xfId="63" applyNumberFormat="1" applyFont="1" applyBorder="1" applyAlignment="1">
      <alignment horizontal="right" vertical="center" wrapText="1"/>
    </xf>
    <xf numFmtId="38" fontId="38" fillId="0" borderId="82" xfId="44" applyFont="1" applyBorder="1" applyAlignment="1">
      <alignment horizontal="right" vertical="center"/>
    </xf>
    <xf numFmtId="38" fontId="38" fillId="24" borderId="42" xfId="44" applyFont="1" applyFill="1" applyBorder="1" applyAlignment="1">
      <alignment horizontal="right" vertical="center"/>
    </xf>
    <xf numFmtId="38" fontId="38" fillId="24" borderId="2" xfId="44" applyFont="1" applyFill="1" applyBorder="1" applyAlignment="1">
      <alignment horizontal="right" vertical="center"/>
    </xf>
    <xf numFmtId="38" fontId="38" fillId="0" borderId="28" xfId="44" applyFont="1" applyBorder="1" applyAlignment="1">
      <alignment horizontal="right" vertical="center"/>
    </xf>
    <xf numFmtId="38" fontId="38" fillId="0" borderId="42" xfId="44" applyFont="1" applyBorder="1" applyAlignment="1">
      <alignment horizontal="right" vertical="center"/>
    </xf>
    <xf numFmtId="38" fontId="38" fillId="0" borderId="103" xfId="44" applyFont="1" applyBorder="1" applyAlignment="1">
      <alignment horizontal="right" vertical="center"/>
    </xf>
    <xf numFmtId="38" fontId="38" fillId="0" borderId="107" xfId="44" applyFont="1" applyBorder="1" applyAlignment="1">
      <alignment horizontal="right" vertical="center"/>
    </xf>
    <xf numFmtId="38" fontId="38" fillId="0" borderId="84" xfId="44" applyFont="1" applyBorder="1" applyAlignment="1">
      <alignment horizontal="right" vertical="center"/>
    </xf>
    <xf numFmtId="38" fontId="38" fillId="0" borderId="94" xfId="44" applyFont="1" applyBorder="1" applyAlignment="1">
      <alignment horizontal="right" vertical="center"/>
    </xf>
    <xf numFmtId="0" fontId="30" fillId="0" borderId="0" xfId="63" applyFont="1" applyAlignment="1">
      <alignment vertical="center" shrinkToFit="1"/>
    </xf>
    <xf numFmtId="0" fontId="30" fillId="0" borderId="0" xfId="63" applyFont="1" applyAlignment="1">
      <alignment vertical="center"/>
    </xf>
    <xf numFmtId="0" fontId="65" fillId="27" borderId="0" xfId="62" applyFont="1" applyFill="1" applyAlignment="1">
      <alignment vertical="center"/>
    </xf>
    <xf numFmtId="0" fontId="75" fillId="24" borderId="0" xfId="0" applyFont="1" applyFill="1">
      <alignment vertical="center"/>
    </xf>
    <xf numFmtId="0" fontId="76" fillId="0" borderId="0" xfId="63" applyFont="1"/>
    <xf numFmtId="0" fontId="77" fillId="0" borderId="0" xfId="63" applyFont="1" applyAlignment="1">
      <alignment horizontal="left" vertical="top"/>
    </xf>
    <xf numFmtId="0" fontId="38" fillId="0" borderId="94" xfId="63" applyFont="1" applyBorder="1" applyAlignment="1">
      <alignment vertical="center" wrapText="1"/>
    </xf>
    <xf numFmtId="176" fontId="38" fillId="0" borderId="48" xfId="63" applyNumberFormat="1" applyFont="1" applyBorder="1" applyAlignment="1">
      <alignment vertical="center"/>
    </xf>
    <xf numFmtId="0" fontId="38" fillId="0" borderId="77" xfId="63" quotePrefix="1" applyFont="1" applyBorder="1" applyAlignment="1">
      <alignment vertical="center"/>
    </xf>
    <xf numFmtId="0" fontId="38" fillId="0" borderId="132" xfId="63" applyFont="1" applyBorder="1" applyAlignment="1">
      <alignment horizontal="center" vertical="center" wrapText="1"/>
    </xf>
    <xf numFmtId="0" fontId="38" fillId="0" borderId="133" xfId="63" applyFont="1" applyBorder="1" applyAlignment="1">
      <alignment horizontal="center" vertical="center" wrapText="1"/>
    </xf>
    <xf numFmtId="0" fontId="38" fillId="0" borderId="134" xfId="63" quotePrefix="1" applyFont="1" applyBorder="1" applyAlignment="1">
      <alignment vertical="center"/>
    </xf>
    <xf numFmtId="0" fontId="38" fillId="0" borderId="135" xfId="63" applyFont="1" applyBorder="1" applyAlignment="1">
      <alignment vertical="center"/>
    </xf>
    <xf numFmtId="0" fontId="38" fillId="27" borderId="0" xfId="63" applyFont="1" applyFill="1" applyAlignment="1">
      <alignment vertical="center" wrapText="1"/>
    </xf>
    <xf numFmtId="0" fontId="38" fillId="0" borderId="22" xfId="63" applyFont="1" applyBorder="1" applyAlignment="1">
      <alignment vertical="center" wrapText="1"/>
    </xf>
    <xf numFmtId="0" fontId="38" fillId="0" borderId="136" xfId="63" quotePrefix="1" applyFont="1" applyBorder="1" applyAlignment="1">
      <alignment vertical="center"/>
    </xf>
    <xf numFmtId="0" fontId="38" fillId="0" borderId="135" xfId="63" applyFont="1" applyBorder="1" applyAlignment="1">
      <alignment vertical="center" wrapText="1"/>
    </xf>
    <xf numFmtId="0" fontId="38" fillId="0" borderId="85" xfId="63" applyFont="1" applyBorder="1" applyAlignment="1">
      <alignment vertical="center" wrapText="1"/>
    </xf>
    <xf numFmtId="0" fontId="38" fillId="0" borderId="130" xfId="63" applyFont="1" applyBorder="1" applyAlignment="1">
      <alignment horizontal="center" vertical="center" wrapText="1"/>
    </xf>
    <xf numFmtId="0" fontId="38" fillId="0" borderId="105" xfId="63" applyFont="1" applyBorder="1" applyAlignment="1">
      <alignment vertical="center"/>
    </xf>
    <xf numFmtId="0" fontId="38" fillId="0" borderId="109" xfId="63" applyFont="1" applyBorder="1" applyAlignment="1">
      <alignment vertical="center"/>
    </xf>
    <xf numFmtId="0" fontId="38" fillId="27" borderId="135" xfId="63" applyFont="1" applyFill="1" applyBorder="1" applyAlignment="1">
      <alignment vertical="center"/>
    </xf>
    <xf numFmtId="0" fontId="38" fillId="0" borderId="85" xfId="63" applyFont="1" applyBorder="1" applyAlignment="1">
      <alignment vertical="center"/>
    </xf>
    <xf numFmtId="176" fontId="38" fillId="0" borderId="135" xfId="63" applyNumberFormat="1" applyFont="1" applyBorder="1" applyAlignment="1">
      <alignment vertical="center"/>
    </xf>
    <xf numFmtId="0" fontId="38" fillId="30" borderId="137" xfId="63" quotePrefix="1" applyFont="1" applyFill="1" applyBorder="1" applyAlignment="1">
      <alignment vertical="center"/>
    </xf>
    <xf numFmtId="0" fontId="38" fillId="30" borderId="102" xfId="63" applyFont="1" applyFill="1" applyBorder="1" applyAlignment="1">
      <alignment vertical="center" wrapText="1"/>
    </xf>
    <xf numFmtId="0" fontId="38" fillId="30" borderId="113" xfId="63" applyFont="1" applyFill="1" applyBorder="1" applyAlignment="1">
      <alignment vertical="center" wrapText="1"/>
    </xf>
    <xf numFmtId="176" fontId="38" fillId="30" borderId="102" xfId="63" applyNumberFormat="1" applyFont="1" applyFill="1" applyBorder="1" applyAlignment="1">
      <alignment vertical="center"/>
    </xf>
    <xf numFmtId="176" fontId="38" fillId="30" borderId="101" xfId="63" applyNumberFormat="1" applyFont="1" applyFill="1" applyBorder="1" applyAlignment="1">
      <alignment vertical="center"/>
    </xf>
    <xf numFmtId="176" fontId="38" fillId="30" borderId="103" xfId="63" applyNumberFormat="1" applyFont="1" applyFill="1" applyBorder="1" applyAlignment="1">
      <alignment vertical="center"/>
    </xf>
    <xf numFmtId="176" fontId="38" fillId="30" borderId="138" xfId="63" applyNumberFormat="1" applyFont="1" applyFill="1" applyBorder="1" applyAlignment="1">
      <alignment vertical="center" wrapText="1"/>
    </xf>
    <xf numFmtId="176" fontId="38" fillId="0" borderId="0" xfId="63" applyNumberFormat="1" applyFont="1" applyAlignment="1">
      <alignment vertical="center"/>
    </xf>
    <xf numFmtId="38" fontId="38" fillId="0" borderId="80" xfId="44" applyFont="1" applyBorder="1" applyAlignment="1">
      <alignment horizontal="right" vertical="center"/>
    </xf>
    <xf numFmtId="38" fontId="38" fillId="0" borderId="106" xfId="44" applyFont="1" applyBorder="1" applyAlignment="1">
      <alignment horizontal="right" vertical="center"/>
    </xf>
    <xf numFmtId="38" fontId="38" fillId="0" borderId="139" xfId="44" applyFont="1" applyBorder="1" applyAlignment="1">
      <alignment horizontal="right" vertical="center"/>
    </xf>
    <xf numFmtId="0" fontId="32" fillId="24" borderId="0" xfId="61" applyFont="1" applyFill="1"/>
    <xf numFmtId="0" fontId="38" fillId="27" borderId="36" xfId="0" applyFont="1" applyFill="1" applyBorder="1" applyAlignment="1">
      <alignment horizontal="center" vertical="center" wrapText="1"/>
    </xf>
    <xf numFmtId="0" fontId="38" fillId="27" borderId="59" xfId="0" applyFont="1" applyFill="1" applyBorder="1" applyAlignment="1">
      <alignment horizontal="center" vertical="center" wrapText="1"/>
    </xf>
    <xf numFmtId="0" fontId="38" fillId="0" borderId="41" xfId="0" applyFont="1" applyBorder="1" applyAlignment="1">
      <alignment horizontal="center" vertical="center" wrapText="1"/>
    </xf>
    <xf numFmtId="3" fontId="12" fillId="24" borderId="17" xfId="44" applyNumberFormat="1" applyFont="1" applyFill="1" applyBorder="1" applyAlignment="1">
      <alignment horizontal="left" vertical="center"/>
    </xf>
    <xf numFmtId="0" fontId="12" fillId="24" borderId="42" xfId="60" applyFont="1" applyFill="1" applyBorder="1" applyAlignment="1">
      <alignment horizontal="center" vertical="center" wrapText="1"/>
    </xf>
    <xf numFmtId="0" fontId="12" fillId="24" borderId="42" xfId="58" applyFont="1" applyFill="1" applyBorder="1" applyAlignment="1">
      <alignment horizontal="center" vertical="center" wrapText="1"/>
    </xf>
    <xf numFmtId="0" fontId="12" fillId="0" borderId="42" xfId="63" applyFont="1" applyBorder="1" applyAlignment="1">
      <alignment horizontal="left" vertical="center" shrinkToFit="1"/>
    </xf>
    <xf numFmtId="0" fontId="12" fillId="0" borderId="42" xfId="63" applyFont="1" applyBorder="1" applyAlignment="1">
      <alignment horizontal="center" vertical="center" shrinkToFit="1"/>
    </xf>
    <xf numFmtId="0" fontId="12" fillId="0" borderId="42" xfId="63" applyFont="1" applyBorder="1" applyAlignment="1">
      <alignment vertical="center" shrinkToFit="1"/>
    </xf>
    <xf numFmtId="0" fontId="32" fillId="24" borderId="0" xfId="61" applyFont="1" applyFill="1" applyAlignment="1">
      <alignment horizontal="center"/>
    </xf>
    <xf numFmtId="0" fontId="38" fillId="0" borderId="29" xfId="63" applyFont="1" applyBorder="1" applyAlignment="1">
      <alignment horizontal="right" vertical="center"/>
    </xf>
    <xf numFmtId="0" fontId="30" fillId="0" borderId="17" xfId="63" applyFont="1" applyBorder="1" applyAlignment="1">
      <alignment vertical="center"/>
    </xf>
    <xf numFmtId="0" fontId="51" fillId="0" borderId="0" xfId="63" applyFont="1"/>
    <xf numFmtId="0" fontId="51" fillId="28" borderId="38" xfId="0" applyFont="1" applyFill="1" applyBorder="1" applyAlignment="1">
      <alignment horizontal="center" vertical="center" wrapText="1"/>
    </xf>
    <xf numFmtId="0" fontId="51" fillId="28" borderId="40" xfId="0" applyFont="1" applyFill="1" applyBorder="1" applyAlignment="1">
      <alignment horizontal="center" vertical="center" wrapText="1"/>
    </xf>
    <xf numFmtId="0" fontId="51" fillId="28" borderId="34" xfId="0" applyFont="1" applyFill="1" applyBorder="1" applyAlignment="1">
      <alignment horizontal="center" vertical="center" wrapText="1"/>
    </xf>
    <xf numFmtId="0" fontId="51" fillId="28" borderId="55" xfId="0" applyFont="1" applyFill="1" applyBorder="1" applyAlignment="1">
      <alignment horizontal="center" vertical="center" wrapText="1"/>
    </xf>
    <xf numFmtId="0" fontId="51" fillId="28" borderId="129" xfId="0" applyFont="1" applyFill="1" applyBorder="1" applyAlignment="1">
      <alignment horizontal="center" vertical="center" wrapText="1"/>
    </xf>
    <xf numFmtId="0" fontId="51" fillId="28" borderId="54" xfId="0" applyFont="1" applyFill="1" applyBorder="1" applyAlignment="1">
      <alignment horizontal="center" vertical="center" wrapText="1"/>
    </xf>
    <xf numFmtId="0" fontId="38" fillId="0" borderId="38" xfId="63" applyFont="1" applyBorder="1" applyAlignment="1">
      <alignment vertical="center"/>
    </xf>
    <xf numFmtId="0" fontId="80" fillId="0" borderId="0" xfId="63" applyFont="1"/>
    <xf numFmtId="38" fontId="38" fillId="0" borderId="144" xfId="44" applyFont="1" applyFill="1" applyBorder="1" applyAlignment="1">
      <alignment horizontal="center" vertical="center"/>
    </xf>
    <xf numFmtId="0" fontId="38" fillId="0" borderId="144" xfId="63" applyFont="1" applyBorder="1" applyAlignment="1">
      <alignment horizontal="center" vertical="center"/>
    </xf>
    <xf numFmtId="0" fontId="38" fillId="0" borderId="143" xfId="63" applyFont="1" applyBorder="1" applyAlignment="1">
      <alignment horizontal="center" vertical="center"/>
    </xf>
    <xf numFmtId="0" fontId="38" fillId="0" borderId="61" xfId="63" applyFont="1" applyBorder="1" applyAlignment="1">
      <alignment vertical="center"/>
    </xf>
    <xf numFmtId="0" fontId="81" fillId="0" borderId="0" xfId="0" applyFont="1">
      <alignment vertical="center"/>
    </xf>
    <xf numFmtId="0" fontId="38" fillId="0" borderId="0" xfId="63" applyFont="1"/>
    <xf numFmtId="0" fontId="65" fillId="0" borderId="0" xfId="0" applyFont="1">
      <alignment vertical="center"/>
    </xf>
    <xf numFmtId="0" fontId="82" fillId="0" borderId="22" xfId="0" applyFont="1" applyBorder="1" applyAlignment="1">
      <alignment vertical="top"/>
    </xf>
    <xf numFmtId="0" fontId="82" fillId="0" borderId="108" xfId="0" applyFont="1" applyBorder="1" applyAlignment="1">
      <alignment vertical="top"/>
    </xf>
    <xf numFmtId="0" fontId="82" fillId="0" borderId="0" xfId="0" applyFont="1" applyAlignment="1">
      <alignment vertical="center" wrapText="1"/>
    </xf>
    <xf numFmtId="0" fontId="82" fillId="0" borderId="109" xfId="0" applyFont="1" applyBorder="1" applyAlignment="1">
      <alignment vertical="center" wrapText="1"/>
    </xf>
    <xf numFmtId="49" fontId="82" fillId="29" borderId="2" xfId="0" applyNumberFormat="1" applyFont="1" applyFill="1" applyBorder="1" applyAlignment="1">
      <alignment horizontal="center" vertical="top"/>
    </xf>
    <xf numFmtId="0" fontId="82" fillId="0" borderId="135" xfId="0" applyFont="1" applyBorder="1" applyAlignment="1">
      <alignment vertical="top"/>
    </xf>
    <xf numFmtId="0" fontId="82" fillId="0" borderId="105" xfId="0" applyFont="1" applyBorder="1" applyAlignment="1">
      <alignment vertical="top"/>
    </xf>
    <xf numFmtId="0" fontId="82" fillId="0" borderId="0" xfId="0" applyFont="1" applyAlignment="1">
      <alignment vertical="top"/>
    </xf>
    <xf numFmtId="0" fontId="82" fillId="0" borderId="0" xfId="0" applyFont="1" applyAlignment="1">
      <alignment vertical="top" wrapText="1"/>
    </xf>
    <xf numFmtId="0" fontId="82" fillId="0" borderId="105" xfId="0" applyFont="1" applyBorder="1" applyAlignment="1">
      <alignment vertical="top" wrapText="1"/>
    </xf>
    <xf numFmtId="0" fontId="83" fillId="0" borderId="0" xfId="0" applyFont="1" applyAlignment="1">
      <alignment vertical="center" wrapText="1"/>
    </xf>
    <xf numFmtId="0" fontId="82" fillId="0" borderId="149" xfId="0" applyFont="1" applyBorder="1" applyAlignment="1">
      <alignment vertical="top"/>
    </xf>
    <xf numFmtId="0" fontId="82" fillId="0" borderId="107" xfId="0" applyFont="1" applyBorder="1" applyAlignment="1">
      <alignment vertical="center" wrapText="1"/>
    </xf>
    <xf numFmtId="0" fontId="82" fillId="0" borderId="107" xfId="0" applyFont="1" applyBorder="1" applyAlignment="1">
      <alignment horizontal="justify" vertical="center" wrapText="1"/>
    </xf>
    <xf numFmtId="0" fontId="83" fillId="0" borderId="107" xfId="0" applyFont="1" applyBorder="1" applyAlignment="1">
      <alignment horizontal="justify" vertical="center" wrapText="1"/>
    </xf>
    <xf numFmtId="0" fontId="82" fillId="0" borderId="0" xfId="0" applyFont="1" applyAlignment="1">
      <alignment horizontal="left" vertical="center"/>
    </xf>
    <xf numFmtId="49" fontId="82" fillId="0" borderId="0" xfId="0" applyNumberFormat="1" applyFont="1" applyAlignment="1">
      <alignment vertical="top"/>
    </xf>
    <xf numFmtId="0" fontId="82" fillId="0" borderId="131" xfId="0" applyFont="1" applyBorder="1" applyAlignment="1">
      <alignment vertical="top"/>
    </xf>
    <xf numFmtId="0" fontId="82" fillId="0" borderId="0" xfId="0" applyFont="1">
      <alignment vertical="center"/>
    </xf>
    <xf numFmtId="0" fontId="82" fillId="0" borderId="70" xfId="0" applyFont="1" applyBorder="1" applyAlignment="1">
      <alignment vertical="center" wrapText="1"/>
    </xf>
    <xf numFmtId="0" fontId="82" fillId="29" borderId="17" xfId="0" applyFont="1" applyFill="1" applyBorder="1" applyAlignment="1">
      <alignment horizontal="center" vertical="center"/>
    </xf>
    <xf numFmtId="49" fontId="82" fillId="29" borderId="123" xfId="0" applyNumberFormat="1" applyFont="1" applyFill="1" applyBorder="1" applyAlignment="1">
      <alignment horizontal="center" vertical="top"/>
    </xf>
    <xf numFmtId="49" fontId="82" fillId="29" borderId="124" xfId="0" applyNumberFormat="1" applyFont="1" applyFill="1" applyBorder="1" applyAlignment="1">
      <alignment horizontal="center" vertical="top"/>
    </xf>
    <xf numFmtId="49" fontId="82" fillId="29" borderId="146" xfId="0" applyNumberFormat="1" applyFont="1" applyFill="1" applyBorder="1" applyAlignment="1">
      <alignment horizontal="center" vertical="top"/>
    </xf>
    <xf numFmtId="49" fontId="82" fillId="29" borderId="42" xfId="0" applyNumberFormat="1" applyFont="1" applyFill="1" applyBorder="1" applyAlignment="1">
      <alignment horizontal="center" vertical="center" wrapText="1"/>
    </xf>
    <xf numFmtId="0" fontId="82" fillId="29" borderId="25" xfId="0" applyFont="1" applyFill="1" applyBorder="1" applyAlignment="1">
      <alignment horizontal="center" vertical="top"/>
    </xf>
    <xf numFmtId="0" fontId="82" fillId="0" borderId="0" xfId="0" applyFont="1" applyAlignment="1">
      <alignment horizontal="center" vertical="top"/>
    </xf>
    <xf numFmtId="0" fontId="82" fillId="0" borderId="0" xfId="0" applyFont="1" applyAlignment="1">
      <alignment horizontal="center" vertical="center"/>
    </xf>
    <xf numFmtId="0" fontId="82" fillId="0" borderId="111" xfId="0" applyFont="1" applyBorder="1" applyAlignment="1">
      <alignment horizontal="right" vertical="center"/>
    </xf>
    <xf numFmtId="0" fontId="82" fillId="0" borderId="125" xfId="0" applyFont="1" applyBorder="1" applyAlignment="1">
      <alignment vertical="top"/>
    </xf>
    <xf numFmtId="49" fontId="82" fillId="0" borderId="131" xfId="0" applyNumberFormat="1" applyFont="1" applyBorder="1" applyAlignment="1">
      <alignment vertical="top"/>
    </xf>
    <xf numFmtId="0" fontId="82" fillId="0" borderId="133" xfId="0" applyFont="1" applyBorder="1" applyAlignment="1">
      <alignment vertical="top"/>
    </xf>
    <xf numFmtId="0" fontId="82" fillId="0" borderId="126" xfId="0" applyFont="1" applyBorder="1" applyAlignment="1">
      <alignment vertical="top"/>
    </xf>
    <xf numFmtId="0" fontId="82" fillId="0" borderId="84" xfId="0" applyFont="1" applyBorder="1" applyAlignment="1">
      <alignment vertical="center" wrapText="1"/>
    </xf>
    <xf numFmtId="0" fontId="82" fillId="0" borderId="150" xfId="0" applyFont="1" applyBorder="1" applyAlignment="1">
      <alignment vertical="center" wrapText="1"/>
    </xf>
    <xf numFmtId="0" fontId="82" fillId="0" borderId="104" xfId="0" applyFont="1" applyBorder="1" applyAlignment="1">
      <alignment horizontal="right" vertical="center"/>
    </xf>
    <xf numFmtId="0" fontId="82" fillId="0" borderId="104" xfId="0" applyFont="1" applyBorder="1" applyAlignment="1">
      <alignment vertical="top"/>
    </xf>
    <xf numFmtId="0" fontId="82" fillId="0" borderId="127" xfId="0" applyFont="1" applyBorder="1" applyAlignment="1">
      <alignment vertical="top"/>
    </xf>
    <xf numFmtId="49" fontId="82" fillId="0" borderId="127" xfId="0" applyNumberFormat="1" applyFont="1" applyBorder="1" applyAlignment="1">
      <alignment vertical="top"/>
    </xf>
    <xf numFmtId="0" fontId="82" fillId="0" borderId="151" xfId="0" applyFont="1" applyBorder="1" applyAlignment="1">
      <alignment vertical="center" wrapText="1"/>
    </xf>
    <xf numFmtId="0" fontId="82" fillId="0" borderId="152" xfId="0" applyFont="1" applyBorder="1" applyAlignment="1">
      <alignment vertical="center" wrapText="1"/>
    </xf>
    <xf numFmtId="0" fontId="82" fillId="0" borderId="107" xfId="0" applyFont="1" applyBorder="1" applyAlignment="1">
      <alignment vertical="top" wrapText="1"/>
    </xf>
    <xf numFmtId="0" fontId="82" fillId="0" borderId="107" xfId="0" applyFont="1" applyBorder="1" applyAlignment="1">
      <alignment horizontal="left" vertical="center" wrapText="1"/>
    </xf>
    <xf numFmtId="0" fontId="82" fillId="0" borderId="22" xfId="0" applyFont="1" applyBorder="1" applyAlignment="1">
      <alignment vertical="center" wrapText="1"/>
    </xf>
    <xf numFmtId="0" fontId="82" fillId="0" borderId="127" xfId="0" applyFont="1" applyBorder="1" applyAlignment="1">
      <alignment vertical="top" wrapText="1"/>
    </xf>
    <xf numFmtId="0" fontId="82" fillId="0" borderId="147" xfId="0" applyFont="1" applyBorder="1" applyAlignment="1">
      <alignment vertical="top"/>
    </xf>
    <xf numFmtId="0" fontId="82" fillId="0" borderId="148" xfId="0" applyFont="1" applyBorder="1" applyAlignment="1">
      <alignment vertical="center" wrapText="1"/>
    </xf>
    <xf numFmtId="0" fontId="84" fillId="0" borderId="107" xfId="0" applyFont="1" applyBorder="1" applyAlignment="1">
      <alignment horizontal="justify" vertical="center" wrapText="1"/>
    </xf>
    <xf numFmtId="0" fontId="84" fillId="0" borderId="127" xfId="0" applyFont="1" applyBorder="1" applyAlignment="1">
      <alignment vertical="top"/>
    </xf>
    <xf numFmtId="0" fontId="82" fillId="0" borderId="130" xfId="0" applyFont="1" applyBorder="1" applyAlignment="1">
      <alignment vertical="center" wrapText="1"/>
    </xf>
    <xf numFmtId="0" fontId="82" fillId="0" borderId="85" xfId="0" applyFont="1" applyBorder="1" applyAlignment="1">
      <alignment vertical="center" wrapText="1"/>
    </xf>
    <xf numFmtId="0" fontId="82" fillId="0" borderId="114" xfId="0" applyFont="1" applyBorder="1" applyAlignment="1">
      <alignment horizontal="right" vertical="center"/>
    </xf>
    <xf numFmtId="0" fontId="82" fillId="0" borderId="114" xfId="0" applyFont="1" applyBorder="1" applyAlignment="1">
      <alignment vertical="top"/>
    </xf>
    <xf numFmtId="0" fontId="82" fillId="0" borderId="128" xfId="0" applyFont="1" applyBorder="1" applyAlignment="1">
      <alignment vertical="top"/>
    </xf>
    <xf numFmtId="49" fontId="82" fillId="0" borderId="128" xfId="0" applyNumberFormat="1" applyFont="1" applyBorder="1" applyAlignment="1">
      <alignment vertical="top"/>
    </xf>
    <xf numFmtId="0" fontId="82" fillId="0" borderId="145" xfId="0" applyFont="1" applyBorder="1" applyAlignment="1">
      <alignment vertical="center" wrapText="1"/>
    </xf>
    <xf numFmtId="0" fontId="82" fillId="0" borderId="0" xfId="0" applyFont="1" applyAlignment="1">
      <alignment horizontal="right" vertical="center"/>
    </xf>
    <xf numFmtId="0" fontId="82" fillId="0" borderId="0" xfId="0" applyFont="1" applyAlignment="1">
      <alignment horizontal="right" vertical="top" wrapText="1"/>
    </xf>
    <xf numFmtId="0" fontId="83" fillId="0" borderId="131" xfId="0" applyFont="1" applyBorder="1" applyAlignment="1">
      <alignment vertical="center" wrapText="1"/>
    </xf>
    <xf numFmtId="0" fontId="84" fillId="0" borderId="0" xfId="0" applyFont="1" applyAlignment="1">
      <alignment vertical="center" wrapText="1"/>
    </xf>
    <xf numFmtId="0" fontId="84" fillId="0" borderId="131" xfId="0" applyFont="1" applyBorder="1" applyAlignment="1">
      <alignment vertical="center" wrapText="1"/>
    </xf>
    <xf numFmtId="0" fontId="84" fillId="0" borderId="0" xfId="0" applyFont="1" applyAlignment="1">
      <alignment horizontal="justify" vertical="center" wrapText="1"/>
    </xf>
    <xf numFmtId="0" fontId="84" fillId="0" borderId="131" xfId="0" applyFont="1" applyBorder="1" applyAlignment="1">
      <alignment horizontal="justify" vertical="center" wrapText="1"/>
    </xf>
    <xf numFmtId="0" fontId="84" fillId="0" borderId="107" xfId="0" applyFont="1" applyBorder="1" applyAlignment="1">
      <alignment vertical="center" wrapText="1"/>
    </xf>
    <xf numFmtId="0" fontId="84" fillId="0" borderId="127" xfId="0" applyFont="1" applyBorder="1" applyAlignment="1">
      <alignment horizontal="left" vertical="center"/>
    </xf>
    <xf numFmtId="0" fontId="3" fillId="27" borderId="70" xfId="0" applyFont="1" applyFill="1" applyBorder="1">
      <alignment vertical="center"/>
    </xf>
    <xf numFmtId="0" fontId="38" fillId="25" borderId="42" xfId="0" applyFont="1" applyFill="1" applyBorder="1" applyAlignment="1">
      <alignment horizontal="center" vertical="center"/>
    </xf>
    <xf numFmtId="38" fontId="38" fillId="25" borderId="42" xfId="44" applyFont="1" applyFill="1" applyBorder="1" applyAlignment="1">
      <alignment horizontal="center" vertical="center" wrapText="1"/>
    </xf>
    <xf numFmtId="38" fontId="38" fillId="28" borderId="61" xfId="44" applyFont="1" applyFill="1" applyBorder="1" applyAlignment="1">
      <alignment horizontal="right" vertical="center" wrapText="1"/>
    </xf>
    <xf numFmtId="38" fontId="38" fillId="28" borderId="18" xfId="44" applyFont="1" applyFill="1" applyBorder="1" applyAlignment="1">
      <alignment horizontal="right" vertical="center" wrapText="1"/>
    </xf>
    <xf numFmtId="38" fontId="38" fillId="28" borderId="21" xfId="44" applyFont="1" applyFill="1" applyBorder="1" applyAlignment="1">
      <alignment horizontal="right" vertical="center" wrapText="1"/>
    </xf>
    <xf numFmtId="38" fontId="38" fillId="28" borderId="30" xfId="44" applyFont="1" applyFill="1" applyBorder="1" applyAlignment="1">
      <alignment horizontal="right" vertical="center" wrapText="1"/>
    </xf>
    <xf numFmtId="0" fontId="61" fillId="27" borderId="0" xfId="61" applyFont="1" applyFill="1" applyAlignment="1">
      <alignment horizontal="left" vertical="top"/>
    </xf>
    <xf numFmtId="0" fontId="32" fillId="24" borderId="153" xfId="59" applyFont="1" applyFill="1" applyBorder="1" applyAlignment="1">
      <alignment vertical="center"/>
    </xf>
    <xf numFmtId="0" fontId="33" fillId="0" borderId="0" xfId="66" applyFont="1" applyAlignment="1">
      <alignment vertical="center" wrapText="1"/>
    </xf>
    <xf numFmtId="0" fontId="60" fillId="0" borderId="0" xfId="66" applyFont="1" applyAlignment="1">
      <alignment horizontal="center" vertical="center"/>
    </xf>
    <xf numFmtId="0" fontId="33" fillId="0" borderId="0" xfId="66" applyFont="1" applyAlignment="1">
      <alignment horizontal="left" vertical="center" wrapText="1"/>
    </xf>
    <xf numFmtId="0" fontId="71" fillId="0" borderId="0" xfId="66" applyFont="1" applyAlignment="1">
      <alignment horizontal="left" vertical="center" wrapText="1"/>
    </xf>
    <xf numFmtId="0" fontId="71" fillId="0" borderId="0" xfId="66" applyFont="1" applyAlignment="1">
      <alignment vertical="center" wrapText="1"/>
    </xf>
    <xf numFmtId="0" fontId="72" fillId="0" borderId="0" xfId="66" applyFont="1" applyAlignment="1">
      <alignment horizontal="center" vertical="center" wrapText="1" shrinkToFit="1"/>
    </xf>
    <xf numFmtId="0" fontId="39" fillId="0" borderId="42" xfId="66" applyFont="1" applyBorder="1" applyAlignment="1">
      <alignment horizontal="center" wrapText="1" shrinkToFit="1"/>
    </xf>
    <xf numFmtId="0" fontId="0" fillId="0" borderId="70" xfId="66" applyFont="1" applyBorder="1" applyAlignment="1">
      <alignment horizontal="center" vertical="center"/>
    </xf>
    <xf numFmtId="0" fontId="51" fillId="0" borderId="0" xfId="0" applyFont="1" applyAlignment="1">
      <alignment horizontal="left" vertical="center"/>
    </xf>
    <xf numFmtId="0" fontId="69" fillId="0" borderId="0" xfId="0" applyFont="1" applyAlignment="1">
      <alignment horizontal="center" vertical="center"/>
    </xf>
    <xf numFmtId="0" fontId="85" fillId="27" borderId="0" xfId="0" applyFont="1" applyFill="1" applyAlignment="1">
      <alignment horizontal="center" vertical="center"/>
    </xf>
    <xf numFmtId="0" fontId="84" fillId="0" borderId="0" xfId="0" applyFont="1" applyAlignment="1">
      <alignment horizontal="justify" vertical="center" wrapText="1"/>
    </xf>
    <xf numFmtId="0" fontId="84" fillId="0" borderId="0" xfId="0" applyFont="1" applyAlignment="1">
      <alignment vertical="center" wrapText="1"/>
    </xf>
    <xf numFmtId="0" fontId="12" fillId="24" borderId="17" xfId="60" applyFont="1" applyFill="1" applyBorder="1" applyAlignment="1">
      <alignment horizontal="center" vertical="center" wrapText="1"/>
    </xf>
    <xf numFmtId="0" fontId="12" fillId="24" borderId="2" xfId="60" applyFont="1" applyFill="1" applyBorder="1" applyAlignment="1">
      <alignment horizontal="center" vertical="center" wrapText="1"/>
    </xf>
    <xf numFmtId="0" fontId="12" fillId="24" borderId="25" xfId="60" applyFont="1" applyFill="1" applyBorder="1" applyAlignment="1">
      <alignment horizontal="center" vertical="center" wrapText="1"/>
    </xf>
    <xf numFmtId="3" fontId="38" fillId="27" borderId="0" xfId="44" applyNumberFormat="1" applyFont="1" applyFill="1" applyAlignment="1">
      <alignment horizontal="left" vertical="top" wrapText="1"/>
    </xf>
    <xf numFmtId="0" fontId="38" fillId="24" borderId="0" xfId="61" applyFont="1" applyFill="1" applyAlignment="1">
      <alignment horizontal="left" vertical="top" wrapText="1"/>
    </xf>
    <xf numFmtId="0" fontId="38" fillId="24" borderId="0" xfId="61" applyFont="1" applyFill="1" applyAlignment="1">
      <alignment horizontal="left" vertical="top"/>
    </xf>
    <xf numFmtId="3" fontId="38" fillId="24" borderId="0" xfId="44" applyNumberFormat="1" applyFont="1" applyFill="1" applyBorder="1" applyAlignment="1">
      <alignment horizontal="left" vertical="top"/>
    </xf>
    <xf numFmtId="3" fontId="38" fillId="24" borderId="0" xfId="44" applyNumberFormat="1" applyFont="1" applyFill="1" applyBorder="1" applyAlignment="1">
      <alignment horizontal="left" vertical="top" wrapText="1"/>
    </xf>
    <xf numFmtId="0" fontId="38" fillId="27" borderId="77" xfId="60" applyFont="1" applyFill="1" applyBorder="1" applyAlignment="1">
      <alignment horizontal="left" vertical="center" wrapText="1"/>
    </xf>
    <xf numFmtId="0" fontId="38" fillId="27" borderId="70" xfId="60" applyFont="1" applyFill="1" applyBorder="1" applyAlignment="1">
      <alignment horizontal="left" vertical="center" wrapText="1"/>
    </xf>
    <xf numFmtId="0" fontId="38" fillId="27" borderId="24" xfId="60" applyFont="1" applyFill="1" applyBorder="1" applyAlignment="1">
      <alignment horizontal="left" vertical="center" wrapText="1"/>
    </xf>
    <xf numFmtId="0" fontId="57" fillId="27" borderId="0" xfId="58" applyFont="1" applyFill="1" applyAlignment="1">
      <alignment horizontal="center" vertical="top"/>
    </xf>
    <xf numFmtId="0" fontId="38" fillId="25" borderId="63" xfId="60" applyFont="1" applyFill="1" applyBorder="1" applyAlignment="1">
      <alignment horizontal="center" vertical="center" wrapText="1"/>
    </xf>
    <xf numFmtId="0" fontId="38" fillId="25" borderId="99" xfId="60" applyFont="1" applyFill="1" applyBorder="1" applyAlignment="1">
      <alignment horizontal="center" vertical="center" wrapText="1"/>
    </xf>
    <xf numFmtId="0" fontId="38" fillId="25" borderId="39" xfId="60" applyFont="1" applyFill="1" applyBorder="1" applyAlignment="1">
      <alignment horizontal="center" vertical="center" wrapText="1"/>
    </xf>
    <xf numFmtId="0" fontId="38" fillId="25" borderId="52" xfId="60" applyFont="1" applyFill="1" applyBorder="1" applyAlignment="1">
      <alignment horizontal="center" vertical="center" wrapText="1"/>
    </xf>
    <xf numFmtId="0" fontId="38" fillId="25" borderId="53" xfId="60" applyFont="1" applyFill="1" applyBorder="1" applyAlignment="1">
      <alignment horizontal="center" vertical="center" wrapText="1"/>
    </xf>
    <xf numFmtId="0" fontId="38" fillId="25" borderId="94" xfId="60" applyFont="1" applyFill="1" applyBorder="1" applyAlignment="1">
      <alignment horizontal="center" vertical="center" wrapText="1"/>
    </xf>
    <xf numFmtId="0" fontId="38" fillId="25" borderId="95" xfId="58" applyFont="1" applyFill="1" applyBorder="1" applyAlignment="1">
      <alignment horizontal="center" vertical="center"/>
    </xf>
    <xf numFmtId="0" fontId="38" fillId="25" borderId="48" xfId="58" applyFont="1" applyFill="1" applyBorder="1" applyAlignment="1">
      <alignment horizontal="center" vertical="center"/>
    </xf>
    <xf numFmtId="0" fontId="38" fillId="25" borderId="95" xfId="58" applyFont="1" applyFill="1" applyBorder="1" applyAlignment="1">
      <alignment horizontal="center" vertical="center" wrapText="1"/>
    </xf>
    <xf numFmtId="0" fontId="38" fillId="25" borderId="48" xfId="58" applyFont="1" applyFill="1" applyBorder="1" applyAlignment="1">
      <alignment horizontal="center" vertical="center" wrapText="1"/>
    </xf>
    <xf numFmtId="0" fontId="38" fillId="24" borderId="53" xfId="60" applyFont="1" applyFill="1" applyBorder="1" applyAlignment="1">
      <alignment vertical="center"/>
    </xf>
    <xf numFmtId="0" fontId="38" fillId="25" borderId="33" xfId="60" applyFont="1" applyFill="1" applyBorder="1" applyAlignment="1">
      <alignment horizontal="center" vertical="center" wrapText="1"/>
    </xf>
    <xf numFmtId="0" fontId="38" fillId="25" borderId="35" xfId="60" applyFont="1" applyFill="1" applyBorder="1" applyAlignment="1">
      <alignment horizontal="center" vertical="center" wrapText="1"/>
    </xf>
    <xf numFmtId="0" fontId="38" fillId="25" borderId="95" xfId="0" applyFont="1" applyFill="1" applyBorder="1" applyAlignment="1">
      <alignment horizontal="center" vertical="center" wrapText="1"/>
    </xf>
    <xf numFmtId="0" fontId="38" fillId="25" borderId="48" xfId="0" applyFont="1" applyFill="1" applyBorder="1" applyAlignment="1">
      <alignment horizontal="center" vertical="center" wrapText="1"/>
    </xf>
    <xf numFmtId="0" fontId="38" fillId="27" borderId="115" xfId="60" applyFont="1" applyFill="1" applyBorder="1" applyAlignment="1">
      <alignment horizontal="justify" vertical="center" wrapText="1"/>
    </xf>
    <xf numFmtId="0" fontId="38" fillId="27" borderId="99" xfId="60" applyFont="1" applyFill="1" applyBorder="1" applyAlignment="1">
      <alignment horizontal="justify" vertical="center" wrapText="1"/>
    </xf>
    <xf numFmtId="0" fontId="38" fillId="27" borderId="18" xfId="60" applyFont="1" applyFill="1" applyBorder="1" applyAlignment="1">
      <alignment horizontal="justify" vertical="center" wrapText="1"/>
    </xf>
    <xf numFmtId="0" fontId="38" fillId="27" borderId="70" xfId="60" applyFont="1" applyFill="1" applyBorder="1" applyAlignment="1">
      <alignment horizontal="justify" vertical="center" wrapText="1"/>
    </xf>
    <xf numFmtId="0" fontId="38" fillId="27" borderId="16" xfId="60" applyFont="1" applyFill="1" applyBorder="1" applyAlignment="1">
      <alignment horizontal="left" vertical="center" wrapText="1"/>
    </xf>
    <xf numFmtId="0" fontId="38" fillId="27" borderId="66" xfId="60" applyFont="1" applyFill="1" applyBorder="1" applyAlignment="1">
      <alignment horizontal="left" vertical="center" wrapText="1"/>
    </xf>
    <xf numFmtId="0" fontId="38" fillId="27" borderId="24" xfId="60" applyFont="1" applyFill="1" applyBorder="1" applyAlignment="1">
      <alignment horizontal="justify" vertical="center" wrapText="1"/>
    </xf>
    <xf numFmtId="0" fontId="38" fillId="27" borderId="21" xfId="60" applyFont="1" applyFill="1" applyBorder="1" applyAlignment="1">
      <alignment horizontal="justify" vertical="center" wrapText="1"/>
    </xf>
    <xf numFmtId="0" fontId="38" fillId="27" borderId="22" xfId="60" applyFont="1" applyFill="1" applyBorder="1" applyAlignment="1">
      <alignment horizontal="justify" vertical="center" wrapText="1"/>
    </xf>
    <xf numFmtId="0" fontId="38" fillId="27" borderId="16" xfId="60" applyFont="1" applyFill="1" applyBorder="1" applyAlignment="1">
      <alignment horizontal="justify" vertical="center" wrapText="1"/>
    </xf>
    <xf numFmtId="0" fontId="39" fillId="27" borderId="26" xfId="0" applyFont="1" applyFill="1" applyBorder="1" applyAlignment="1">
      <alignment horizontal="justify" vertical="center" wrapText="1"/>
    </xf>
    <xf numFmtId="0" fontId="38" fillId="27" borderId="66" xfId="60" applyFont="1" applyFill="1" applyBorder="1" applyAlignment="1">
      <alignment horizontal="justify" vertical="center" wrapText="1"/>
    </xf>
    <xf numFmtId="0" fontId="38" fillId="24" borderId="62" xfId="60" applyFont="1" applyFill="1" applyBorder="1" applyAlignment="1">
      <alignment horizontal="center" vertical="center" wrapText="1"/>
    </xf>
    <xf numFmtId="0" fontId="38" fillId="24" borderId="54" xfId="60" applyFont="1" applyFill="1" applyBorder="1" applyAlignment="1">
      <alignment horizontal="center" vertical="center" wrapText="1"/>
    </xf>
    <xf numFmtId="0" fontId="38" fillId="24" borderId="55" xfId="60" applyFont="1" applyFill="1" applyBorder="1" applyAlignment="1">
      <alignment horizontal="center" vertical="center" wrapText="1"/>
    </xf>
    <xf numFmtId="0" fontId="38" fillId="27" borderId="28" xfId="60" applyFont="1" applyFill="1" applyBorder="1" applyAlignment="1">
      <alignment horizontal="right" vertical="center" wrapText="1"/>
    </xf>
    <xf numFmtId="0" fontId="38" fillId="27" borderId="29" xfId="60" applyFont="1" applyFill="1" applyBorder="1" applyAlignment="1">
      <alignment horizontal="right" vertical="center" wrapText="1"/>
    </xf>
    <xf numFmtId="0" fontId="38" fillId="27" borderId="77" xfId="60" applyFont="1" applyFill="1" applyBorder="1" applyAlignment="1">
      <alignment horizontal="justify" vertical="center" wrapText="1"/>
    </xf>
    <xf numFmtId="0" fontId="38" fillId="27" borderId="16" xfId="60" applyFont="1" applyFill="1" applyBorder="1" applyAlignment="1">
      <alignment horizontal="left" vertical="center"/>
    </xf>
    <xf numFmtId="0" fontId="38" fillId="27" borderId="66" xfId="60" applyFont="1" applyFill="1" applyBorder="1" applyAlignment="1">
      <alignment horizontal="left" vertical="center"/>
    </xf>
    <xf numFmtId="0" fontId="38" fillId="27" borderId="26" xfId="60" applyFont="1" applyFill="1" applyBorder="1" applyAlignment="1">
      <alignment horizontal="left" vertical="center"/>
    </xf>
    <xf numFmtId="0" fontId="38" fillId="27" borderId="18" xfId="60" applyFont="1" applyFill="1" applyBorder="1" applyAlignment="1">
      <alignment horizontal="left" vertical="center" wrapText="1"/>
    </xf>
    <xf numFmtId="0" fontId="38" fillId="27" borderId="66" xfId="0" applyFont="1" applyFill="1" applyBorder="1" applyAlignment="1">
      <alignment horizontal="left" vertical="center" wrapText="1"/>
    </xf>
    <xf numFmtId="0" fontId="38" fillId="27" borderId="21" xfId="60" applyFont="1" applyFill="1" applyBorder="1" applyAlignment="1">
      <alignment horizontal="left" vertical="center" wrapText="1"/>
    </xf>
    <xf numFmtId="0" fontId="38" fillId="27" borderId="0" xfId="0" applyFont="1" applyFill="1" applyAlignment="1">
      <alignment horizontal="left" vertical="center" wrapText="1"/>
    </xf>
    <xf numFmtId="0" fontId="38" fillId="27" borderId="21" xfId="0" applyFont="1" applyFill="1" applyBorder="1" applyAlignment="1">
      <alignment horizontal="left" vertical="center" wrapText="1"/>
    </xf>
    <xf numFmtId="0" fontId="33" fillId="27" borderId="18" xfId="0" applyFont="1" applyFill="1" applyBorder="1" applyAlignment="1">
      <alignment horizontal="left" vertical="center" wrapText="1"/>
    </xf>
    <xf numFmtId="0" fontId="33" fillId="27" borderId="70" xfId="0" applyFont="1" applyFill="1" applyBorder="1" applyAlignment="1">
      <alignment horizontal="left" vertical="center" wrapText="1"/>
    </xf>
    <xf numFmtId="0" fontId="38" fillId="25" borderId="32" xfId="0" applyFont="1" applyFill="1" applyBorder="1" applyAlignment="1">
      <alignment horizontal="center" vertical="center" wrapText="1"/>
    </xf>
    <xf numFmtId="0" fontId="38" fillId="25" borderId="29" xfId="0" applyFont="1" applyFill="1" applyBorder="1" applyAlignment="1">
      <alignment horizontal="center" vertical="center" wrapText="1"/>
    </xf>
    <xf numFmtId="0" fontId="38" fillId="25" borderId="16" xfId="0" applyFont="1" applyFill="1" applyBorder="1" applyAlignment="1">
      <alignment horizontal="center" vertical="center" wrapText="1"/>
    </xf>
    <xf numFmtId="0" fontId="38" fillId="25" borderId="66" xfId="0" applyFont="1" applyFill="1" applyBorder="1" applyAlignment="1">
      <alignment horizontal="center" vertical="center" wrapText="1"/>
    </xf>
    <xf numFmtId="0" fontId="38" fillId="25" borderId="18" xfId="0" applyFont="1" applyFill="1" applyBorder="1" applyAlignment="1">
      <alignment horizontal="center" vertical="center" wrapText="1"/>
    </xf>
    <xf numFmtId="0" fontId="38" fillId="25" borderId="70" xfId="0" applyFont="1" applyFill="1" applyBorder="1" applyAlignment="1">
      <alignment horizontal="center" vertical="center" wrapText="1"/>
    </xf>
    <xf numFmtId="0" fontId="38" fillId="24" borderId="17" xfId="60" applyFont="1" applyFill="1" applyBorder="1" applyAlignment="1">
      <alignment horizontal="center" vertical="center" wrapText="1"/>
    </xf>
    <xf numFmtId="0" fontId="38" fillId="24" borderId="2" xfId="0" applyFont="1" applyFill="1" applyBorder="1" applyAlignment="1">
      <alignment horizontal="center" vertical="center" wrapText="1"/>
    </xf>
    <xf numFmtId="0" fontId="33" fillId="0" borderId="2" xfId="0" applyFont="1" applyBorder="1" applyAlignment="1">
      <alignment horizontal="center" vertical="center" wrapText="1"/>
    </xf>
    <xf numFmtId="0" fontId="38" fillId="27" borderId="26" xfId="0" applyFont="1" applyFill="1" applyBorder="1" applyAlignment="1">
      <alignment horizontal="left" vertical="center"/>
    </xf>
    <xf numFmtId="0" fontId="38" fillId="27" borderId="22" xfId="0" applyFont="1" applyFill="1" applyBorder="1" applyAlignment="1">
      <alignment horizontal="left" vertical="center"/>
    </xf>
    <xf numFmtId="0" fontId="38" fillId="27" borderId="21" xfId="0" applyFont="1" applyFill="1" applyBorder="1" applyAlignment="1">
      <alignment horizontal="left" vertical="center"/>
    </xf>
    <xf numFmtId="0" fontId="38" fillId="27" borderId="18" xfId="0" applyFont="1" applyFill="1" applyBorder="1" applyAlignment="1">
      <alignment horizontal="left" vertical="center"/>
    </xf>
    <xf numFmtId="0" fontId="38" fillId="27" borderId="70" xfId="0" applyFont="1" applyFill="1" applyBorder="1" applyAlignment="1">
      <alignment horizontal="left" vertical="center"/>
    </xf>
    <xf numFmtId="0" fontId="38" fillId="27" borderId="16" xfId="60" applyFont="1" applyFill="1" applyBorder="1" applyAlignment="1">
      <alignment horizontal="center" vertical="center" wrapText="1"/>
    </xf>
    <xf numFmtId="0" fontId="38" fillId="27" borderId="66" xfId="60" applyFont="1" applyFill="1" applyBorder="1" applyAlignment="1">
      <alignment horizontal="center" vertical="center" wrapText="1"/>
    </xf>
    <xf numFmtId="0" fontId="38" fillId="27" borderId="21" xfId="60" applyFont="1" applyFill="1" applyBorder="1" applyAlignment="1">
      <alignment horizontal="center" vertical="center" wrapText="1"/>
    </xf>
    <xf numFmtId="0" fontId="38" fillId="27" borderId="0" xfId="60" applyFont="1" applyFill="1" applyAlignment="1">
      <alignment horizontal="center" vertical="center" wrapText="1"/>
    </xf>
    <xf numFmtId="0" fontId="38" fillId="27" borderId="18" xfId="60" applyFont="1" applyFill="1" applyBorder="1" applyAlignment="1">
      <alignment horizontal="center" vertical="center" wrapText="1"/>
    </xf>
    <xf numFmtId="0" fontId="38" fillId="27" borderId="70" xfId="60" applyFont="1" applyFill="1" applyBorder="1" applyAlignment="1">
      <alignment horizontal="center" vertical="center" wrapText="1"/>
    </xf>
    <xf numFmtId="0" fontId="38" fillId="27" borderId="0" xfId="0" applyFont="1" applyFill="1" applyAlignment="1">
      <alignment horizontal="left" vertical="center"/>
    </xf>
    <xf numFmtId="0" fontId="38" fillId="27" borderId="26" xfId="60" applyFont="1" applyFill="1" applyBorder="1" applyAlignment="1">
      <alignment horizontal="center" vertical="center" wrapText="1"/>
    </xf>
    <xf numFmtId="0" fontId="38" fillId="27" borderId="22" xfId="60" applyFont="1" applyFill="1" applyBorder="1" applyAlignment="1">
      <alignment horizontal="center" vertical="center" wrapText="1"/>
    </xf>
    <xf numFmtId="0" fontId="38" fillId="27" borderId="32" xfId="62" applyFont="1" applyFill="1" applyBorder="1" applyAlignment="1">
      <alignment horizontal="left" vertical="center" wrapText="1"/>
    </xf>
    <xf numFmtId="0" fontId="38" fillId="27" borderId="29" xfId="62" applyFont="1" applyFill="1" applyBorder="1" applyAlignment="1">
      <alignment horizontal="left" vertical="center" wrapText="1"/>
    </xf>
    <xf numFmtId="38" fontId="51" fillId="27" borderId="17" xfId="44" applyFont="1" applyFill="1" applyBorder="1" applyAlignment="1">
      <alignment horizontal="center"/>
    </xf>
    <xf numFmtId="38" fontId="51" fillId="27" borderId="25" xfId="44" applyFont="1" applyFill="1" applyBorder="1" applyAlignment="1">
      <alignment horizontal="center"/>
    </xf>
    <xf numFmtId="9" fontId="51" fillId="27" borderId="17" xfId="37" applyFont="1" applyFill="1" applyBorder="1" applyAlignment="1">
      <alignment horizontal="center"/>
    </xf>
    <xf numFmtId="9" fontId="51" fillId="27" borderId="25" xfId="37" applyFont="1" applyFill="1" applyBorder="1" applyAlignment="1">
      <alignment horizontal="center"/>
    </xf>
    <xf numFmtId="0" fontId="51" fillId="28" borderId="32" xfId="44" applyNumberFormat="1" applyFont="1" applyFill="1" applyBorder="1" applyAlignment="1">
      <alignment horizontal="center" vertical="center"/>
    </xf>
    <xf numFmtId="0" fontId="51" fillId="28" borderId="29" xfId="44" applyNumberFormat="1" applyFont="1" applyFill="1" applyBorder="1" applyAlignment="1">
      <alignment horizontal="center" vertical="center"/>
    </xf>
    <xf numFmtId="0" fontId="12" fillId="0" borderId="17" xfId="63" applyFont="1" applyBorder="1" applyAlignment="1">
      <alignment horizontal="center" vertical="center" shrinkToFit="1"/>
    </xf>
    <xf numFmtId="0" fontId="12" fillId="0" borderId="25" xfId="63" applyFont="1" applyBorder="1" applyAlignment="1">
      <alignment horizontal="center" vertical="center" shrinkToFit="1"/>
    </xf>
    <xf numFmtId="0" fontId="51" fillId="28" borderId="32" xfId="0" applyFont="1" applyFill="1" applyBorder="1" applyAlignment="1">
      <alignment horizontal="center" vertical="center" wrapText="1"/>
    </xf>
    <xf numFmtId="0" fontId="51" fillId="28" borderId="29" xfId="0" applyFont="1" applyFill="1" applyBorder="1" applyAlignment="1">
      <alignment horizontal="center" vertical="center" wrapText="1"/>
    </xf>
    <xf numFmtId="38" fontId="51" fillId="27" borderId="17" xfId="44" applyFont="1" applyFill="1" applyBorder="1" applyAlignment="1">
      <alignment horizontal="center" vertical="center"/>
    </xf>
    <xf numFmtId="38" fontId="51" fillId="27" borderId="2" xfId="44" applyFont="1" applyFill="1" applyBorder="1" applyAlignment="1">
      <alignment horizontal="center" vertical="center"/>
    </xf>
    <xf numFmtId="38" fontId="51" fillId="27" borderId="25" xfId="44" applyFont="1" applyFill="1" applyBorder="1" applyAlignment="1">
      <alignment horizontal="center" vertical="center"/>
    </xf>
    <xf numFmtId="0" fontId="38" fillId="27" borderId="17" xfId="62" applyFont="1" applyFill="1" applyBorder="1" applyAlignment="1">
      <alignment horizontal="center" wrapText="1"/>
    </xf>
    <xf numFmtId="0" fontId="38" fillId="27" borderId="2" xfId="62" applyFont="1" applyFill="1" applyBorder="1" applyAlignment="1">
      <alignment horizontal="center" wrapText="1"/>
    </xf>
    <xf numFmtId="0" fontId="38" fillId="27" borderId="25" xfId="62" applyFont="1" applyFill="1" applyBorder="1" applyAlignment="1">
      <alignment horizontal="center" wrapText="1"/>
    </xf>
    <xf numFmtId="0" fontId="54" fillId="0" borderId="17" xfId="63" applyFont="1" applyBorder="1" applyAlignment="1">
      <alignment horizontal="center" vertical="center"/>
    </xf>
    <xf numFmtId="0" fontId="54" fillId="0" borderId="25" xfId="63" applyFont="1" applyBorder="1" applyAlignment="1">
      <alignment horizontal="center" vertical="center"/>
    </xf>
    <xf numFmtId="0" fontId="38" fillId="25" borderId="63" xfId="63" applyFont="1" applyFill="1" applyBorder="1" applyAlignment="1">
      <alignment horizontal="center" vertical="center"/>
    </xf>
    <xf numFmtId="0" fontId="38" fillId="25" borderId="99" xfId="63" applyFont="1" applyFill="1" applyBorder="1" applyAlignment="1">
      <alignment horizontal="center" vertical="center"/>
    </xf>
    <xf numFmtId="0" fontId="38" fillId="25" borderId="39" xfId="63" applyFont="1" applyFill="1" applyBorder="1" applyAlignment="1">
      <alignment horizontal="center" vertical="center"/>
    </xf>
    <xf numFmtId="0" fontId="38" fillId="25" borderId="77" xfId="63" applyFont="1" applyFill="1" applyBorder="1" applyAlignment="1">
      <alignment horizontal="center" vertical="center"/>
    </xf>
    <xf numFmtId="0" fontId="38" fillId="25" borderId="70" xfId="63" applyFont="1" applyFill="1" applyBorder="1" applyAlignment="1">
      <alignment horizontal="center" vertical="center"/>
    </xf>
    <xf numFmtId="0" fontId="38" fillId="25" borderId="24" xfId="63" applyFont="1" applyFill="1" applyBorder="1" applyAlignment="1">
      <alignment horizontal="center" vertical="center"/>
    </xf>
    <xf numFmtId="0" fontId="12" fillId="0" borderId="2" xfId="63" applyFont="1" applyBorder="1" applyAlignment="1">
      <alignment horizontal="center" vertical="center" shrinkToFit="1"/>
    </xf>
    <xf numFmtId="0" fontId="38" fillId="0" borderId="70" xfId="63" applyFont="1" applyBorder="1" applyAlignment="1">
      <alignment horizontal="left" vertical="center" wrapText="1"/>
    </xf>
    <xf numFmtId="0" fontId="38" fillId="0" borderId="24" xfId="63" applyFont="1" applyBorder="1" applyAlignment="1">
      <alignment horizontal="left" vertical="center" wrapText="1"/>
    </xf>
    <xf numFmtId="0" fontId="38" fillId="0" borderId="16" xfId="63" applyFont="1" applyBorder="1" applyAlignment="1">
      <alignment vertical="center"/>
    </xf>
    <xf numFmtId="0" fontId="33" fillId="0" borderId="21" xfId="63" applyFont="1" applyBorder="1" applyAlignment="1">
      <alignment vertical="center"/>
    </xf>
    <xf numFmtId="0" fontId="38" fillId="0" borderId="66" xfId="63" applyFont="1" applyBorder="1" applyAlignment="1">
      <alignment vertical="center"/>
    </xf>
    <xf numFmtId="0" fontId="33" fillId="0" borderId="110" xfId="63" applyFont="1" applyBorder="1" applyAlignment="1">
      <alignment vertical="center"/>
    </xf>
    <xf numFmtId="0" fontId="33" fillId="0" borderId="112" xfId="63" applyFont="1" applyBorder="1" applyAlignment="1">
      <alignment vertical="center"/>
    </xf>
    <xf numFmtId="0" fontId="38" fillId="0" borderId="16" xfId="63" applyFont="1" applyBorder="1" applyAlignment="1">
      <alignment horizontal="center" vertical="center"/>
    </xf>
    <xf numFmtId="0" fontId="38" fillId="0" borderId="21" xfId="63" applyFont="1" applyBorder="1" applyAlignment="1">
      <alignment horizontal="center" vertical="center"/>
    </xf>
    <xf numFmtId="0" fontId="38" fillId="0" borderId="111" xfId="63" applyFont="1" applyBorder="1" applyAlignment="1">
      <alignment horizontal="center" vertical="center"/>
    </xf>
    <xf numFmtId="0" fontId="38" fillId="0" borderId="66" xfId="63" applyFont="1" applyBorder="1" applyAlignment="1">
      <alignment horizontal="center" vertical="center"/>
    </xf>
    <xf numFmtId="0" fontId="38" fillId="0" borderId="0" xfId="63" applyFont="1" applyAlignment="1">
      <alignment horizontal="center" vertical="center"/>
    </xf>
    <xf numFmtId="0" fontId="38" fillId="0" borderId="135" xfId="63" applyFont="1" applyBorder="1" applyAlignment="1">
      <alignment horizontal="center" vertical="center"/>
    </xf>
    <xf numFmtId="0" fontId="12" fillId="0" borderId="42" xfId="63" applyFont="1" applyBorder="1" applyAlignment="1">
      <alignment horizontal="center" vertical="center" shrinkToFit="1"/>
    </xf>
    <xf numFmtId="0" fontId="78" fillId="28" borderId="1" xfId="63" applyFont="1" applyFill="1" applyBorder="1" applyAlignment="1">
      <alignment horizontal="center" vertical="center"/>
    </xf>
    <xf numFmtId="0" fontId="79" fillId="28" borderId="1" xfId="63" applyFont="1" applyFill="1" applyBorder="1" applyAlignment="1">
      <alignment horizontal="center" vertical="center"/>
    </xf>
    <xf numFmtId="0" fontId="79" fillId="28" borderId="142" xfId="63" applyFont="1" applyFill="1" applyBorder="1" applyAlignment="1">
      <alignment horizontal="center" vertical="center"/>
    </xf>
    <xf numFmtId="0" fontId="79" fillId="28" borderId="140" xfId="63" applyFont="1" applyFill="1" applyBorder="1" applyAlignment="1">
      <alignment horizontal="center" vertical="center"/>
    </xf>
    <xf numFmtId="0" fontId="38" fillId="25" borderId="118" xfId="63" applyFont="1" applyFill="1" applyBorder="1" applyAlignment="1">
      <alignment horizontal="center" vertical="center"/>
    </xf>
    <xf numFmtId="0" fontId="38" fillId="25" borderId="60" xfId="63" applyFont="1" applyFill="1" applyBorder="1" applyAlignment="1">
      <alignment horizontal="center" vertical="center"/>
    </xf>
    <xf numFmtId="0" fontId="38" fillId="25" borderId="80" xfId="63" applyFont="1" applyFill="1" applyBorder="1" applyAlignment="1">
      <alignment horizontal="center" vertical="center"/>
    </xf>
    <xf numFmtId="0" fontId="38" fillId="25" borderId="52" xfId="63" applyFont="1" applyFill="1" applyBorder="1" applyAlignment="1">
      <alignment horizontal="center" vertical="center"/>
    </xf>
    <xf numFmtId="0" fontId="38" fillId="25" borderId="47" xfId="63" applyFont="1" applyFill="1" applyBorder="1" applyAlignment="1">
      <alignment horizontal="center" vertical="center"/>
    </xf>
    <xf numFmtId="0" fontId="38" fillId="25" borderId="26" xfId="0" applyFont="1" applyFill="1" applyBorder="1" applyAlignment="1">
      <alignment horizontal="center" vertical="center" wrapText="1"/>
    </xf>
    <xf numFmtId="0" fontId="38" fillId="25" borderId="24" xfId="0" applyFont="1" applyFill="1" applyBorder="1" applyAlignment="1">
      <alignment horizontal="center" vertical="center" wrapText="1"/>
    </xf>
    <xf numFmtId="0" fontId="38" fillId="27" borderId="18" xfId="0" applyFont="1" applyFill="1" applyBorder="1" applyAlignment="1">
      <alignment horizontal="left" vertical="center" wrapText="1"/>
    </xf>
    <xf numFmtId="0" fontId="38" fillId="27" borderId="70" xfId="0" applyFont="1" applyFill="1" applyBorder="1" applyAlignment="1">
      <alignment horizontal="left" vertical="center" wrapText="1"/>
    </xf>
    <xf numFmtId="0" fontId="33" fillId="27" borderId="42" xfId="0" applyFont="1" applyFill="1" applyBorder="1" applyAlignment="1">
      <alignment horizontal="center" vertical="center"/>
    </xf>
    <xf numFmtId="0" fontId="33" fillId="28" borderId="42" xfId="0" applyFont="1" applyFill="1" applyBorder="1" applyAlignment="1">
      <alignment horizontal="left" vertical="center"/>
    </xf>
    <xf numFmtId="0" fontId="33" fillId="27" borderId="42" xfId="0" applyFont="1" applyFill="1" applyBorder="1" applyAlignment="1">
      <alignment horizontal="left" vertical="center"/>
    </xf>
    <xf numFmtId="0" fontId="32" fillId="28" borderId="42" xfId="0" applyFont="1" applyFill="1" applyBorder="1" applyAlignment="1">
      <alignment horizontal="center" vertical="center"/>
    </xf>
    <xf numFmtId="0" fontId="32" fillId="0" borderId="42" xfId="0" applyFont="1" applyBorder="1" applyAlignment="1">
      <alignment horizontal="center" vertical="center"/>
    </xf>
    <xf numFmtId="0" fontId="32" fillId="28" borderId="42" xfId="0" applyFont="1" applyFill="1" applyBorder="1" applyAlignment="1">
      <alignment horizontal="center" vertical="center" wrapText="1"/>
    </xf>
    <xf numFmtId="0" fontId="32" fillId="0" borderId="17" xfId="0" applyFont="1" applyBorder="1" applyAlignment="1">
      <alignment horizontal="center" vertical="center"/>
    </xf>
    <xf numFmtId="0" fontId="32" fillId="0" borderId="2" xfId="0" applyFont="1" applyBorder="1" applyAlignment="1">
      <alignment horizontal="center" vertical="center"/>
    </xf>
    <xf numFmtId="0" fontId="32" fillId="0" borderId="25" xfId="0" applyFont="1" applyBorder="1" applyAlignment="1">
      <alignment horizontal="center" vertical="center"/>
    </xf>
    <xf numFmtId="0" fontId="30" fillId="0" borderId="17" xfId="63" applyFont="1" applyBorder="1" applyAlignment="1">
      <alignment horizontal="center" vertical="center" shrinkToFit="1"/>
    </xf>
    <xf numFmtId="0" fontId="30" fillId="0" borderId="25" xfId="63" applyFont="1" applyBorder="1" applyAlignment="1">
      <alignment horizontal="center" vertical="center" shrinkToFit="1"/>
    </xf>
    <xf numFmtId="177" fontId="38" fillId="24" borderId="17" xfId="44" applyNumberFormat="1" applyFont="1" applyFill="1" applyBorder="1" applyAlignment="1">
      <alignment horizontal="center" vertical="center"/>
    </xf>
    <xf numFmtId="177" fontId="38" fillId="24" borderId="25" xfId="44" applyNumberFormat="1" applyFont="1" applyFill="1" applyBorder="1" applyAlignment="1">
      <alignment horizontal="center" vertical="center"/>
    </xf>
    <xf numFmtId="177" fontId="38" fillId="24" borderId="78" xfId="44" applyNumberFormat="1" applyFont="1" applyFill="1" applyBorder="1" applyAlignment="1">
      <alignment horizontal="center" vertical="center"/>
    </xf>
    <xf numFmtId="177" fontId="38" fillId="24" borderId="45" xfId="44" applyNumberFormat="1" applyFont="1" applyFill="1" applyBorder="1" applyAlignment="1">
      <alignment horizontal="center" vertical="center"/>
    </xf>
    <xf numFmtId="177" fontId="38" fillId="24" borderId="116" xfId="44" applyNumberFormat="1" applyFont="1" applyFill="1" applyBorder="1" applyAlignment="1">
      <alignment vertical="center"/>
    </xf>
    <xf numFmtId="177" fontId="38" fillId="24" borderId="117" xfId="44" applyNumberFormat="1" applyFont="1" applyFill="1" applyBorder="1" applyAlignment="1">
      <alignment vertical="center"/>
    </xf>
    <xf numFmtId="0" fontId="38" fillId="25" borderId="115" xfId="58" applyFont="1" applyFill="1" applyBorder="1" applyAlignment="1">
      <alignment horizontal="center" vertical="center"/>
    </xf>
    <xf numFmtId="0" fontId="38" fillId="25" borderId="39" xfId="58" applyFont="1" applyFill="1" applyBorder="1" applyAlignment="1">
      <alignment horizontal="center" vertical="center"/>
    </xf>
    <xf numFmtId="0" fontId="38" fillId="25" borderId="49" xfId="58" applyFont="1" applyFill="1" applyBorder="1" applyAlignment="1">
      <alignment horizontal="center" vertical="center"/>
    </xf>
    <xf numFmtId="0" fontId="38" fillId="25" borderId="94" xfId="58" applyFont="1" applyFill="1" applyBorder="1" applyAlignment="1">
      <alignment horizontal="center" vertical="center"/>
    </xf>
    <xf numFmtId="177" fontId="38" fillId="24" borderId="61" xfId="44" applyNumberFormat="1" applyFont="1" applyFill="1" applyBorder="1" applyAlignment="1">
      <alignment horizontal="center" vertical="center"/>
    </xf>
    <xf numFmtId="177" fontId="38" fillId="24" borderId="38" xfId="44" applyNumberFormat="1" applyFont="1" applyFill="1" applyBorder="1" applyAlignment="1">
      <alignment horizontal="center" vertical="center"/>
    </xf>
    <xf numFmtId="0" fontId="59" fillId="24" borderId="0" xfId="58" applyFont="1" applyFill="1" applyAlignment="1">
      <alignment horizontal="left" vertical="top"/>
    </xf>
    <xf numFmtId="0" fontId="38" fillId="25" borderId="58" xfId="58" applyFont="1" applyFill="1" applyBorder="1" applyAlignment="1">
      <alignment horizontal="center" vertical="center"/>
    </xf>
    <xf numFmtId="0" fontId="38" fillId="25" borderId="93" xfId="58" applyFont="1" applyFill="1" applyBorder="1" applyAlignment="1">
      <alignment horizontal="center" vertical="center"/>
    </xf>
    <xf numFmtId="0" fontId="38" fillId="25" borderId="61" xfId="58" applyFont="1" applyFill="1" applyBorder="1" applyAlignment="1">
      <alignment horizontal="center" vertical="center"/>
    </xf>
    <xf numFmtId="0" fontId="38" fillId="25" borderId="64" xfId="58" applyFont="1" applyFill="1" applyBorder="1" applyAlignment="1">
      <alignment horizontal="center" vertical="center"/>
    </xf>
    <xf numFmtId="0" fontId="38" fillId="25" borderId="38" xfId="58" applyFont="1" applyFill="1" applyBorder="1" applyAlignment="1">
      <alignment horizontal="center" vertical="center"/>
    </xf>
    <xf numFmtId="0" fontId="38" fillId="25" borderId="30" xfId="58" applyFont="1" applyFill="1" applyBorder="1" applyAlignment="1">
      <alignment horizontal="center" vertical="center" wrapText="1"/>
    </xf>
    <xf numFmtId="0" fontId="38" fillId="25" borderId="55" xfId="58" applyFont="1" applyFill="1" applyBorder="1" applyAlignment="1">
      <alignment horizontal="center" vertical="center" wrapText="1"/>
    </xf>
    <xf numFmtId="3" fontId="38" fillId="24" borderId="0" xfId="44" applyNumberFormat="1" applyFont="1" applyFill="1" applyAlignment="1">
      <alignment horizontal="left" vertical="top" wrapText="1"/>
    </xf>
    <xf numFmtId="0" fontId="38" fillId="24" borderId="0" xfId="58" applyFont="1" applyFill="1" applyAlignment="1">
      <alignment horizontal="left" vertical="top" wrapText="1"/>
    </xf>
    <xf numFmtId="0" fontId="38" fillId="24" borderId="0" xfId="58" applyFont="1" applyFill="1" applyAlignment="1">
      <alignment horizontal="left" vertical="top"/>
    </xf>
    <xf numFmtId="0" fontId="38" fillId="24" borderId="52" xfId="58" applyFont="1" applyFill="1" applyBorder="1" applyAlignment="1">
      <alignment horizontal="center" vertical="center"/>
    </xf>
    <xf numFmtId="0" fontId="38" fillId="24" borderId="53" xfId="58" applyFont="1" applyFill="1" applyBorder="1" applyAlignment="1">
      <alignment horizontal="center" vertical="center"/>
    </xf>
    <xf numFmtId="0" fontId="38" fillId="24" borderId="94" xfId="58" applyFont="1" applyFill="1" applyBorder="1" applyAlignment="1">
      <alignment horizontal="center" vertical="center"/>
    </xf>
    <xf numFmtId="0" fontId="5" fillId="24" borderId="17" xfId="58" applyFont="1" applyFill="1" applyBorder="1" applyAlignment="1">
      <alignment horizontal="center" vertical="top"/>
    </xf>
    <xf numFmtId="0" fontId="5" fillId="24" borderId="2" xfId="58" applyFont="1" applyFill="1" applyBorder="1" applyAlignment="1">
      <alignment horizontal="center" vertical="top"/>
    </xf>
    <xf numFmtId="0" fontId="5" fillId="24" borderId="25" xfId="58" applyFont="1" applyFill="1" applyBorder="1" applyAlignment="1">
      <alignment horizontal="center" vertical="top"/>
    </xf>
    <xf numFmtId="3" fontId="38" fillId="24" borderId="0" xfId="44" applyNumberFormat="1" applyFont="1" applyFill="1" applyAlignment="1">
      <alignment horizontal="left" vertical="center" wrapText="1"/>
    </xf>
    <xf numFmtId="0" fontId="38" fillId="27" borderId="18" xfId="0" applyFont="1" applyFill="1" applyBorder="1" applyAlignment="1">
      <alignment horizontal="center" vertical="center"/>
    </xf>
    <xf numFmtId="0" fontId="38" fillId="27" borderId="82" xfId="0" applyFont="1" applyFill="1" applyBorder="1" applyAlignment="1">
      <alignment horizontal="center" vertical="center"/>
    </xf>
    <xf numFmtId="0" fontId="38" fillId="27" borderId="115" xfId="0" applyFont="1" applyFill="1" applyBorder="1" applyAlignment="1">
      <alignment horizontal="left" vertical="center" wrapText="1"/>
    </xf>
    <xf numFmtId="0" fontId="38" fillId="27" borderId="118" xfId="0" applyFont="1" applyFill="1" applyBorder="1" applyAlignment="1">
      <alignment horizontal="left" vertical="center" wrapText="1"/>
    </xf>
    <xf numFmtId="0" fontId="38" fillId="27" borderId="82" xfId="0" applyFont="1" applyFill="1" applyBorder="1" applyAlignment="1">
      <alignment horizontal="left" vertical="center" wrapText="1"/>
    </xf>
    <xf numFmtId="0" fontId="38" fillId="27" borderId="16" xfId="0" applyFont="1" applyFill="1" applyBorder="1" applyAlignment="1">
      <alignment horizontal="left" vertical="center"/>
    </xf>
    <xf numFmtId="0" fontId="38" fillId="27" borderId="81" xfId="0" applyFont="1" applyFill="1" applyBorder="1" applyAlignment="1">
      <alignment horizontal="left" vertical="center"/>
    </xf>
    <xf numFmtId="0" fontId="38" fillId="27" borderId="82" xfId="0" applyFont="1" applyFill="1" applyBorder="1" applyAlignment="1">
      <alignment horizontal="left" vertical="center"/>
    </xf>
    <xf numFmtId="0" fontId="38" fillId="27" borderId="16" xfId="0" applyFont="1" applyFill="1" applyBorder="1" applyAlignment="1">
      <alignment horizontal="left" vertical="center" wrapText="1"/>
    </xf>
    <xf numFmtId="0" fontId="38" fillId="27" borderId="81" xfId="0" applyFont="1" applyFill="1" applyBorder="1" applyAlignment="1">
      <alignment horizontal="left" vertical="center" wrapText="1"/>
    </xf>
    <xf numFmtId="0" fontId="38" fillId="27" borderId="49" xfId="0" applyFont="1" applyFill="1" applyBorder="1" applyAlignment="1">
      <alignment horizontal="left" vertical="center" wrapText="1"/>
    </xf>
    <xf numFmtId="0" fontId="38" fillId="27" borderId="47" xfId="0" applyFont="1" applyFill="1" applyBorder="1" applyAlignment="1">
      <alignment horizontal="left" vertical="center" wrapText="1"/>
    </xf>
    <xf numFmtId="0" fontId="40" fillId="24" borderId="0" xfId="0" applyFont="1" applyFill="1" applyAlignment="1">
      <alignment horizontal="center" vertical="center"/>
    </xf>
    <xf numFmtId="0" fontId="40" fillId="24" borderId="0" xfId="0" applyFont="1" applyFill="1">
      <alignment vertical="center"/>
    </xf>
    <xf numFmtId="0" fontId="38" fillId="25" borderId="115" xfId="0" applyFont="1" applyFill="1" applyBorder="1" applyAlignment="1">
      <alignment horizontal="center" vertical="center"/>
    </xf>
    <xf numFmtId="0" fontId="38" fillId="25" borderId="118" xfId="0" applyFont="1" applyFill="1" applyBorder="1" applyAlignment="1">
      <alignment horizontal="center" vertical="center"/>
    </xf>
    <xf numFmtId="0" fontId="38" fillId="25" borderId="49" xfId="0" applyFont="1" applyFill="1" applyBorder="1" applyAlignment="1">
      <alignment horizontal="center" vertical="center"/>
    </xf>
    <xf numFmtId="0" fontId="38" fillId="25" borderId="47" xfId="0" applyFont="1" applyFill="1" applyBorder="1" applyAlignment="1">
      <alignment horizontal="center" vertical="center"/>
    </xf>
    <xf numFmtId="38" fontId="38" fillId="24" borderId="49" xfId="44" applyFont="1" applyFill="1" applyBorder="1" applyAlignment="1">
      <alignment horizontal="center" vertical="center"/>
    </xf>
    <xf numFmtId="38" fontId="38" fillId="24" borderId="47" xfId="44" applyFont="1" applyFill="1" applyBorder="1" applyAlignment="1">
      <alignment horizontal="center" vertical="center"/>
    </xf>
    <xf numFmtId="0" fontId="38" fillId="27" borderId="0" xfId="60" applyFont="1" applyFill="1" applyAlignment="1">
      <alignment horizontal="justify" vertical="center" wrapText="1"/>
    </xf>
    <xf numFmtId="0" fontId="3" fillId="27" borderId="24" xfId="0" applyFont="1" applyFill="1" applyBorder="1">
      <alignment vertical="center"/>
    </xf>
    <xf numFmtId="38" fontId="38" fillId="25" borderId="115" xfId="44" applyFont="1" applyFill="1" applyBorder="1" applyAlignment="1">
      <alignment horizontal="center" vertical="center" wrapText="1"/>
    </xf>
    <xf numFmtId="38" fontId="38" fillId="25" borderId="39" xfId="44" applyFont="1" applyFill="1" applyBorder="1" applyAlignment="1">
      <alignment horizontal="center" vertical="center" wrapText="1"/>
    </xf>
    <xf numFmtId="38" fontId="38" fillId="25" borderId="49" xfId="44" applyFont="1" applyFill="1" applyBorder="1" applyAlignment="1">
      <alignment horizontal="center" vertical="center" wrapText="1"/>
    </xf>
    <xf numFmtId="38" fontId="38" fillId="25" borderId="94" xfId="44" applyFont="1" applyFill="1" applyBorder="1" applyAlignment="1">
      <alignment horizontal="center" vertical="center" wrapText="1"/>
    </xf>
    <xf numFmtId="0" fontId="38" fillId="24" borderId="55" xfId="0"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39" xfId="0" applyFont="1" applyFill="1" applyBorder="1" applyAlignment="1">
      <alignment horizontal="center" vertical="center"/>
    </xf>
    <xf numFmtId="0" fontId="38" fillId="25" borderId="52" xfId="0" applyFont="1" applyFill="1" applyBorder="1" applyAlignment="1">
      <alignment horizontal="center" vertical="center"/>
    </xf>
    <xf numFmtId="0" fontId="38" fillId="25" borderId="94" xfId="0" applyFont="1" applyFill="1" applyBorder="1" applyAlignment="1">
      <alignment horizontal="center" vertical="center"/>
    </xf>
    <xf numFmtId="0" fontId="38" fillId="27" borderId="115" xfId="0" applyFont="1" applyFill="1" applyBorder="1" applyAlignment="1">
      <alignment horizontal="left" vertical="center"/>
    </xf>
    <xf numFmtId="0" fontId="38" fillId="27" borderId="118" xfId="0" applyFont="1" applyFill="1" applyBorder="1" applyAlignment="1">
      <alignment horizontal="left" vertical="center"/>
    </xf>
    <xf numFmtId="0" fontId="38" fillId="27" borderId="17" xfId="0" applyFont="1" applyFill="1" applyBorder="1" applyAlignment="1">
      <alignment horizontal="left" vertical="center"/>
    </xf>
    <xf numFmtId="0" fontId="38" fillId="27" borderId="96" xfId="0" applyFont="1" applyFill="1" applyBorder="1" applyAlignment="1">
      <alignment horizontal="left" vertical="center"/>
    </xf>
    <xf numFmtId="0" fontId="38" fillId="27" borderId="140" xfId="0" applyFont="1" applyFill="1" applyBorder="1" applyAlignment="1">
      <alignment horizontal="left" vertical="center"/>
    </xf>
    <xf numFmtId="0" fontId="38" fillId="27" borderId="141" xfId="0" applyFont="1" applyFill="1" applyBorder="1" applyAlignment="1">
      <alignment horizontal="left" vertical="center"/>
    </xf>
    <xf numFmtId="3" fontId="32" fillId="25" borderId="63" xfId="44" applyNumberFormat="1" applyFont="1" applyFill="1" applyBorder="1" applyAlignment="1">
      <alignment horizontal="center" vertical="center"/>
    </xf>
    <xf numFmtId="0" fontId="32" fillId="25" borderId="99" xfId="59" applyFont="1" applyFill="1" applyBorder="1" applyAlignment="1">
      <alignment horizontal="center" vertical="center"/>
    </xf>
    <xf numFmtId="3" fontId="32" fillId="25" borderId="60" xfId="44" applyNumberFormat="1" applyFont="1" applyFill="1" applyBorder="1" applyAlignment="1">
      <alignment horizontal="center" vertical="center"/>
    </xf>
    <xf numFmtId="0" fontId="32" fillId="25" borderId="0" xfId="59" applyFont="1" applyFill="1" applyAlignment="1">
      <alignment horizontal="center" vertical="center"/>
    </xf>
    <xf numFmtId="0" fontId="32" fillId="25" borderId="52" xfId="59" applyFont="1" applyFill="1" applyBorder="1" applyAlignment="1">
      <alignment horizontal="center" vertical="center"/>
    </xf>
    <xf numFmtId="0" fontId="32" fillId="25" borderId="53" xfId="59" applyFont="1" applyFill="1" applyBorder="1" applyAlignment="1">
      <alignment horizontal="center" vertical="center"/>
    </xf>
    <xf numFmtId="0" fontId="32" fillId="25" borderId="65" xfId="59" applyFont="1" applyFill="1" applyBorder="1" applyAlignment="1">
      <alignment horizontal="center" vertical="center"/>
    </xf>
    <xf numFmtId="0" fontId="32" fillId="25" borderId="69" xfId="59" applyFont="1" applyFill="1" applyBorder="1" applyAlignment="1">
      <alignment horizontal="center" vertical="center"/>
    </xf>
    <xf numFmtId="0" fontId="32" fillId="25" borderId="57" xfId="59" applyFont="1" applyFill="1" applyBorder="1" applyAlignment="1">
      <alignment horizontal="center" vertical="center"/>
    </xf>
    <xf numFmtId="0" fontId="32" fillId="25" borderId="100" xfId="59" applyFont="1" applyFill="1" applyBorder="1" applyAlignment="1">
      <alignment horizontal="center" vertical="center"/>
    </xf>
    <xf numFmtId="0" fontId="32" fillId="25" borderId="64" xfId="59" applyFont="1" applyFill="1" applyBorder="1" applyAlignment="1">
      <alignment horizontal="center" vertical="center"/>
    </xf>
    <xf numFmtId="0" fontId="32" fillId="25" borderId="38" xfId="59" applyFont="1" applyFill="1" applyBorder="1" applyAlignment="1">
      <alignment horizontal="center" vertical="center"/>
    </xf>
    <xf numFmtId="0" fontId="32" fillId="25" borderId="2" xfId="59" applyFont="1" applyFill="1" applyBorder="1" applyAlignment="1">
      <alignment horizontal="center" vertical="center"/>
    </xf>
    <xf numFmtId="0" fontId="32" fillId="25" borderId="96" xfId="59" applyFont="1" applyFill="1" applyBorder="1" applyAlignment="1">
      <alignment horizontal="center" vertical="center"/>
    </xf>
    <xf numFmtId="0" fontId="57" fillId="27" borderId="0" xfId="62" applyFont="1" applyFill="1" applyAlignment="1">
      <alignment horizontal="center" vertical="center"/>
    </xf>
    <xf numFmtId="0" fontId="57" fillId="0" borderId="0" xfId="63" applyFont="1" applyAlignment="1">
      <alignment horizontal="center" vertical="center"/>
    </xf>
    <xf numFmtId="0" fontId="40" fillId="0" borderId="0" xfId="63" applyFont="1" applyAlignment="1">
      <alignment horizontal="center" vertical="center"/>
    </xf>
    <xf numFmtId="0" fontId="57" fillId="24" borderId="0" xfId="0" applyFont="1" applyFill="1" applyAlignment="1">
      <alignment horizontal="center" vertical="center"/>
    </xf>
    <xf numFmtId="0" fontId="57" fillId="24" borderId="0" xfId="0" applyFont="1" applyFill="1">
      <alignment vertical="center"/>
    </xf>
    <xf numFmtId="0" fontId="87" fillId="27" borderId="0" xfId="0" applyFont="1" applyFill="1" applyAlignment="1">
      <alignment horizontal="center" vertical="center"/>
    </xf>
    <xf numFmtId="0" fontId="57" fillId="0" borderId="0" xfId="0" applyFont="1" applyAlignment="1">
      <alignment horizontal="center" vertical="center"/>
    </xf>
    <xf numFmtId="0" fontId="57" fillId="24" borderId="0" xfId="58" applyFont="1" applyFill="1" applyAlignment="1">
      <alignment horizontal="center" vertical="center"/>
    </xf>
    <xf numFmtId="3" fontId="86" fillId="24" borderId="0" xfId="44" applyNumberFormat="1" applyFont="1" applyFill="1" applyBorder="1" applyAlignment="1">
      <alignment horizontal="center" vertical="center"/>
    </xf>
    <xf numFmtId="0" fontId="86" fillId="24" borderId="0" xfId="59" applyFont="1" applyFill="1" applyAlignment="1">
      <alignment horizontal="center" vertical="center"/>
    </xf>
  </cellXfs>
  <cellStyles count="7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パーセント" xfId="37" builtinId="5"/>
    <cellStyle name="ヘッダー" xfId="38" xr:uid="{00000000-0005-0000-0000-000025000000}"/>
    <cellStyle name="メモ" xfId="39" builtinId="10" customBuiltin="1"/>
    <cellStyle name="リンク セル" xfId="40" builtinId="24" customBuiltin="1"/>
    <cellStyle name="悪い" xfId="41" builtinId="27" customBuiltin="1"/>
    <cellStyle name="計算" xfId="42" builtinId="22" customBuiltin="1"/>
    <cellStyle name="警告文" xfId="43" builtinId="11" customBuiltin="1"/>
    <cellStyle name="桁区切り" xfId="44" builtinId="6"/>
    <cellStyle name="桁区切り 3" xfId="72" xr:uid="{00000000-0005-0000-0000-00002C000000}"/>
    <cellStyle name="見出し 1" xfId="45" builtinId="16" customBuiltin="1"/>
    <cellStyle name="見出し 2" xfId="46" builtinId="17" customBuiltin="1"/>
    <cellStyle name="見出し 3" xfId="47" builtinId="18" customBuiltin="1"/>
    <cellStyle name="見出し 4" xfId="48" builtinId="19" customBuiltin="1"/>
    <cellStyle name="工事費(小)" xfId="49" xr:uid="{00000000-0005-0000-0000-000031000000}"/>
    <cellStyle name="工事費(大)" xfId="50" xr:uid="{00000000-0005-0000-0000-000032000000}"/>
    <cellStyle name="集計" xfId="51" builtinId="25" customBuiltin="1"/>
    <cellStyle name="出力" xfId="52" builtinId="21" customBuiltin="1"/>
    <cellStyle name="説明文" xfId="53" builtinId="53" customBuiltin="1"/>
    <cellStyle name="坪価(小)" xfId="54" xr:uid="{00000000-0005-0000-0000-000036000000}"/>
    <cellStyle name="坪価(大)" xfId="55" xr:uid="{00000000-0005-0000-0000-000037000000}"/>
    <cellStyle name="入力" xfId="56" builtinId="20" customBuiltin="1"/>
    <cellStyle name="標準" xfId="0" builtinId="0"/>
    <cellStyle name="標準 2" xfId="66" xr:uid="{00000000-0005-0000-0000-00003A000000}"/>
    <cellStyle name="標準 2 2" xfId="69" xr:uid="{00000000-0005-0000-0000-00003B000000}"/>
    <cellStyle name="標準 2 2 2" xfId="75" xr:uid="{00000000-0005-0000-0000-00003C000000}"/>
    <cellStyle name="標準 3" xfId="67" xr:uid="{00000000-0005-0000-0000-00003D000000}"/>
    <cellStyle name="標準 3 2" xfId="71" xr:uid="{00000000-0005-0000-0000-00003E000000}"/>
    <cellStyle name="標準 4" xfId="68" xr:uid="{00000000-0005-0000-0000-00003F000000}"/>
    <cellStyle name="標準 4 2" xfId="70" xr:uid="{00000000-0005-0000-0000-000040000000}"/>
    <cellStyle name="標準 5" xfId="73" xr:uid="{00000000-0005-0000-0000-000041000000}"/>
    <cellStyle name="標準 5 2" xfId="74" xr:uid="{00000000-0005-0000-0000-000042000000}"/>
    <cellStyle name="標準_（一宮）様式集　エクセル指定" xfId="57" xr:uid="{00000000-0005-0000-0000-000043000000}"/>
    <cellStyle name="標準_【岡崎市】様式13-2（別紙）121010" xfId="58" xr:uid="{00000000-0005-0000-0000-000044000000}"/>
    <cellStyle name="標準_【岡崎市】様式13-2（別紙）130118" xfId="59" xr:uid="{00000000-0005-0000-0000-000045000000}"/>
    <cellStyle name="標準_030828　様式集（第9-17・第10-6・第11-8号様式）" xfId="60" xr:uid="{00000000-0005-0000-0000-000046000000}"/>
    <cellStyle name="標準_080521：様式集" xfId="61" xr:uid="{00000000-0005-0000-0000-000047000000}"/>
    <cellStyle name="標準_様式：修繕及び更新費130225" xfId="62" xr:uid="{00000000-0005-0000-0000-000048000000}"/>
    <cellStyle name="標準_様式：水道光熱費の内訳130228" xfId="63" xr:uid="{00000000-0005-0000-0000-000049000000}"/>
    <cellStyle name="未定義" xfId="64" xr:uid="{00000000-0005-0000-0000-00004A000000}"/>
    <cellStyle name="良い" xfId="65" builtinId="26" customBuiltin="1"/>
  </cellStyles>
  <dxfs count="0"/>
  <tableStyles count="1" defaultTableStyle="TableStyleMedium2" defaultPivotStyle="PivotStyleLight16">
    <tableStyle name="Invisible" pivot="0" table="0" count="0" xr9:uid="{BA50BA5B-4C59-4122-9B9C-5F3005526DA7}"/>
  </tableStyles>
  <colors>
    <mruColors>
      <color rgb="FF777777"/>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externalLink" Target="externalLinks/externalLink1.xml" /><Relationship Id="rId3" Type="http://schemas.openxmlformats.org/officeDocument/2006/relationships/worksheet" Target="worksheets/sheet3.xml" /><Relationship Id="rId21" Type="http://schemas.openxmlformats.org/officeDocument/2006/relationships/theme" Target="theme/theme1.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externalLink" Target="externalLinks/externalLink3.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calcChain" Target="calcChain.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sharedStrings" Target="sharedStrings.xml" /><Relationship Id="rId10" Type="http://schemas.openxmlformats.org/officeDocument/2006/relationships/worksheet" Target="worksheets/sheet10.xml" /><Relationship Id="rId19" Type="http://schemas.openxmlformats.org/officeDocument/2006/relationships/externalLink" Target="externalLinks/externalLink2.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oneCellAnchor>
    <xdr:from>
      <xdr:col>4</xdr:col>
      <xdr:colOff>523875</xdr:colOff>
      <xdr:row>41</xdr:row>
      <xdr:rowOff>0</xdr:rowOff>
    </xdr:from>
    <xdr:ext cx="76200" cy="209550"/>
    <xdr:sp textlink="">
      <xdr:nvSpPr>
        <xdr:cNvPr id="2" name="Text Box 8">
          <a:extLst>
            <a:ext uri="{FF2B5EF4-FFF2-40B4-BE49-F238E27FC236}">
              <a16:creationId xmlns:a16="http://schemas.microsoft.com/office/drawing/2014/main" id="{00000000-0008-0000-0200-000002000000}"/>
            </a:ext>
          </a:extLst>
        </xdr:cNvPr>
        <xdr:cNvSpPr txBox="1">
          <a:spLocks noChangeArrowheads="1"/>
        </xdr:cNvSpPr>
      </xdr:nvSpPr>
      <xdr:spPr bwMode="auto">
        <a:xfrm>
          <a:off x="3267075" y="82867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27</xdr:col>
      <xdr:colOff>0</xdr:colOff>
      <xdr:row>59</xdr:row>
      <xdr:rowOff>0</xdr:rowOff>
    </xdr:from>
    <xdr:to>
      <xdr:col>27</xdr:col>
      <xdr:colOff>0</xdr:colOff>
      <xdr:row>59</xdr:row>
      <xdr:rowOff>0</xdr:rowOff>
    </xdr:to>
    <xdr:sp textlink="">
      <xdr:nvSpPr>
        <xdr:cNvPr id="9217" name="Text Box 1">
          <a:extLst>
            <a:ext uri="{FF2B5EF4-FFF2-40B4-BE49-F238E27FC236}">
              <a16:creationId xmlns:a16="http://schemas.microsoft.com/office/drawing/2014/main" id="{00000000-0008-0000-0D00-000001240000}"/>
            </a:ext>
          </a:extLst>
        </xdr:cNvPr>
        <xdr:cNvSpPr txBox="1">
          <a:spLocks noChangeArrowheads="1"/>
        </xdr:cNvSpPr>
      </xdr:nvSpPr>
      <xdr:spPr bwMode="auto">
        <a:xfrm>
          <a:off x="28908375" y="1647825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ゴシック"/>
              <a:ea typeface="ＭＳ ゴシック"/>
            </a:rPr>
            <a:t>[Ａ]</a:t>
          </a:r>
        </a:p>
      </xdr:txBody>
    </xdr:sp>
    <xdr:clientData/>
  </xdr:twoCellAnchor>
  <xdr:twoCellAnchor>
    <xdr:from>
      <xdr:col>27</xdr:col>
      <xdr:colOff>0</xdr:colOff>
      <xdr:row>59</xdr:row>
      <xdr:rowOff>0</xdr:rowOff>
    </xdr:from>
    <xdr:to>
      <xdr:col>27</xdr:col>
      <xdr:colOff>0</xdr:colOff>
      <xdr:row>59</xdr:row>
      <xdr:rowOff>0</xdr:rowOff>
    </xdr:to>
    <xdr:sp textlink="">
      <xdr:nvSpPr>
        <xdr:cNvPr id="9218" name="Text Box 2">
          <a:extLst>
            <a:ext uri="{FF2B5EF4-FFF2-40B4-BE49-F238E27FC236}">
              <a16:creationId xmlns:a16="http://schemas.microsoft.com/office/drawing/2014/main" id="{00000000-0008-0000-0D00-000002240000}"/>
            </a:ext>
          </a:extLst>
        </xdr:cNvPr>
        <xdr:cNvSpPr txBox="1">
          <a:spLocks noChangeArrowheads="1"/>
        </xdr:cNvSpPr>
      </xdr:nvSpPr>
      <xdr:spPr bwMode="auto">
        <a:xfrm>
          <a:off x="28908375" y="1647825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ゴシック"/>
              <a:ea typeface="ＭＳ ゴシック"/>
            </a:rPr>
            <a:t>[Ｂ]</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口部"/>
      <sheetName val="内部開口部"/>
      <sheetName val="外部開口部"/>
      <sheetName val="部屋別コスト 一覧表"/>
      <sheetName val="清掃内訳2(1)"/>
      <sheetName val="電気ｺｰﾄﾞ"/>
    </sheetNames>
    <sheetDataSet>
      <sheetData sheetId="0"/>
      <sheetData sheetId="1"/>
      <sheetData sheetId="2"/>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口部"/>
      <sheetName val="内部開口部"/>
      <sheetName val="外部開口部"/>
      <sheetName val="部屋別コスト 一覧表"/>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開口部"/>
      <sheetName val="内部開口部"/>
      <sheetName val="外部開口部"/>
      <sheetName val="部屋別コスト 一覧表"/>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47"/>
  <sheetViews>
    <sheetView showGridLines="0" view="pageBreakPreview" topLeftCell="A8" zoomScale="85" zoomScaleNormal="100" zoomScaleSheetLayoutView="85" workbookViewId="0">
      <selection activeCell="F34" sqref="F34"/>
    </sheetView>
  </sheetViews>
  <sheetFormatPr defaultColWidth="8" defaultRowHeight="12" x14ac:dyDescent="0.2"/>
  <cols>
    <col min="1" max="1" width="4.90625" style="254" customWidth="1"/>
    <col min="2" max="2" width="11" style="254" customWidth="1"/>
    <col min="3" max="3" width="4" style="254" customWidth="1"/>
    <col min="4" max="9" width="5" style="254" customWidth="1"/>
    <col min="10" max="10" width="17.453125" style="254" customWidth="1"/>
    <col min="11" max="11" width="32.453125" style="254" customWidth="1"/>
    <col min="12" max="16384" width="8" style="254"/>
  </cols>
  <sheetData>
    <row r="1" spans="1:11" s="261" customFormat="1" ht="31.5" customHeight="1" x14ac:dyDescent="0.2">
      <c r="A1" s="400" t="s">
        <v>299</v>
      </c>
      <c r="B1" s="262"/>
      <c r="C1" s="262"/>
      <c r="D1" s="262"/>
      <c r="E1" s="262"/>
      <c r="F1" s="262"/>
      <c r="G1" s="262"/>
      <c r="H1" s="262"/>
      <c r="I1" s="262"/>
      <c r="J1" s="262"/>
      <c r="K1" s="262"/>
    </row>
    <row r="2" spans="1:11" s="261" customFormat="1" ht="15" customHeight="1" x14ac:dyDescent="0.2">
      <c r="A2" s="262"/>
      <c r="B2" s="262"/>
      <c r="C2" s="262"/>
      <c r="D2" s="262"/>
      <c r="E2" s="262"/>
      <c r="F2" s="262"/>
      <c r="G2" s="262"/>
      <c r="H2" s="262"/>
      <c r="I2" s="262"/>
      <c r="J2" s="262"/>
      <c r="K2" s="265" t="s">
        <v>160</v>
      </c>
    </row>
    <row r="3" spans="1:11" s="261" customFormat="1" ht="15" customHeight="1" x14ac:dyDescent="0.2">
      <c r="A3" s="262"/>
      <c r="B3" s="262"/>
      <c r="C3" s="262"/>
      <c r="D3" s="262"/>
      <c r="E3" s="262"/>
      <c r="F3" s="262"/>
      <c r="G3" s="262"/>
      <c r="H3" s="262"/>
      <c r="I3" s="262"/>
      <c r="J3" s="262"/>
      <c r="K3" s="262"/>
    </row>
    <row r="4" spans="1:11" s="261" customFormat="1" ht="22.5" customHeight="1" x14ac:dyDescent="0.2">
      <c r="A4" s="704" t="s">
        <v>252</v>
      </c>
      <c r="B4" s="704"/>
      <c r="C4" s="704"/>
      <c r="D4" s="704"/>
      <c r="E4" s="704"/>
      <c r="F4" s="704"/>
      <c r="G4" s="704"/>
      <c r="H4" s="704"/>
      <c r="I4" s="704"/>
      <c r="J4" s="704"/>
      <c r="K4" s="704"/>
    </row>
    <row r="5" spans="1:11" s="261" customFormat="1" ht="22.5" customHeight="1" x14ac:dyDescent="0.2">
      <c r="A5" s="413"/>
      <c r="B5" s="413"/>
      <c r="C5" s="413"/>
      <c r="D5" s="413"/>
      <c r="E5" s="413"/>
      <c r="F5" s="413"/>
      <c r="G5" s="413"/>
      <c r="H5" s="413"/>
      <c r="I5" s="413"/>
      <c r="J5" s="413"/>
      <c r="K5" s="413"/>
    </row>
    <row r="6" spans="1:11" s="261" customFormat="1" ht="15" customHeight="1" x14ac:dyDescent="0.2">
      <c r="A6" s="705" t="s">
        <v>297</v>
      </c>
      <c r="B6" s="705"/>
      <c r="C6" s="705"/>
      <c r="D6" s="705"/>
      <c r="E6" s="705"/>
      <c r="F6" s="705"/>
      <c r="G6" s="705"/>
      <c r="H6" s="262"/>
      <c r="I6" s="262"/>
      <c r="J6" s="262"/>
      <c r="K6" s="262"/>
    </row>
    <row r="7" spans="1:11" s="261" customFormat="1" ht="15" customHeight="1" x14ac:dyDescent="0.2">
      <c r="A7" s="705"/>
      <c r="B7" s="705"/>
      <c r="C7" s="705"/>
      <c r="D7" s="705"/>
      <c r="E7" s="705"/>
      <c r="F7" s="705"/>
      <c r="G7" s="705"/>
      <c r="H7" s="262"/>
      <c r="I7" s="262"/>
      <c r="J7" s="262"/>
      <c r="K7" s="262"/>
    </row>
    <row r="8" spans="1:11" s="261" customFormat="1" ht="15" customHeight="1" x14ac:dyDescent="0.2">
      <c r="A8" s="262"/>
      <c r="B8" s="262"/>
      <c r="C8" s="262"/>
      <c r="D8" s="262"/>
      <c r="E8" s="262"/>
      <c r="F8" s="262"/>
      <c r="G8" s="262"/>
      <c r="H8" s="262"/>
      <c r="I8" s="262"/>
      <c r="J8" s="262"/>
      <c r="K8" s="262"/>
    </row>
    <row r="9" spans="1:11" s="261" customFormat="1" ht="15" customHeight="1" x14ac:dyDescent="0.2">
      <c r="A9" s="262"/>
      <c r="B9" s="262"/>
      <c r="C9" s="262"/>
      <c r="D9" s="262"/>
      <c r="E9" s="262"/>
      <c r="F9" s="262"/>
      <c r="G9" s="262"/>
      <c r="H9" s="262"/>
      <c r="I9" s="262"/>
      <c r="J9" s="262"/>
      <c r="K9" s="262"/>
    </row>
    <row r="10" spans="1:11" s="261" customFormat="1" ht="18" customHeight="1" x14ac:dyDescent="0.2">
      <c r="A10" s="262"/>
      <c r="B10" s="262"/>
      <c r="C10" s="262"/>
      <c r="D10" s="262"/>
      <c r="G10" s="265"/>
      <c r="I10" s="265" t="s">
        <v>140</v>
      </c>
      <c r="J10" s="266" t="s">
        <v>139</v>
      </c>
      <c r="K10" s="263"/>
    </row>
    <row r="11" spans="1:11" s="261" customFormat="1" ht="18" customHeight="1" x14ac:dyDescent="0.2">
      <c r="A11" s="262"/>
      <c r="B11" s="262"/>
      <c r="C11" s="262"/>
      <c r="D11" s="262"/>
      <c r="E11" s="262"/>
      <c r="J11" s="266" t="s">
        <v>138</v>
      </c>
      <c r="K11" s="264"/>
    </row>
    <row r="12" spans="1:11" s="261" customFormat="1" ht="18" customHeight="1" x14ac:dyDescent="0.2">
      <c r="A12" s="262"/>
      <c r="B12" s="262"/>
      <c r="C12" s="262"/>
      <c r="D12" s="262"/>
      <c r="E12" s="262"/>
      <c r="J12" s="266" t="s">
        <v>137</v>
      </c>
      <c r="K12" s="264"/>
    </row>
    <row r="13" spans="1:11" s="261" customFormat="1" ht="18" customHeight="1" x14ac:dyDescent="0.2">
      <c r="A13" s="262"/>
      <c r="B13" s="262"/>
      <c r="C13" s="262"/>
      <c r="D13" s="262"/>
      <c r="E13" s="262"/>
      <c r="J13" s="266" t="s">
        <v>136</v>
      </c>
      <c r="K13" s="263"/>
    </row>
    <row r="14" spans="1:11" s="261" customFormat="1" ht="18" customHeight="1" x14ac:dyDescent="0.2">
      <c r="A14" s="262"/>
      <c r="B14" s="262"/>
      <c r="C14" s="262"/>
      <c r="D14" s="262"/>
      <c r="E14" s="262"/>
      <c r="J14" s="266" t="s">
        <v>135</v>
      </c>
      <c r="K14" s="264"/>
    </row>
    <row r="15" spans="1:11" s="261" customFormat="1" ht="18" customHeight="1" x14ac:dyDescent="0.2">
      <c r="A15" s="262"/>
      <c r="B15" s="262"/>
      <c r="C15" s="262"/>
      <c r="D15" s="262"/>
      <c r="E15" s="262"/>
      <c r="J15" s="266" t="s">
        <v>134</v>
      </c>
      <c r="K15" s="263"/>
    </row>
    <row r="16" spans="1:11" s="261" customFormat="1" ht="18" customHeight="1" x14ac:dyDescent="0.2">
      <c r="A16" s="262"/>
      <c r="B16" s="262"/>
      <c r="C16" s="262"/>
      <c r="D16" s="262"/>
      <c r="E16" s="262"/>
      <c r="J16" s="266" t="s">
        <v>133</v>
      </c>
      <c r="K16" s="263"/>
    </row>
    <row r="17" spans="1:11" s="261" customFormat="1" ht="24" customHeight="1" x14ac:dyDescent="0.2">
      <c r="A17" s="262"/>
      <c r="B17" s="262"/>
      <c r="C17" s="262"/>
      <c r="D17" s="262"/>
      <c r="E17" s="262"/>
      <c r="F17" s="262"/>
      <c r="G17" s="262"/>
      <c r="H17" s="262"/>
      <c r="I17" s="262"/>
      <c r="J17" s="262"/>
      <c r="K17" s="262"/>
    </row>
    <row r="18" spans="1:11" s="261" customFormat="1" ht="13" x14ac:dyDescent="0.2">
      <c r="A18" s="703" t="s">
        <v>322</v>
      </c>
      <c r="B18" s="703"/>
      <c r="C18" s="703"/>
      <c r="D18" s="703"/>
      <c r="E18" s="703"/>
      <c r="F18" s="703"/>
      <c r="G18" s="703"/>
      <c r="H18" s="703"/>
      <c r="I18" s="703"/>
      <c r="J18" s="703"/>
      <c r="K18" s="703"/>
    </row>
    <row r="19" spans="1:11" s="261" customFormat="1" ht="19.5" customHeight="1" x14ac:dyDescent="0.2">
      <c r="A19" s="703"/>
      <c r="B19" s="703"/>
      <c r="C19" s="703"/>
      <c r="D19" s="703"/>
      <c r="E19" s="703"/>
      <c r="F19" s="703"/>
      <c r="G19" s="703"/>
      <c r="H19" s="703"/>
      <c r="I19" s="703"/>
      <c r="J19" s="703"/>
      <c r="K19" s="703"/>
    </row>
    <row r="20" spans="1:11" s="261" customFormat="1" ht="21.75" customHeight="1" x14ac:dyDescent="0.2"/>
    <row r="21" spans="1:11" ht="18" customHeight="1" x14ac:dyDescent="0.2">
      <c r="A21" s="383" t="s">
        <v>132</v>
      </c>
      <c r="B21" s="383" t="s">
        <v>131</v>
      </c>
      <c r="C21" s="383" t="s">
        <v>130</v>
      </c>
      <c r="D21" s="381" t="s">
        <v>129</v>
      </c>
      <c r="E21" s="382" t="s">
        <v>19</v>
      </c>
      <c r="F21" s="382" t="s">
        <v>20</v>
      </c>
      <c r="G21" s="383"/>
      <c r="H21" s="383"/>
      <c r="I21" s="383"/>
      <c r="J21" s="383" t="s">
        <v>128</v>
      </c>
      <c r="K21" s="383" t="s">
        <v>127</v>
      </c>
    </row>
    <row r="22" spans="1:11" ht="27" customHeight="1" x14ac:dyDescent="0.2">
      <c r="A22" s="260" t="s">
        <v>117</v>
      </c>
      <c r="B22" s="258" t="s">
        <v>126</v>
      </c>
      <c r="C22" s="259">
        <v>1</v>
      </c>
      <c r="D22" s="259" t="s">
        <v>142</v>
      </c>
      <c r="E22" s="259" t="s">
        <v>125</v>
      </c>
      <c r="F22" s="259" t="s">
        <v>124</v>
      </c>
      <c r="G22" s="259" t="s">
        <v>123</v>
      </c>
      <c r="H22" s="259"/>
      <c r="I22" s="259"/>
      <c r="J22" s="258" t="s">
        <v>122</v>
      </c>
      <c r="K22" s="258"/>
    </row>
    <row r="23" spans="1:11" ht="27" customHeight="1" x14ac:dyDescent="0.2">
      <c r="A23" s="260" t="s">
        <v>117</v>
      </c>
      <c r="B23" s="258" t="s">
        <v>119</v>
      </c>
      <c r="C23" s="259" t="s">
        <v>116</v>
      </c>
      <c r="D23" s="259" t="s">
        <v>142</v>
      </c>
      <c r="E23" s="259" t="s">
        <v>116</v>
      </c>
      <c r="F23" s="259" t="s">
        <v>121</v>
      </c>
      <c r="G23" s="259" t="s">
        <v>120</v>
      </c>
      <c r="H23" s="259"/>
      <c r="I23" s="259"/>
      <c r="J23" s="258" t="s">
        <v>112</v>
      </c>
      <c r="K23" s="258"/>
    </row>
    <row r="24" spans="1:11" ht="27" customHeight="1" x14ac:dyDescent="0.2">
      <c r="A24" s="260" t="s">
        <v>117</v>
      </c>
      <c r="B24" s="258" t="s">
        <v>119</v>
      </c>
      <c r="C24" s="259" t="s">
        <v>143</v>
      </c>
      <c r="D24" s="259"/>
      <c r="E24" s="259"/>
      <c r="F24" s="259"/>
      <c r="G24" s="259"/>
      <c r="H24" s="259"/>
      <c r="I24" s="259" t="s">
        <v>118</v>
      </c>
      <c r="J24" s="258" t="s">
        <v>112</v>
      </c>
      <c r="K24" s="258"/>
    </row>
    <row r="25" spans="1:11" ht="27" customHeight="1" thickBot="1" x14ac:dyDescent="0.25">
      <c r="A25" s="270" t="s">
        <v>117</v>
      </c>
      <c r="B25" s="271" t="s">
        <v>141</v>
      </c>
      <c r="C25" s="272" t="s">
        <v>116</v>
      </c>
      <c r="D25" s="272" t="s">
        <v>115</v>
      </c>
      <c r="E25" s="272" t="s">
        <v>114</v>
      </c>
      <c r="F25" s="272"/>
      <c r="G25" s="272"/>
      <c r="H25" s="272"/>
      <c r="I25" s="272" t="s">
        <v>113</v>
      </c>
      <c r="J25" s="271" t="s">
        <v>112</v>
      </c>
      <c r="K25" s="271"/>
    </row>
    <row r="26" spans="1:11" ht="18" customHeight="1" thickTop="1" x14ac:dyDescent="0.2">
      <c r="A26" s="267">
        <v>1</v>
      </c>
      <c r="B26" s="268"/>
      <c r="C26" s="269"/>
      <c r="D26" s="269"/>
      <c r="E26" s="269"/>
      <c r="F26" s="269"/>
      <c r="G26" s="269"/>
      <c r="H26" s="269"/>
      <c r="I26" s="269"/>
      <c r="J26" s="268"/>
      <c r="K26" s="268"/>
    </row>
    <row r="27" spans="1:11" ht="18" customHeight="1" x14ac:dyDescent="0.2">
      <c r="A27" s="257">
        <v>2</v>
      </c>
      <c r="B27" s="255"/>
      <c r="C27" s="256"/>
      <c r="D27" s="256"/>
      <c r="E27" s="256"/>
      <c r="F27" s="256"/>
      <c r="G27" s="256"/>
      <c r="H27" s="256"/>
      <c r="I27" s="256"/>
      <c r="J27" s="255"/>
      <c r="K27" s="255"/>
    </row>
    <row r="28" spans="1:11" ht="18" customHeight="1" x14ac:dyDescent="0.2">
      <c r="A28" s="257" t="s">
        <v>111</v>
      </c>
      <c r="B28" s="255"/>
      <c r="C28" s="256"/>
      <c r="D28" s="256"/>
      <c r="E28" s="256"/>
      <c r="F28" s="256"/>
      <c r="G28" s="256"/>
      <c r="H28" s="256"/>
      <c r="I28" s="256"/>
      <c r="J28" s="255"/>
      <c r="K28" s="255"/>
    </row>
    <row r="29" spans="1:11" ht="18" customHeight="1" x14ac:dyDescent="0.2">
      <c r="A29" s="257"/>
      <c r="B29" s="255"/>
      <c r="C29" s="256"/>
      <c r="D29" s="256"/>
      <c r="E29" s="256"/>
      <c r="F29" s="256"/>
      <c r="G29" s="256"/>
      <c r="H29" s="256"/>
      <c r="I29" s="256"/>
      <c r="J29" s="255"/>
      <c r="K29" s="255"/>
    </row>
    <row r="30" spans="1:11" ht="18" customHeight="1" x14ac:dyDescent="0.2">
      <c r="A30" s="257"/>
      <c r="B30" s="255"/>
      <c r="C30" s="256"/>
      <c r="D30" s="256"/>
      <c r="E30" s="256"/>
      <c r="F30" s="256"/>
      <c r="G30" s="256"/>
      <c r="H30" s="256"/>
      <c r="I30" s="256"/>
      <c r="J30" s="255"/>
      <c r="K30" s="255"/>
    </row>
    <row r="31" spans="1:11" ht="18" customHeight="1" x14ac:dyDescent="0.2">
      <c r="A31" s="257"/>
      <c r="B31" s="255"/>
      <c r="C31" s="256"/>
      <c r="D31" s="256"/>
      <c r="E31" s="256"/>
      <c r="F31" s="256"/>
      <c r="G31" s="256"/>
      <c r="H31" s="256"/>
      <c r="I31" s="256"/>
      <c r="J31" s="255"/>
      <c r="K31" s="255"/>
    </row>
    <row r="32" spans="1:11" ht="18" customHeight="1" x14ac:dyDescent="0.2">
      <c r="A32" s="257"/>
      <c r="B32" s="255"/>
      <c r="C32" s="256"/>
      <c r="D32" s="256"/>
      <c r="E32" s="256"/>
      <c r="F32" s="256"/>
      <c r="G32" s="256"/>
      <c r="H32" s="256"/>
      <c r="I32" s="256"/>
      <c r="J32" s="255"/>
      <c r="K32" s="255"/>
    </row>
    <row r="33" spans="1:11" ht="18" customHeight="1" x14ac:dyDescent="0.2">
      <c r="A33" s="257"/>
      <c r="B33" s="255"/>
      <c r="C33" s="256"/>
      <c r="D33" s="256"/>
      <c r="E33" s="256"/>
      <c r="F33" s="256"/>
      <c r="G33" s="256"/>
      <c r="H33" s="256"/>
      <c r="I33" s="256"/>
      <c r="J33" s="255"/>
      <c r="K33" s="255"/>
    </row>
    <row r="34" spans="1:11" ht="18" customHeight="1" x14ac:dyDescent="0.2">
      <c r="A34" s="257"/>
      <c r="B34" s="255"/>
      <c r="C34" s="256"/>
      <c r="D34" s="256"/>
      <c r="E34" s="256"/>
      <c r="F34" s="256"/>
      <c r="G34" s="256"/>
      <c r="H34" s="256"/>
      <c r="I34" s="256"/>
      <c r="J34" s="255"/>
      <c r="K34" s="255"/>
    </row>
    <row r="35" spans="1:11" ht="18" customHeight="1" x14ac:dyDescent="0.2">
      <c r="A35" s="257"/>
      <c r="B35" s="255"/>
      <c r="C35" s="256"/>
      <c r="D35" s="256"/>
      <c r="E35" s="256"/>
      <c r="F35" s="256"/>
      <c r="G35" s="256"/>
      <c r="H35" s="256"/>
      <c r="I35" s="256"/>
      <c r="J35" s="255"/>
      <c r="K35" s="255"/>
    </row>
    <row r="36" spans="1:11" ht="18" customHeight="1" x14ac:dyDescent="0.2">
      <c r="A36" s="257"/>
      <c r="B36" s="255"/>
      <c r="C36" s="256"/>
      <c r="D36" s="256"/>
      <c r="E36" s="256"/>
      <c r="F36" s="256"/>
      <c r="G36" s="256"/>
      <c r="H36" s="256"/>
      <c r="I36" s="256"/>
      <c r="J36" s="255"/>
      <c r="K36" s="255"/>
    </row>
    <row r="37" spans="1:11" ht="18" customHeight="1" x14ac:dyDescent="0.2">
      <c r="A37" s="257"/>
      <c r="B37" s="255"/>
      <c r="C37" s="256"/>
      <c r="D37" s="256"/>
      <c r="E37" s="256"/>
      <c r="F37" s="256"/>
      <c r="G37" s="256"/>
      <c r="H37" s="256"/>
      <c r="I37" s="256"/>
      <c r="J37" s="255"/>
      <c r="K37" s="255"/>
    </row>
    <row r="38" spans="1:11" ht="18" customHeight="1" x14ac:dyDescent="0.2">
      <c r="A38" s="257"/>
      <c r="B38" s="255"/>
      <c r="C38" s="256"/>
      <c r="D38" s="256"/>
      <c r="E38" s="256"/>
      <c r="F38" s="256"/>
      <c r="G38" s="256"/>
      <c r="H38" s="256"/>
      <c r="I38" s="256"/>
      <c r="J38" s="255"/>
      <c r="K38" s="255"/>
    </row>
    <row r="39" spans="1:11" ht="18" customHeight="1" x14ac:dyDescent="0.2">
      <c r="A39" s="257"/>
      <c r="B39" s="255"/>
      <c r="C39" s="256"/>
      <c r="D39" s="256"/>
      <c r="E39" s="256"/>
      <c r="F39" s="256"/>
      <c r="G39" s="256"/>
      <c r="H39" s="256"/>
      <c r="I39" s="256"/>
      <c r="J39" s="255"/>
      <c r="K39" s="255"/>
    </row>
    <row r="40" spans="1:11" ht="18" customHeight="1" x14ac:dyDescent="0.2">
      <c r="A40" s="257"/>
      <c r="B40" s="255"/>
      <c r="C40" s="256"/>
      <c r="D40" s="256"/>
      <c r="E40" s="256"/>
      <c r="F40" s="256"/>
      <c r="G40" s="256"/>
      <c r="H40" s="256"/>
      <c r="I40" s="256"/>
      <c r="J40" s="255"/>
      <c r="K40" s="255"/>
    </row>
    <row r="41" spans="1:11" ht="18" customHeight="1" x14ac:dyDescent="0.2">
      <c r="A41" s="257"/>
      <c r="B41" s="255"/>
      <c r="C41" s="256"/>
      <c r="D41" s="256"/>
      <c r="E41" s="256"/>
      <c r="F41" s="256"/>
      <c r="G41" s="256"/>
      <c r="H41" s="256"/>
      <c r="I41" s="256"/>
      <c r="J41" s="255"/>
      <c r="K41" s="255"/>
    </row>
    <row r="42" spans="1:11" ht="18" customHeight="1" x14ac:dyDescent="0.2">
      <c r="A42" s="257"/>
      <c r="B42" s="255"/>
      <c r="C42" s="256"/>
      <c r="D42" s="256"/>
      <c r="E42" s="256"/>
      <c r="F42" s="256"/>
      <c r="G42" s="256"/>
      <c r="H42" s="256"/>
      <c r="I42" s="256"/>
      <c r="J42" s="255"/>
      <c r="K42" s="255"/>
    </row>
    <row r="43" spans="1:11" ht="18" customHeight="1" x14ac:dyDescent="0.2">
      <c r="A43" s="257"/>
      <c r="B43" s="255"/>
      <c r="C43" s="256"/>
      <c r="D43" s="256"/>
      <c r="E43" s="256"/>
      <c r="F43" s="256"/>
      <c r="G43" s="256"/>
      <c r="H43" s="256"/>
      <c r="I43" s="256"/>
      <c r="J43" s="255"/>
      <c r="K43" s="255"/>
    </row>
    <row r="44" spans="1:11" ht="18" customHeight="1" x14ac:dyDescent="0.2">
      <c r="A44" s="257"/>
      <c r="B44" s="255"/>
      <c r="C44" s="256"/>
      <c r="D44" s="256"/>
      <c r="E44" s="256"/>
      <c r="F44" s="256"/>
      <c r="G44" s="256"/>
      <c r="H44" s="256"/>
      <c r="I44" s="256"/>
      <c r="J44" s="255"/>
      <c r="K44" s="255"/>
    </row>
    <row r="45" spans="1:11" ht="18" customHeight="1" x14ac:dyDescent="0.2">
      <c r="A45" s="257"/>
      <c r="B45" s="255"/>
      <c r="C45" s="256"/>
      <c r="D45" s="256"/>
      <c r="E45" s="256"/>
      <c r="F45" s="256"/>
      <c r="G45" s="256"/>
      <c r="H45" s="256"/>
      <c r="I45" s="256"/>
      <c r="J45" s="255"/>
      <c r="K45" s="255"/>
    </row>
    <row r="47" spans="1:11" ht="13" x14ac:dyDescent="0.2">
      <c r="A47" s="261" t="s">
        <v>110</v>
      </c>
    </row>
  </sheetData>
  <mergeCells count="3">
    <mergeCell ref="A18:K19"/>
    <mergeCell ref="A4:K4"/>
    <mergeCell ref="A6:G7"/>
  </mergeCells>
  <phoneticPr fontId="4"/>
  <printOptions horizontalCentered="1"/>
  <pageMargins left="0.59055118110236227" right="0.59055118110236227" top="0.98425196850393704" bottom="0.98425196850393704" header="0.51181102362204722" footer="0.51181102362204722"/>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7"/>
  <sheetViews>
    <sheetView showGridLines="0" view="pageBreakPreview" zoomScaleNormal="100" zoomScaleSheetLayoutView="100" workbookViewId="0">
      <selection activeCell="A2" sqref="A2"/>
    </sheetView>
  </sheetViews>
  <sheetFormatPr defaultColWidth="8" defaultRowHeight="12" x14ac:dyDescent="0.2"/>
  <cols>
    <col min="1" max="1" width="4.90625" style="254" customWidth="1"/>
    <col min="2" max="2" width="11" style="254" customWidth="1"/>
    <col min="3" max="3" width="4" style="254" customWidth="1"/>
    <col min="4" max="9" width="5" style="254" customWidth="1"/>
    <col min="10" max="10" width="17.453125" style="254" customWidth="1"/>
    <col min="11" max="11" width="32.453125" style="254" customWidth="1"/>
    <col min="12" max="16384" width="8" style="254"/>
  </cols>
  <sheetData>
    <row r="1" spans="1:11" s="261" customFormat="1" ht="15" customHeight="1" x14ac:dyDescent="0.2">
      <c r="A1" s="400" t="s">
        <v>694</v>
      </c>
      <c r="B1" s="262"/>
      <c r="C1" s="262"/>
      <c r="D1" s="262"/>
      <c r="E1" s="262"/>
      <c r="F1" s="262"/>
      <c r="G1" s="262"/>
      <c r="H1" s="262"/>
      <c r="I1" s="262"/>
      <c r="J1" s="262"/>
      <c r="K1" s="262"/>
    </row>
    <row r="2" spans="1:11" s="261" customFormat="1" ht="15" customHeight="1" x14ac:dyDescent="0.2">
      <c r="A2" s="262"/>
      <c r="B2" s="262"/>
      <c r="C2" s="262"/>
      <c r="D2" s="262"/>
      <c r="E2" s="262"/>
      <c r="F2" s="262"/>
      <c r="G2" s="262"/>
      <c r="H2" s="262"/>
      <c r="I2" s="262"/>
      <c r="J2" s="262"/>
      <c r="K2" s="265" t="s">
        <v>160</v>
      </c>
    </row>
    <row r="3" spans="1:11" s="261" customFormat="1" ht="15" customHeight="1" x14ac:dyDescent="0.2">
      <c r="A3" s="262"/>
      <c r="B3" s="262"/>
      <c r="C3" s="262"/>
      <c r="D3" s="262"/>
      <c r="E3" s="262"/>
      <c r="F3" s="262"/>
      <c r="G3" s="262"/>
      <c r="H3" s="262"/>
      <c r="I3" s="262"/>
      <c r="J3" s="262"/>
      <c r="K3" s="262"/>
    </row>
    <row r="4" spans="1:11" s="261" customFormat="1" ht="22.5" customHeight="1" x14ac:dyDescent="0.2">
      <c r="A4" s="704" t="s">
        <v>253</v>
      </c>
      <c r="B4" s="704"/>
      <c r="C4" s="704"/>
      <c r="D4" s="704"/>
      <c r="E4" s="704"/>
      <c r="F4" s="704"/>
      <c r="G4" s="704"/>
      <c r="H4" s="704"/>
      <c r="I4" s="704"/>
      <c r="J4" s="704"/>
      <c r="K4" s="704"/>
    </row>
    <row r="5" spans="1:11" s="261" customFormat="1" ht="22.5" customHeight="1" x14ac:dyDescent="0.2">
      <c r="A5" s="413"/>
      <c r="B5" s="413"/>
      <c r="C5" s="413"/>
      <c r="D5" s="413"/>
      <c r="E5" s="413"/>
      <c r="F5" s="413"/>
      <c r="G5" s="413"/>
      <c r="H5" s="413"/>
      <c r="I5" s="413"/>
      <c r="J5" s="413"/>
      <c r="K5" s="413"/>
    </row>
    <row r="6" spans="1:11" s="261" customFormat="1" ht="15" customHeight="1" x14ac:dyDescent="0.2">
      <c r="A6" s="705" t="s">
        <v>298</v>
      </c>
      <c r="B6" s="705"/>
      <c r="C6" s="705"/>
      <c r="D6" s="705"/>
      <c r="E6" s="705"/>
      <c r="F6" s="705"/>
      <c r="G6" s="705"/>
      <c r="H6" s="262"/>
      <c r="I6" s="262"/>
      <c r="J6" s="262"/>
      <c r="K6" s="262"/>
    </row>
    <row r="7" spans="1:11" s="261" customFormat="1" ht="15" customHeight="1" x14ac:dyDescent="0.2">
      <c r="A7" s="705"/>
      <c r="B7" s="705"/>
      <c r="C7" s="705"/>
      <c r="D7" s="705"/>
      <c r="E7" s="705"/>
      <c r="F7" s="705"/>
      <c r="G7" s="705"/>
      <c r="H7" s="262"/>
      <c r="I7" s="262"/>
      <c r="J7" s="262"/>
      <c r="K7" s="262"/>
    </row>
    <row r="8" spans="1:11" s="261" customFormat="1" ht="15" customHeight="1" x14ac:dyDescent="0.2">
      <c r="A8" s="262"/>
      <c r="B8" s="262"/>
      <c r="C8" s="262"/>
      <c r="D8" s="262"/>
      <c r="E8" s="262"/>
      <c r="F8" s="262"/>
      <c r="G8" s="262"/>
      <c r="H8" s="262"/>
      <c r="I8" s="262"/>
      <c r="J8" s="262"/>
      <c r="K8" s="262"/>
    </row>
    <row r="9" spans="1:11" s="261" customFormat="1" ht="15" customHeight="1" x14ac:dyDescent="0.2">
      <c r="A9" s="262"/>
      <c r="B9" s="262"/>
      <c r="C9" s="262"/>
      <c r="D9" s="262"/>
      <c r="E9" s="262"/>
      <c r="F9" s="262"/>
      <c r="G9" s="262"/>
      <c r="H9" s="262"/>
      <c r="I9" s="262"/>
      <c r="J9" s="262"/>
      <c r="K9" s="262"/>
    </row>
    <row r="10" spans="1:11" s="261" customFormat="1" ht="18" customHeight="1" x14ac:dyDescent="0.2">
      <c r="A10" s="262"/>
      <c r="B10" s="262"/>
      <c r="C10" s="262"/>
      <c r="D10" s="262"/>
      <c r="G10" s="265"/>
      <c r="I10" s="265" t="s">
        <v>140</v>
      </c>
      <c r="J10" s="266" t="s">
        <v>139</v>
      </c>
      <c r="K10" s="263"/>
    </row>
    <row r="11" spans="1:11" s="261" customFormat="1" ht="18" customHeight="1" x14ac:dyDescent="0.2">
      <c r="A11" s="262"/>
      <c r="B11" s="262"/>
      <c r="C11" s="262"/>
      <c r="D11" s="262"/>
      <c r="E11" s="262"/>
      <c r="J11" s="266" t="s">
        <v>138</v>
      </c>
      <c r="K11" s="264"/>
    </row>
    <row r="12" spans="1:11" s="261" customFormat="1" ht="18" customHeight="1" x14ac:dyDescent="0.2">
      <c r="A12" s="262"/>
      <c r="B12" s="262"/>
      <c r="C12" s="262"/>
      <c r="D12" s="262"/>
      <c r="E12" s="262"/>
      <c r="J12" s="266" t="s">
        <v>137</v>
      </c>
      <c r="K12" s="264"/>
    </row>
    <row r="13" spans="1:11" s="261" customFormat="1" ht="18" customHeight="1" x14ac:dyDescent="0.2">
      <c r="A13" s="262"/>
      <c r="B13" s="262"/>
      <c r="C13" s="262"/>
      <c r="D13" s="262"/>
      <c r="E13" s="262"/>
      <c r="J13" s="266" t="s">
        <v>136</v>
      </c>
      <c r="K13" s="263"/>
    </row>
    <row r="14" spans="1:11" s="261" customFormat="1" ht="18" customHeight="1" x14ac:dyDescent="0.2">
      <c r="A14" s="262"/>
      <c r="B14" s="262"/>
      <c r="C14" s="262"/>
      <c r="D14" s="262"/>
      <c r="E14" s="262"/>
      <c r="J14" s="266" t="s">
        <v>135</v>
      </c>
      <c r="K14" s="264"/>
    </row>
    <row r="15" spans="1:11" s="261" customFormat="1" ht="18" customHeight="1" x14ac:dyDescent="0.2">
      <c r="A15" s="262"/>
      <c r="B15" s="262"/>
      <c r="C15" s="262"/>
      <c r="D15" s="262"/>
      <c r="E15" s="262"/>
      <c r="J15" s="266" t="s">
        <v>134</v>
      </c>
      <c r="K15" s="263"/>
    </row>
    <row r="16" spans="1:11" s="261" customFormat="1" ht="18" customHeight="1" x14ac:dyDescent="0.2">
      <c r="A16" s="262"/>
      <c r="B16" s="262"/>
      <c r="C16" s="262"/>
      <c r="D16" s="262"/>
      <c r="E16" s="262"/>
      <c r="J16" s="266" t="s">
        <v>133</v>
      </c>
      <c r="K16" s="263"/>
    </row>
    <row r="17" spans="1:11" s="261" customFormat="1" ht="24" customHeight="1" x14ac:dyDescent="0.2">
      <c r="A17" s="262"/>
      <c r="B17" s="262"/>
      <c r="C17" s="262"/>
      <c r="D17" s="262"/>
      <c r="E17" s="262"/>
      <c r="F17" s="262"/>
      <c r="G17" s="262"/>
      <c r="H17" s="262"/>
      <c r="I17" s="262"/>
      <c r="J17" s="262"/>
      <c r="K17" s="262"/>
    </row>
    <row r="18" spans="1:11" s="261" customFormat="1" ht="13" x14ac:dyDescent="0.2">
      <c r="A18" s="703" t="s">
        <v>322</v>
      </c>
      <c r="B18" s="703"/>
      <c r="C18" s="703"/>
      <c r="D18" s="703"/>
      <c r="E18" s="703"/>
      <c r="F18" s="703"/>
      <c r="G18" s="703"/>
      <c r="H18" s="703"/>
      <c r="I18" s="703"/>
      <c r="J18" s="703"/>
      <c r="K18" s="703"/>
    </row>
    <row r="19" spans="1:11" s="261" customFormat="1" ht="19.5" customHeight="1" x14ac:dyDescent="0.2">
      <c r="A19" s="703"/>
      <c r="B19" s="703"/>
      <c r="C19" s="703"/>
      <c r="D19" s="703"/>
      <c r="E19" s="703"/>
      <c r="F19" s="703"/>
      <c r="G19" s="703"/>
      <c r="H19" s="703"/>
      <c r="I19" s="703"/>
      <c r="J19" s="703"/>
      <c r="K19" s="703"/>
    </row>
    <row r="20" spans="1:11" s="261" customFormat="1" ht="21.75" customHeight="1" x14ac:dyDescent="0.2"/>
    <row r="21" spans="1:11" ht="18" customHeight="1" x14ac:dyDescent="0.2">
      <c r="A21" s="383" t="s">
        <v>92</v>
      </c>
      <c r="B21" s="383" t="s">
        <v>131</v>
      </c>
      <c r="C21" s="383" t="s">
        <v>130</v>
      </c>
      <c r="D21" s="381" t="s">
        <v>129</v>
      </c>
      <c r="E21" s="382" t="s">
        <v>19</v>
      </c>
      <c r="F21" s="382" t="s">
        <v>20</v>
      </c>
      <c r="G21" s="383"/>
      <c r="H21" s="383"/>
      <c r="I21" s="383"/>
      <c r="J21" s="383" t="s">
        <v>128</v>
      </c>
      <c r="K21" s="383" t="s">
        <v>127</v>
      </c>
    </row>
    <row r="22" spans="1:11" ht="27" customHeight="1" x14ac:dyDescent="0.2">
      <c r="A22" s="260" t="s">
        <v>117</v>
      </c>
      <c r="B22" s="258" t="s">
        <v>126</v>
      </c>
      <c r="C22" s="259">
        <v>1</v>
      </c>
      <c r="D22" s="259" t="s">
        <v>142</v>
      </c>
      <c r="E22" s="259" t="s">
        <v>125</v>
      </c>
      <c r="F22" s="259" t="s">
        <v>124</v>
      </c>
      <c r="G22" s="259" t="s">
        <v>123</v>
      </c>
      <c r="H22" s="259"/>
      <c r="I22" s="259"/>
      <c r="J22" s="258" t="s">
        <v>122</v>
      </c>
      <c r="K22" s="258"/>
    </row>
    <row r="23" spans="1:11" ht="27" customHeight="1" x14ac:dyDescent="0.2">
      <c r="A23" s="260" t="s">
        <v>117</v>
      </c>
      <c r="B23" s="258" t="s">
        <v>119</v>
      </c>
      <c r="C23" s="259" t="s">
        <v>116</v>
      </c>
      <c r="D23" s="259" t="s">
        <v>142</v>
      </c>
      <c r="E23" s="259" t="s">
        <v>116</v>
      </c>
      <c r="F23" s="259" t="s">
        <v>121</v>
      </c>
      <c r="G23" s="259" t="s">
        <v>120</v>
      </c>
      <c r="H23" s="259"/>
      <c r="I23" s="259"/>
      <c r="J23" s="258" t="s">
        <v>112</v>
      </c>
      <c r="K23" s="258"/>
    </row>
    <row r="24" spans="1:11" ht="27" customHeight="1" x14ac:dyDescent="0.2">
      <c r="A24" s="260" t="s">
        <v>117</v>
      </c>
      <c r="B24" s="258" t="s">
        <v>119</v>
      </c>
      <c r="C24" s="259" t="s">
        <v>125</v>
      </c>
      <c r="D24" s="259"/>
      <c r="E24" s="259"/>
      <c r="F24" s="259"/>
      <c r="G24" s="259"/>
      <c r="H24" s="259"/>
      <c r="I24" s="259" t="s">
        <v>118</v>
      </c>
      <c r="J24" s="258" t="s">
        <v>112</v>
      </c>
      <c r="K24" s="258"/>
    </row>
    <row r="25" spans="1:11" ht="27" customHeight="1" thickBot="1" x14ac:dyDescent="0.25">
      <c r="A25" s="270" t="s">
        <v>117</v>
      </c>
      <c r="B25" s="271" t="s">
        <v>141</v>
      </c>
      <c r="C25" s="272" t="s">
        <v>116</v>
      </c>
      <c r="D25" s="272" t="s">
        <v>115</v>
      </c>
      <c r="E25" s="272" t="s">
        <v>114</v>
      </c>
      <c r="F25" s="272"/>
      <c r="G25" s="272"/>
      <c r="H25" s="272"/>
      <c r="I25" s="272" t="s">
        <v>113</v>
      </c>
      <c r="J25" s="271" t="s">
        <v>112</v>
      </c>
      <c r="K25" s="271"/>
    </row>
    <row r="26" spans="1:11" ht="18" customHeight="1" thickTop="1" x14ac:dyDescent="0.2">
      <c r="A26" s="267">
        <v>1</v>
      </c>
      <c r="B26" s="268"/>
      <c r="C26" s="269"/>
      <c r="D26" s="269"/>
      <c r="E26" s="269"/>
      <c r="F26" s="269"/>
      <c r="G26" s="269"/>
      <c r="H26" s="269"/>
      <c r="I26" s="269"/>
      <c r="J26" s="268"/>
      <c r="K26" s="268"/>
    </row>
    <row r="27" spans="1:11" ht="18" customHeight="1" x14ac:dyDescent="0.2">
      <c r="A27" s="257">
        <v>2</v>
      </c>
      <c r="B27" s="255"/>
      <c r="C27" s="256"/>
      <c r="D27" s="256"/>
      <c r="E27" s="256"/>
      <c r="F27" s="256"/>
      <c r="G27" s="256"/>
      <c r="H27" s="256"/>
      <c r="I27" s="256"/>
      <c r="J27" s="255"/>
      <c r="K27" s="255"/>
    </row>
    <row r="28" spans="1:11" ht="18" customHeight="1" x14ac:dyDescent="0.2">
      <c r="A28" s="257" t="s">
        <v>111</v>
      </c>
      <c r="B28" s="255"/>
      <c r="C28" s="256"/>
      <c r="D28" s="256"/>
      <c r="E28" s="256"/>
      <c r="F28" s="256"/>
      <c r="G28" s="256"/>
      <c r="H28" s="256"/>
      <c r="I28" s="256"/>
      <c r="J28" s="255"/>
      <c r="K28" s="255"/>
    </row>
    <row r="29" spans="1:11" ht="18" customHeight="1" x14ac:dyDescent="0.2">
      <c r="A29" s="257"/>
      <c r="B29" s="255"/>
      <c r="C29" s="256"/>
      <c r="D29" s="256"/>
      <c r="E29" s="256"/>
      <c r="F29" s="256"/>
      <c r="G29" s="256"/>
      <c r="H29" s="256"/>
      <c r="I29" s="256"/>
      <c r="J29" s="255"/>
      <c r="K29" s="255"/>
    </row>
    <row r="30" spans="1:11" ht="18" customHeight="1" x14ac:dyDescent="0.2">
      <c r="A30" s="257"/>
      <c r="B30" s="255"/>
      <c r="C30" s="256"/>
      <c r="D30" s="256"/>
      <c r="E30" s="256"/>
      <c r="F30" s="256"/>
      <c r="G30" s="256"/>
      <c r="H30" s="256"/>
      <c r="I30" s="256"/>
      <c r="J30" s="255"/>
      <c r="K30" s="255"/>
    </row>
    <row r="31" spans="1:11" ht="18" customHeight="1" x14ac:dyDescent="0.2">
      <c r="A31" s="257"/>
      <c r="B31" s="255"/>
      <c r="C31" s="256"/>
      <c r="D31" s="256"/>
      <c r="E31" s="256"/>
      <c r="F31" s="256"/>
      <c r="G31" s="256"/>
      <c r="H31" s="256"/>
      <c r="I31" s="256"/>
      <c r="J31" s="255"/>
      <c r="K31" s="255"/>
    </row>
    <row r="32" spans="1:11" ht="18" customHeight="1" x14ac:dyDescent="0.2">
      <c r="A32" s="257"/>
      <c r="B32" s="255"/>
      <c r="C32" s="256"/>
      <c r="D32" s="256"/>
      <c r="E32" s="256"/>
      <c r="F32" s="256"/>
      <c r="G32" s="256"/>
      <c r="H32" s="256"/>
      <c r="I32" s="256"/>
      <c r="J32" s="255"/>
      <c r="K32" s="255"/>
    </row>
    <row r="33" spans="1:11" ht="18" customHeight="1" x14ac:dyDescent="0.2">
      <c r="A33" s="257"/>
      <c r="B33" s="255"/>
      <c r="C33" s="256"/>
      <c r="D33" s="256"/>
      <c r="E33" s="256"/>
      <c r="F33" s="256"/>
      <c r="G33" s="256"/>
      <c r="H33" s="256"/>
      <c r="I33" s="256"/>
      <c r="J33" s="255"/>
      <c r="K33" s="255"/>
    </row>
    <row r="34" spans="1:11" ht="18" customHeight="1" x14ac:dyDescent="0.2">
      <c r="A34" s="257"/>
      <c r="B34" s="255"/>
      <c r="C34" s="256"/>
      <c r="D34" s="256"/>
      <c r="E34" s="256"/>
      <c r="F34" s="256"/>
      <c r="G34" s="256"/>
      <c r="H34" s="256"/>
      <c r="I34" s="256"/>
      <c r="J34" s="255"/>
      <c r="K34" s="255"/>
    </row>
    <row r="35" spans="1:11" ht="18" customHeight="1" x14ac:dyDescent="0.2">
      <c r="A35" s="257"/>
      <c r="B35" s="255"/>
      <c r="C35" s="256"/>
      <c r="D35" s="256"/>
      <c r="E35" s="256"/>
      <c r="F35" s="256"/>
      <c r="G35" s="256"/>
      <c r="H35" s="256"/>
      <c r="I35" s="256"/>
      <c r="J35" s="255"/>
      <c r="K35" s="255"/>
    </row>
    <row r="36" spans="1:11" ht="18" customHeight="1" x14ac:dyDescent="0.2">
      <c r="A36" s="257"/>
      <c r="B36" s="255"/>
      <c r="C36" s="256"/>
      <c r="D36" s="256"/>
      <c r="E36" s="256"/>
      <c r="F36" s="256"/>
      <c r="G36" s="256"/>
      <c r="H36" s="256"/>
      <c r="I36" s="256"/>
      <c r="J36" s="255"/>
      <c r="K36" s="255"/>
    </row>
    <row r="37" spans="1:11" ht="18" customHeight="1" x14ac:dyDescent="0.2">
      <c r="A37" s="257"/>
      <c r="B37" s="255"/>
      <c r="C37" s="256"/>
      <c r="D37" s="256"/>
      <c r="E37" s="256"/>
      <c r="F37" s="256"/>
      <c r="G37" s="256"/>
      <c r="H37" s="256"/>
      <c r="I37" s="256"/>
      <c r="J37" s="255"/>
      <c r="K37" s="255"/>
    </row>
    <row r="38" spans="1:11" ht="18" customHeight="1" x14ac:dyDescent="0.2">
      <c r="A38" s="257"/>
      <c r="B38" s="255"/>
      <c r="C38" s="256"/>
      <c r="D38" s="256"/>
      <c r="E38" s="256"/>
      <c r="F38" s="256"/>
      <c r="G38" s="256"/>
      <c r="H38" s="256"/>
      <c r="I38" s="256"/>
      <c r="J38" s="255"/>
      <c r="K38" s="255"/>
    </row>
    <row r="39" spans="1:11" ht="18" customHeight="1" x14ac:dyDescent="0.2">
      <c r="A39" s="257"/>
      <c r="B39" s="255"/>
      <c r="C39" s="256"/>
      <c r="D39" s="256"/>
      <c r="E39" s="256"/>
      <c r="F39" s="256"/>
      <c r="G39" s="256"/>
      <c r="H39" s="256"/>
      <c r="I39" s="256"/>
      <c r="J39" s="255"/>
      <c r="K39" s="255"/>
    </row>
    <row r="40" spans="1:11" ht="18" customHeight="1" x14ac:dyDescent="0.2">
      <c r="A40" s="257"/>
      <c r="B40" s="255"/>
      <c r="C40" s="256"/>
      <c r="D40" s="256"/>
      <c r="E40" s="256"/>
      <c r="F40" s="256"/>
      <c r="G40" s="256"/>
      <c r="H40" s="256"/>
      <c r="I40" s="256"/>
      <c r="J40" s="255"/>
      <c r="K40" s="255"/>
    </row>
    <row r="41" spans="1:11" ht="18" customHeight="1" x14ac:dyDescent="0.2">
      <c r="A41" s="257"/>
      <c r="B41" s="255"/>
      <c r="C41" s="256"/>
      <c r="D41" s="256"/>
      <c r="E41" s="256"/>
      <c r="F41" s="256"/>
      <c r="G41" s="256"/>
      <c r="H41" s="256"/>
      <c r="I41" s="256"/>
      <c r="J41" s="255"/>
      <c r="K41" s="255"/>
    </row>
    <row r="42" spans="1:11" ht="18" customHeight="1" x14ac:dyDescent="0.2">
      <c r="A42" s="257"/>
      <c r="B42" s="255"/>
      <c r="C42" s="256"/>
      <c r="D42" s="256"/>
      <c r="E42" s="256"/>
      <c r="F42" s="256"/>
      <c r="G42" s="256"/>
      <c r="H42" s="256"/>
      <c r="I42" s="256"/>
      <c r="J42" s="255"/>
      <c r="K42" s="255"/>
    </row>
    <row r="43" spans="1:11" ht="18" customHeight="1" x14ac:dyDescent="0.2">
      <c r="A43" s="257"/>
      <c r="B43" s="255"/>
      <c r="C43" s="256"/>
      <c r="D43" s="256"/>
      <c r="E43" s="256"/>
      <c r="F43" s="256"/>
      <c r="G43" s="256"/>
      <c r="H43" s="256"/>
      <c r="I43" s="256"/>
      <c r="J43" s="255"/>
      <c r="K43" s="255"/>
    </row>
    <row r="44" spans="1:11" ht="18" customHeight="1" x14ac:dyDescent="0.2">
      <c r="A44" s="257"/>
      <c r="B44" s="255"/>
      <c r="C44" s="256"/>
      <c r="D44" s="256"/>
      <c r="E44" s="256"/>
      <c r="F44" s="256"/>
      <c r="G44" s="256"/>
      <c r="H44" s="256"/>
      <c r="I44" s="256"/>
      <c r="J44" s="255"/>
      <c r="K44" s="255"/>
    </row>
    <row r="45" spans="1:11" ht="18" customHeight="1" x14ac:dyDescent="0.2">
      <c r="A45" s="257"/>
      <c r="B45" s="255"/>
      <c r="C45" s="256"/>
      <c r="D45" s="256"/>
      <c r="E45" s="256"/>
      <c r="F45" s="256"/>
      <c r="G45" s="256"/>
      <c r="H45" s="256"/>
      <c r="I45" s="256"/>
      <c r="J45" s="255"/>
      <c r="K45" s="255"/>
    </row>
    <row r="47" spans="1:11" ht="13" x14ac:dyDescent="0.2">
      <c r="A47" s="261" t="s">
        <v>110</v>
      </c>
    </row>
  </sheetData>
  <mergeCells count="3">
    <mergeCell ref="A4:K4"/>
    <mergeCell ref="A18:K19"/>
    <mergeCell ref="A6:G7"/>
  </mergeCells>
  <phoneticPr fontId="4"/>
  <printOptions horizontalCentered="1"/>
  <pageMargins left="0.59055118110236227" right="0.59055118110236227" top="0.98425196850393704" bottom="0.98425196850393704" header="0.51181102362204722" footer="0.51181102362204722"/>
  <pageSetup paperSize="9" scale="8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5"/>
  <sheetViews>
    <sheetView showGridLines="0" view="pageBreakPreview" zoomScale="85" zoomScaleNormal="100" zoomScaleSheetLayoutView="85" workbookViewId="0">
      <selection activeCell="C41" sqref="C41:C42"/>
    </sheetView>
  </sheetViews>
  <sheetFormatPr defaultColWidth="8" defaultRowHeight="12" x14ac:dyDescent="0.2"/>
  <cols>
    <col min="1" max="1" width="4.90625" style="254" customWidth="1"/>
    <col min="2" max="2" width="11" style="254" customWidth="1"/>
    <col min="3" max="3" width="4" style="254" customWidth="1"/>
    <col min="4" max="9" width="5" style="254" customWidth="1"/>
    <col min="10" max="10" width="17.453125" style="254" customWidth="1"/>
    <col min="11" max="11" width="32.453125" style="254" customWidth="1"/>
    <col min="12" max="16384" width="8" style="254"/>
  </cols>
  <sheetData>
    <row r="1" spans="1:11" s="261" customFormat="1" ht="15" customHeight="1" x14ac:dyDescent="0.2">
      <c r="A1" s="400" t="s">
        <v>249</v>
      </c>
      <c r="B1" s="262"/>
      <c r="C1" s="262"/>
      <c r="D1" s="262"/>
      <c r="E1" s="262"/>
      <c r="F1" s="262"/>
      <c r="G1" s="262"/>
      <c r="H1" s="262"/>
      <c r="I1" s="262"/>
      <c r="J1" s="262"/>
      <c r="K1" s="262"/>
    </row>
    <row r="2" spans="1:11" s="261" customFormat="1" ht="15" customHeight="1" x14ac:dyDescent="0.2">
      <c r="A2" s="262"/>
      <c r="B2" s="262"/>
      <c r="C2" s="262"/>
      <c r="D2" s="262"/>
      <c r="E2" s="262"/>
      <c r="F2" s="262"/>
      <c r="G2" s="262"/>
      <c r="H2" s="262"/>
      <c r="I2" s="262"/>
      <c r="J2" s="262"/>
      <c r="K2" s="265" t="s">
        <v>160</v>
      </c>
    </row>
    <row r="3" spans="1:11" s="261" customFormat="1" ht="15" customHeight="1" x14ac:dyDescent="0.2">
      <c r="A3" s="262"/>
      <c r="B3" s="262"/>
      <c r="C3" s="262"/>
      <c r="D3" s="262"/>
      <c r="E3" s="262"/>
      <c r="F3" s="262"/>
      <c r="G3" s="262"/>
      <c r="H3" s="262"/>
      <c r="I3" s="262"/>
      <c r="J3" s="262"/>
      <c r="K3" s="262"/>
    </row>
    <row r="4" spans="1:11" s="261" customFormat="1" ht="22.5" customHeight="1" x14ac:dyDescent="0.2">
      <c r="A4" s="704" t="s">
        <v>642</v>
      </c>
      <c r="B4" s="704"/>
      <c r="C4" s="704"/>
      <c r="D4" s="704"/>
      <c r="E4" s="704"/>
      <c r="F4" s="704"/>
      <c r="G4" s="704"/>
      <c r="H4" s="704"/>
      <c r="I4" s="704"/>
      <c r="J4" s="704"/>
      <c r="K4" s="704"/>
    </row>
    <row r="5" spans="1:11" s="261" customFormat="1" ht="22.5" customHeight="1" x14ac:dyDescent="0.2">
      <c r="A5" s="413"/>
      <c r="B5" s="413"/>
      <c r="C5" s="413"/>
      <c r="D5" s="413"/>
      <c r="E5" s="413"/>
      <c r="F5" s="413"/>
      <c r="G5" s="413"/>
      <c r="H5" s="413"/>
      <c r="I5" s="413"/>
      <c r="J5" s="413"/>
      <c r="K5" s="413"/>
    </row>
    <row r="6" spans="1:11" s="261" customFormat="1" ht="15" customHeight="1" x14ac:dyDescent="0.2">
      <c r="A6" s="705" t="s">
        <v>313</v>
      </c>
      <c r="B6" s="705"/>
      <c r="C6" s="705"/>
      <c r="D6" s="705"/>
      <c r="E6" s="705"/>
      <c r="F6" s="705"/>
      <c r="G6" s="705"/>
      <c r="H6" s="262"/>
      <c r="I6" s="262"/>
      <c r="J6" s="262"/>
      <c r="K6" s="262"/>
    </row>
    <row r="7" spans="1:11" s="261" customFormat="1" ht="15" customHeight="1" x14ac:dyDescent="0.2">
      <c r="A7" s="705"/>
      <c r="B7" s="705"/>
      <c r="C7" s="705"/>
      <c r="D7" s="705"/>
      <c r="E7" s="705"/>
      <c r="F7" s="705"/>
      <c r="G7" s="705"/>
      <c r="H7" s="262"/>
      <c r="I7" s="262"/>
      <c r="J7" s="262"/>
      <c r="K7" s="262"/>
    </row>
    <row r="8" spans="1:11" s="261" customFormat="1" ht="15" customHeight="1" x14ac:dyDescent="0.2">
      <c r="A8" s="262"/>
      <c r="B8" s="262"/>
      <c r="C8" s="262"/>
      <c r="D8" s="262"/>
      <c r="E8" s="262"/>
      <c r="F8" s="262"/>
      <c r="G8" s="262"/>
      <c r="H8" s="262"/>
      <c r="I8" s="262"/>
      <c r="J8" s="262"/>
      <c r="K8" s="262"/>
    </row>
    <row r="9" spans="1:11" s="261" customFormat="1" ht="15" customHeight="1" x14ac:dyDescent="0.2">
      <c r="A9" s="262"/>
      <c r="B9" s="262"/>
      <c r="C9" s="262"/>
      <c r="D9" s="262"/>
      <c r="E9" s="262"/>
      <c r="F9" s="262"/>
      <c r="G9" s="262"/>
      <c r="H9" s="262"/>
      <c r="I9" s="262"/>
      <c r="J9" s="262"/>
      <c r="K9" s="262"/>
    </row>
    <row r="10" spans="1:11" s="261" customFormat="1" ht="18" customHeight="1" x14ac:dyDescent="0.2">
      <c r="A10" s="262"/>
      <c r="B10" s="262"/>
      <c r="C10" s="262"/>
      <c r="D10" s="262"/>
      <c r="G10" s="265"/>
      <c r="I10" s="265" t="s">
        <v>140</v>
      </c>
      <c r="J10" s="266" t="s">
        <v>139</v>
      </c>
      <c r="K10" s="263"/>
    </row>
    <row r="11" spans="1:11" s="261" customFormat="1" ht="18" customHeight="1" x14ac:dyDescent="0.2">
      <c r="A11" s="262"/>
      <c r="B11" s="262"/>
      <c r="C11" s="262"/>
      <c r="D11" s="262"/>
      <c r="E11" s="262"/>
      <c r="J11" s="266" t="s">
        <v>138</v>
      </c>
      <c r="K11" s="264"/>
    </row>
    <row r="12" spans="1:11" s="261" customFormat="1" ht="18" customHeight="1" x14ac:dyDescent="0.2">
      <c r="A12" s="262"/>
      <c r="B12" s="262"/>
      <c r="C12" s="262"/>
      <c r="D12" s="262"/>
      <c r="E12" s="262"/>
      <c r="J12" s="266" t="s">
        <v>137</v>
      </c>
      <c r="K12" s="264"/>
    </row>
    <row r="13" spans="1:11" s="261" customFormat="1" ht="18" customHeight="1" x14ac:dyDescent="0.2">
      <c r="A13" s="262"/>
      <c r="B13" s="262"/>
      <c r="C13" s="262"/>
      <c r="D13" s="262"/>
      <c r="E13" s="262"/>
      <c r="J13" s="266" t="s">
        <v>136</v>
      </c>
      <c r="K13" s="263"/>
    </row>
    <row r="14" spans="1:11" s="261" customFormat="1" ht="18" customHeight="1" x14ac:dyDescent="0.2">
      <c r="A14" s="262"/>
      <c r="B14" s="262"/>
      <c r="C14" s="262"/>
      <c r="D14" s="262"/>
      <c r="E14" s="262"/>
      <c r="J14" s="266" t="s">
        <v>135</v>
      </c>
      <c r="K14" s="264"/>
    </row>
    <row r="15" spans="1:11" s="261" customFormat="1" ht="18" customHeight="1" x14ac:dyDescent="0.2">
      <c r="A15" s="262"/>
      <c r="B15" s="262"/>
      <c r="C15" s="262"/>
      <c r="D15" s="262"/>
      <c r="E15" s="262"/>
      <c r="J15" s="266" t="s">
        <v>134</v>
      </c>
      <c r="K15" s="263"/>
    </row>
    <row r="16" spans="1:11" s="261" customFormat="1" ht="18" customHeight="1" x14ac:dyDescent="0.2">
      <c r="A16" s="262"/>
      <c r="B16" s="262"/>
      <c r="C16" s="262"/>
      <c r="D16" s="262"/>
      <c r="E16" s="262"/>
      <c r="J16" s="266" t="s">
        <v>133</v>
      </c>
      <c r="K16" s="263"/>
    </row>
    <row r="17" spans="1:11" s="261" customFormat="1" ht="24" customHeight="1" x14ac:dyDescent="0.2">
      <c r="A17" s="262"/>
      <c r="B17" s="262"/>
      <c r="C17" s="262"/>
      <c r="D17" s="262"/>
      <c r="E17" s="262"/>
      <c r="F17" s="262"/>
      <c r="G17" s="262"/>
      <c r="H17" s="262"/>
      <c r="I17" s="262"/>
      <c r="J17" s="262"/>
      <c r="K17" s="262"/>
    </row>
    <row r="18" spans="1:11" s="261" customFormat="1" ht="21.75" customHeight="1" x14ac:dyDescent="0.2">
      <c r="A18" s="703" t="s">
        <v>643</v>
      </c>
      <c r="B18" s="703"/>
      <c r="C18" s="703"/>
      <c r="D18" s="703"/>
      <c r="E18" s="703"/>
      <c r="F18" s="703"/>
      <c r="G18" s="703"/>
      <c r="H18" s="703"/>
      <c r="I18" s="703"/>
      <c r="J18" s="703"/>
      <c r="K18" s="703"/>
    </row>
    <row r="19" spans="1:11" ht="18" customHeight="1" x14ac:dyDescent="0.2">
      <c r="A19" s="703"/>
      <c r="B19" s="703"/>
      <c r="C19" s="703"/>
      <c r="D19" s="703"/>
      <c r="E19" s="703"/>
      <c r="F19" s="703"/>
      <c r="G19" s="703"/>
      <c r="H19" s="703"/>
      <c r="I19" s="703"/>
      <c r="J19" s="703"/>
      <c r="K19" s="703"/>
    </row>
    <row r="20" spans="1:11" ht="13.5" customHeight="1" x14ac:dyDescent="0.2">
      <c r="A20" s="261"/>
      <c r="B20" s="261"/>
      <c r="C20" s="261"/>
      <c r="D20" s="261"/>
      <c r="E20" s="261"/>
      <c r="F20" s="261"/>
      <c r="G20" s="261"/>
      <c r="H20" s="261"/>
      <c r="I20" s="261"/>
      <c r="J20" s="261"/>
      <c r="K20" s="261"/>
    </row>
    <row r="21" spans="1:11" ht="27" customHeight="1" x14ac:dyDescent="0.2">
      <c r="A21" s="383" t="s">
        <v>92</v>
      </c>
      <c r="B21" s="383" t="s">
        <v>131</v>
      </c>
      <c r="C21" s="383" t="s">
        <v>130</v>
      </c>
      <c r="D21" s="381" t="s">
        <v>129</v>
      </c>
      <c r="E21" s="382" t="s">
        <v>19</v>
      </c>
      <c r="F21" s="382" t="s">
        <v>20</v>
      </c>
      <c r="G21" s="383"/>
      <c r="H21" s="383"/>
      <c r="I21" s="383"/>
      <c r="J21" s="383" t="s">
        <v>128</v>
      </c>
      <c r="K21" s="383" t="s">
        <v>127</v>
      </c>
    </row>
    <row r="22" spans="1:11" ht="27" customHeight="1" x14ac:dyDescent="0.2">
      <c r="A22" s="260" t="s">
        <v>117</v>
      </c>
      <c r="B22" s="258" t="s">
        <v>119</v>
      </c>
      <c r="C22" s="259" t="s">
        <v>116</v>
      </c>
      <c r="D22" s="259" t="s">
        <v>142</v>
      </c>
      <c r="E22" s="259" t="s">
        <v>116</v>
      </c>
      <c r="F22" s="259" t="s">
        <v>121</v>
      </c>
      <c r="G22" s="259" t="s">
        <v>120</v>
      </c>
      <c r="H22" s="259"/>
      <c r="I22" s="259"/>
      <c r="J22" s="258" t="s">
        <v>112</v>
      </c>
      <c r="K22" s="258"/>
    </row>
    <row r="23" spans="1:11" ht="18" customHeight="1" thickBot="1" x14ac:dyDescent="0.25">
      <c r="A23" s="270" t="s">
        <v>117</v>
      </c>
      <c r="B23" s="271" t="s">
        <v>119</v>
      </c>
      <c r="C23" s="272" t="s">
        <v>125</v>
      </c>
      <c r="D23" s="272"/>
      <c r="E23" s="272"/>
      <c r="F23" s="272"/>
      <c r="G23" s="272"/>
      <c r="H23" s="272"/>
      <c r="I23" s="272" t="s">
        <v>118</v>
      </c>
      <c r="J23" s="271" t="s">
        <v>112</v>
      </c>
      <c r="K23" s="271"/>
    </row>
    <row r="24" spans="1:11" ht="18" customHeight="1" thickTop="1" x14ac:dyDescent="0.2">
      <c r="A24" s="267">
        <v>1</v>
      </c>
      <c r="B24" s="268"/>
      <c r="C24" s="269"/>
      <c r="D24" s="269"/>
      <c r="E24" s="269"/>
      <c r="F24" s="269"/>
      <c r="G24" s="269"/>
      <c r="H24" s="269"/>
      <c r="I24" s="269"/>
      <c r="J24" s="268"/>
      <c r="K24" s="268"/>
    </row>
    <row r="25" spans="1:11" ht="18" customHeight="1" x14ac:dyDescent="0.2">
      <c r="A25" s="257">
        <v>2</v>
      </c>
      <c r="B25" s="255"/>
      <c r="C25" s="256"/>
      <c r="D25" s="256"/>
      <c r="E25" s="256"/>
      <c r="F25" s="256"/>
      <c r="G25" s="256"/>
      <c r="H25" s="256"/>
      <c r="I25" s="256"/>
      <c r="J25" s="255"/>
      <c r="K25" s="255"/>
    </row>
    <row r="26" spans="1:11" ht="18" customHeight="1" x14ac:dyDescent="0.2">
      <c r="A26" s="257" t="s">
        <v>111</v>
      </c>
      <c r="B26" s="255"/>
      <c r="C26" s="256"/>
      <c r="D26" s="256"/>
      <c r="E26" s="256"/>
      <c r="F26" s="256"/>
      <c r="G26" s="256"/>
      <c r="H26" s="256"/>
      <c r="I26" s="256"/>
      <c r="J26" s="255"/>
      <c r="K26" s="255"/>
    </row>
    <row r="27" spans="1:11" ht="18" customHeight="1" x14ac:dyDescent="0.2">
      <c r="A27" s="257"/>
      <c r="B27" s="255"/>
      <c r="C27" s="256"/>
      <c r="D27" s="256"/>
      <c r="E27" s="256"/>
      <c r="F27" s="256"/>
      <c r="G27" s="256"/>
      <c r="H27" s="256"/>
      <c r="I27" s="256"/>
      <c r="J27" s="255"/>
      <c r="K27" s="255"/>
    </row>
    <row r="28" spans="1:11" ht="18" customHeight="1" x14ac:dyDescent="0.2">
      <c r="A28" s="257"/>
      <c r="B28" s="255"/>
      <c r="C28" s="256"/>
      <c r="D28" s="256"/>
      <c r="E28" s="256"/>
      <c r="F28" s="256"/>
      <c r="G28" s="256"/>
      <c r="H28" s="256"/>
      <c r="I28" s="256"/>
      <c r="J28" s="255"/>
      <c r="K28" s="255"/>
    </row>
    <row r="29" spans="1:11" ht="18" customHeight="1" x14ac:dyDescent="0.2">
      <c r="A29" s="257"/>
      <c r="B29" s="255"/>
      <c r="C29" s="256"/>
      <c r="D29" s="256"/>
      <c r="E29" s="256"/>
      <c r="F29" s="256"/>
      <c r="G29" s="256"/>
      <c r="H29" s="256"/>
      <c r="I29" s="256"/>
      <c r="J29" s="255"/>
      <c r="K29" s="255"/>
    </row>
    <row r="30" spans="1:11" ht="18" customHeight="1" x14ac:dyDescent="0.2">
      <c r="A30" s="257"/>
      <c r="B30" s="255"/>
      <c r="C30" s="256"/>
      <c r="D30" s="256"/>
      <c r="E30" s="256"/>
      <c r="F30" s="256"/>
      <c r="G30" s="256"/>
      <c r="H30" s="256"/>
      <c r="I30" s="256"/>
      <c r="J30" s="255"/>
      <c r="K30" s="255"/>
    </row>
    <row r="31" spans="1:11" ht="18" customHeight="1" x14ac:dyDescent="0.2">
      <c r="A31" s="257"/>
      <c r="B31" s="255"/>
      <c r="C31" s="256"/>
      <c r="D31" s="256"/>
      <c r="E31" s="256"/>
      <c r="F31" s="256"/>
      <c r="G31" s="256"/>
      <c r="H31" s="256"/>
      <c r="I31" s="256"/>
      <c r="J31" s="255"/>
      <c r="K31" s="255"/>
    </row>
    <row r="32" spans="1:11" ht="18" customHeight="1" x14ac:dyDescent="0.2">
      <c r="A32" s="257"/>
      <c r="B32" s="255"/>
      <c r="C32" s="256"/>
      <c r="D32" s="256"/>
      <c r="E32" s="256"/>
      <c r="F32" s="256"/>
      <c r="G32" s="256"/>
      <c r="H32" s="256"/>
      <c r="I32" s="256"/>
      <c r="J32" s="255"/>
      <c r="K32" s="255"/>
    </row>
    <row r="33" spans="1:11" ht="18" customHeight="1" x14ac:dyDescent="0.2">
      <c r="A33" s="257"/>
      <c r="B33" s="255"/>
      <c r="C33" s="256"/>
      <c r="D33" s="256"/>
      <c r="E33" s="256"/>
      <c r="F33" s="256"/>
      <c r="G33" s="256"/>
      <c r="H33" s="256"/>
      <c r="I33" s="256"/>
      <c r="J33" s="255"/>
      <c r="K33" s="255"/>
    </row>
    <row r="34" spans="1:11" ht="18" customHeight="1" x14ac:dyDescent="0.2">
      <c r="A34" s="257"/>
      <c r="B34" s="255"/>
      <c r="C34" s="256"/>
      <c r="D34" s="256"/>
      <c r="E34" s="256"/>
      <c r="F34" s="256"/>
      <c r="G34" s="256"/>
      <c r="H34" s="256"/>
      <c r="I34" s="256"/>
      <c r="J34" s="255"/>
      <c r="K34" s="255"/>
    </row>
    <row r="35" spans="1:11" ht="18" customHeight="1" x14ac:dyDescent="0.2">
      <c r="A35" s="257"/>
      <c r="B35" s="255"/>
      <c r="C35" s="256"/>
      <c r="D35" s="256"/>
      <c r="E35" s="256"/>
      <c r="F35" s="256"/>
      <c r="G35" s="256"/>
      <c r="H35" s="256"/>
      <c r="I35" s="256"/>
      <c r="J35" s="255"/>
      <c r="K35" s="255"/>
    </row>
    <row r="36" spans="1:11" ht="18" customHeight="1" x14ac:dyDescent="0.2">
      <c r="A36" s="257"/>
      <c r="B36" s="255"/>
      <c r="C36" s="256"/>
      <c r="D36" s="256"/>
      <c r="E36" s="256"/>
      <c r="F36" s="256"/>
      <c r="G36" s="256"/>
      <c r="H36" s="256"/>
      <c r="I36" s="256"/>
      <c r="J36" s="255"/>
      <c r="K36" s="255"/>
    </row>
    <row r="37" spans="1:11" ht="18" customHeight="1" x14ac:dyDescent="0.2">
      <c r="A37" s="257"/>
      <c r="B37" s="255"/>
      <c r="C37" s="256"/>
      <c r="D37" s="256"/>
      <c r="E37" s="256"/>
      <c r="F37" s="256"/>
      <c r="G37" s="256"/>
      <c r="H37" s="256"/>
      <c r="I37" s="256"/>
      <c r="J37" s="255"/>
      <c r="K37" s="255"/>
    </row>
    <row r="38" spans="1:11" ht="18" customHeight="1" x14ac:dyDescent="0.2">
      <c r="A38" s="257"/>
      <c r="B38" s="255"/>
      <c r="C38" s="256"/>
      <c r="D38" s="256"/>
      <c r="E38" s="256"/>
      <c r="F38" s="256"/>
      <c r="G38" s="256"/>
      <c r="H38" s="256"/>
      <c r="I38" s="256"/>
      <c r="J38" s="255"/>
      <c r="K38" s="255"/>
    </row>
    <row r="39" spans="1:11" ht="18" customHeight="1" x14ac:dyDescent="0.2">
      <c r="A39" s="257"/>
      <c r="B39" s="255"/>
      <c r="C39" s="256"/>
      <c r="D39" s="256"/>
      <c r="E39" s="256"/>
      <c r="F39" s="256"/>
      <c r="G39" s="256"/>
      <c r="H39" s="256"/>
      <c r="I39" s="256"/>
      <c r="J39" s="255"/>
      <c r="K39" s="255"/>
    </row>
    <row r="40" spans="1:11" ht="18" customHeight="1" x14ac:dyDescent="0.2">
      <c r="A40" s="257"/>
      <c r="B40" s="255"/>
      <c r="C40" s="256"/>
      <c r="D40" s="256"/>
      <c r="E40" s="256"/>
      <c r="F40" s="256"/>
      <c r="G40" s="256"/>
      <c r="H40" s="256"/>
      <c r="I40" s="256"/>
      <c r="J40" s="255"/>
      <c r="K40" s="255"/>
    </row>
    <row r="41" spans="1:11" ht="18" customHeight="1" x14ac:dyDescent="0.2">
      <c r="A41" s="257"/>
      <c r="B41" s="255"/>
      <c r="C41" s="256"/>
      <c r="D41" s="256"/>
      <c r="E41" s="256"/>
      <c r="F41" s="256"/>
      <c r="G41" s="256"/>
      <c r="H41" s="256"/>
      <c r="I41" s="256"/>
      <c r="J41" s="255"/>
      <c r="K41" s="255"/>
    </row>
    <row r="42" spans="1:11" x14ac:dyDescent="0.2">
      <c r="A42" s="257"/>
      <c r="B42" s="255"/>
      <c r="C42" s="256"/>
      <c r="D42" s="256"/>
      <c r="E42" s="256"/>
      <c r="F42" s="256"/>
      <c r="G42" s="256"/>
      <c r="H42" s="256"/>
      <c r="I42" s="256"/>
      <c r="J42" s="255"/>
      <c r="K42" s="255"/>
    </row>
    <row r="43" spans="1:11" x14ac:dyDescent="0.2">
      <c r="A43" s="257"/>
      <c r="B43" s="255"/>
      <c r="C43" s="256"/>
      <c r="D43" s="256"/>
      <c r="E43" s="256"/>
      <c r="F43" s="256"/>
      <c r="G43" s="256"/>
      <c r="H43" s="256"/>
      <c r="I43" s="256"/>
      <c r="J43" s="255"/>
      <c r="K43" s="255"/>
    </row>
    <row r="45" spans="1:11" ht="13" x14ac:dyDescent="0.2">
      <c r="A45" s="261" t="s">
        <v>110</v>
      </c>
    </row>
  </sheetData>
  <mergeCells count="3">
    <mergeCell ref="A4:K4"/>
    <mergeCell ref="A6:G7"/>
    <mergeCell ref="A18:K19"/>
  </mergeCells>
  <phoneticPr fontId="4"/>
  <printOptions horizontalCentered="1"/>
  <pageMargins left="0.59055118110236227" right="0.59055118110236227" top="0.98425196850393704" bottom="0.98425196850393704" header="0.51181102362204722" footer="0.51181102362204722"/>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82978-7D7F-40CD-916A-7F7152AD2600}">
  <sheetPr>
    <pageSetUpPr fitToPage="1"/>
  </sheetPr>
  <dimension ref="A1:P42"/>
  <sheetViews>
    <sheetView showGridLines="0" view="pageBreakPreview" topLeftCell="A19" zoomScaleNormal="100" zoomScaleSheetLayoutView="100" workbookViewId="0">
      <selection activeCell="U36" sqref="U36"/>
    </sheetView>
  </sheetViews>
  <sheetFormatPr defaultColWidth="8" defaultRowHeight="12" x14ac:dyDescent="0.2"/>
  <cols>
    <col min="1" max="1" width="4.90625" style="254" customWidth="1"/>
    <col min="2" max="2" width="7.453125" style="254" customWidth="1"/>
    <col min="3" max="14" width="5.6328125" style="254" customWidth="1"/>
    <col min="15" max="15" width="3.90625" style="254" customWidth="1"/>
    <col min="16" max="16" width="24.36328125" style="254" customWidth="1"/>
    <col min="17" max="16384" width="8" style="254"/>
  </cols>
  <sheetData>
    <row r="1" spans="1:16" s="482" customFormat="1" ht="15" customHeight="1" x14ac:dyDescent="0.2">
      <c r="A1" s="400" t="s">
        <v>609</v>
      </c>
      <c r="B1" s="483"/>
      <c r="C1" s="483"/>
      <c r="D1" s="483"/>
      <c r="E1" s="483"/>
      <c r="F1" s="483"/>
      <c r="G1" s="483"/>
      <c r="H1" s="483"/>
      <c r="I1" s="483"/>
      <c r="J1" s="483"/>
      <c r="K1" s="483"/>
      <c r="L1" s="483"/>
      <c r="M1" s="483"/>
      <c r="N1" s="483"/>
      <c r="O1" s="483"/>
      <c r="P1" s="483"/>
    </row>
    <row r="2" spans="1:16" s="482" customFormat="1" ht="15" customHeight="1" x14ac:dyDescent="0.2">
      <c r="A2" s="483"/>
      <c r="B2" s="483"/>
      <c r="C2" s="483"/>
      <c r="D2" s="483"/>
      <c r="E2" s="483"/>
      <c r="F2" s="483"/>
      <c r="G2" s="483"/>
      <c r="H2" s="483"/>
      <c r="I2" s="483"/>
      <c r="J2" s="483"/>
      <c r="K2" s="483"/>
      <c r="L2" s="483"/>
      <c r="M2" s="483"/>
      <c r="N2" s="483"/>
      <c r="O2" s="483"/>
      <c r="P2" s="484" t="s">
        <v>160</v>
      </c>
    </row>
    <row r="3" spans="1:16" s="482" customFormat="1" ht="15" customHeight="1" x14ac:dyDescent="0.2">
      <c r="A3" s="483"/>
      <c r="B3" s="483"/>
      <c r="C3" s="483"/>
      <c r="D3" s="483"/>
      <c r="E3" s="483"/>
      <c r="F3" s="483"/>
      <c r="G3" s="483"/>
      <c r="H3" s="483"/>
      <c r="I3" s="483"/>
      <c r="J3" s="483"/>
      <c r="K3" s="483"/>
      <c r="L3" s="483"/>
      <c r="M3" s="483"/>
      <c r="N3" s="483"/>
      <c r="O3" s="483"/>
      <c r="P3" s="483"/>
    </row>
    <row r="4" spans="1:16" s="482" customFormat="1" ht="22.5" customHeight="1" x14ac:dyDescent="0.2">
      <c r="A4" s="704" t="s">
        <v>610</v>
      </c>
      <c r="B4" s="704"/>
      <c r="C4" s="704"/>
      <c r="D4" s="704"/>
      <c r="E4" s="704"/>
      <c r="F4" s="704"/>
      <c r="G4" s="704"/>
      <c r="H4" s="704"/>
      <c r="I4" s="704"/>
      <c r="J4" s="704"/>
      <c r="K4" s="704"/>
      <c r="L4" s="704"/>
      <c r="M4" s="704"/>
      <c r="N4" s="704"/>
      <c r="O4" s="704"/>
      <c r="P4" s="704"/>
    </row>
    <row r="5" spans="1:16" s="482" customFormat="1" ht="22.5" customHeight="1" x14ac:dyDescent="0.2">
      <c r="A5" s="413"/>
      <c r="B5" s="413"/>
      <c r="C5" s="413"/>
      <c r="D5" s="413"/>
      <c r="E5" s="413"/>
      <c r="F5" s="413"/>
      <c r="G5" s="413"/>
      <c r="H5" s="413"/>
      <c r="I5" s="413"/>
      <c r="J5" s="413"/>
      <c r="K5" s="413"/>
      <c r="L5" s="413"/>
      <c r="M5" s="413"/>
      <c r="N5" s="413"/>
      <c r="O5" s="413"/>
      <c r="P5" s="413"/>
    </row>
    <row r="6" spans="1:16" s="482" customFormat="1" ht="15" customHeight="1" x14ac:dyDescent="0.2">
      <c r="A6" s="706" t="s">
        <v>313</v>
      </c>
      <c r="B6" s="706"/>
      <c r="C6" s="706"/>
      <c r="D6" s="706"/>
      <c r="E6" s="706"/>
      <c r="F6" s="706"/>
      <c r="G6" s="706"/>
      <c r="H6" s="706"/>
      <c r="I6" s="706"/>
      <c r="J6" s="706"/>
      <c r="K6" s="706"/>
      <c r="L6" s="706"/>
      <c r="M6" s="483"/>
      <c r="N6" s="483"/>
      <c r="O6" s="483"/>
      <c r="P6" s="483"/>
    </row>
    <row r="7" spans="1:16" s="482" customFormat="1" ht="15" customHeight="1" x14ac:dyDescent="0.2">
      <c r="A7" s="706"/>
      <c r="B7" s="706"/>
      <c r="C7" s="706"/>
      <c r="D7" s="706"/>
      <c r="E7" s="706"/>
      <c r="F7" s="706"/>
      <c r="G7" s="706"/>
      <c r="H7" s="706"/>
      <c r="I7" s="706"/>
      <c r="J7" s="706"/>
      <c r="K7" s="706"/>
      <c r="L7" s="706"/>
      <c r="M7" s="483"/>
      <c r="N7" s="483"/>
      <c r="O7" s="483"/>
      <c r="P7" s="483"/>
    </row>
    <row r="8" spans="1:16" s="482" customFormat="1" ht="15" customHeight="1" x14ac:dyDescent="0.2">
      <c r="A8" s="483"/>
      <c r="B8" s="483"/>
      <c r="C8" s="483"/>
      <c r="D8" s="483"/>
      <c r="E8" s="483"/>
      <c r="F8" s="483"/>
      <c r="G8" s="483"/>
      <c r="H8" s="483"/>
      <c r="I8" s="483"/>
      <c r="J8" s="483"/>
      <c r="K8" s="483"/>
      <c r="L8" s="483"/>
      <c r="M8" s="483"/>
      <c r="N8" s="483"/>
      <c r="O8" s="483"/>
      <c r="P8" s="483"/>
    </row>
    <row r="9" spans="1:16" s="482" customFormat="1" ht="15" customHeight="1" x14ac:dyDescent="0.2">
      <c r="A9" s="483"/>
      <c r="B9" s="483"/>
      <c r="C9" s="483"/>
      <c r="D9" s="483"/>
      <c r="E9" s="483"/>
      <c r="F9" s="483"/>
      <c r="G9" s="483"/>
      <c r="H9" s="483"/>
      <c r="I9" s="483"/>
      <c r="J9" s="483"/>
      <c r="K9" s="483"/>
      <c r="L9" s="483"/>
      <c r="M9" s="483"/>
      <c r="N9" s="483"/>
      <c r="O9" s="483"/>
      <c r="P9" s="483"/>
    </row>
    <row r="10" spans="1:16" s="482" customFormat="1" ht="18" customHeight="1" x14ac:dyDescent="0.2">
      <c r="A10" s="483"/>
      <c r="B10" s="483"/>
      <c r="C10" s="483"/>
      <c r="D10" s="483"/>
      <c r="E10" s="483"/>
      <c r="F10" s="483"/>
      <c r="G10" s="483"/>
      <c r="H10" s="483"/>
      <c r="I10" s="483"/>
      <c r="J10" s="484" t="s">
        <v>611</v>
      </c>
      <c r="M10" s="484" t="s">
        <v>139</v>
      </c>
      <c r="N10" s="710"/>
      <c r="O10" s="710"/>
      <c r="P10" s="710"/>
    </row>
    <row r="11" spans="1:16" s="482" customFormat="1" ht="18" customHeight="1" x14ac:dyDescent="0.2">
      <c r="A11" s="483"/>
      <c r="B11" s="483"/>
      <c r="C11" s="483"/>
      <c r="D11" s="483"/>
      <c r="E11" s="483"/>
      <c r="F11" s="483"/>
      <c r="G11" s="483"/>
      <c r="H11" s="483"/>
      <c r="I11" s="483"/>
      <c r="M11" s="484" t="s">
        <v>138</v>
      </c>
      <c r="N11" s="710"/>
      <c r="O11" s="710"/>
      <c r="P11" s="710"/>
    </row>
    <row r="12" spans="1:16" s="482" customFormat="1" ht="18" customHeight="1" x14ac:dyDescent="0.2">
      <c r="A12" s="483"/>
      <c r="B12" s="483"/>
      <c r="C12" s="483"/>
      <c r="D12" s="483"/>
      <c r="E12" s="483"/>
      <c r="F12" s="483"/>
      <c r="G12" s="483"/>
      <c r="H12" s="483"/>
      <c r="I12" s="483"/>
      <c r="M12" s="484" t="s">
        <v>644</v>
      </c>
      <c r="N12" s="710"/>
      <c r="O12" s="710"/>
      <c r="P12" s="710"/>
    </row>
    <row r="13" spans="1:16" s="482" customFormat="1" ht="18" customHeight="1" x14ac:dyDescent="0.2">
      <c r="A13" s="483"/>
      <c r="B13" s="483"/>
      <c r="C13" s="483"/>
      <c r="D13" s="483"/>
      <c r="E13" s="483"/>
      <c r="F13" s="483"/>
      <c r="G13" s="483"/>
      <c r="H13" s="483"/>
      <c r="I13" s="483"/>
      <c r="M13" s="484" t="s">
        <v>612</v>
      </c>
      <c r="N13" s="710"/>
      <c r="O13" s="710"/>
      <c r="P13" s="710"/>
    </row>
    <row r="14" spans="1:16" s="482" customFormat="1" ht="18" customHeight="1" x14ac:dyDescent="0.2">
      <c r="A14" s="483"/>
      <c r="B14" s="483"/>
      <c r="C14" s="483"/>
      <c r="D14" s="483"/>
      <c r="E14" s="483"/>
      <c r="F14" s="483"/>
      <c r="G14" s="483"/>
      <c r="H14" s="483"/>
      <c r="I14" s="483"/>
      <c r="M14" s="484" t="s">
        <v>613</v>
      </c>
      <c r="N14" s="710"/>
      <c r="O14" s="710"/>
      <c r="P14" s="710"/>
    </row>
    <row r="15" spans="1:16" s="482" customFormat="1" ht="18" customHeight="1" x14ac:dyDescent="0.2">
      <c r="A15" s="483"/>
      <c r="B15" s="483"/>
      <c r="C15" s="483"/>
      <c r="D15" s="483"/>
      <c r="E15" s="483"/>
      <c r="F15" s="483"/>
      <c r="G15" s="483"/>
      <c r="H15" s="483"/>
      <c r="I15" s="483"/>
      <c r="M15" s="484" t="s">
        <v>135</v>
      </c>
      <c r="N15" s="710"/>
      <c r="O15" s="710"/>
      <c r="P15" s="710"/>
    </row>
    <row r="16" spans="1:16" s="482" customFormat="1" ht="18" customHeight="1" x14ac:dyDescent="0.2">
      <c r="A16" s="483"/>
      <c r="B16" s="483"/>
      <c r="C16" s="483"/>
      <c r="D16" s="483"/>
      <c r="E16" s="483"/>
      <c r="F16" s="483"/>
      <c r="G16" s="483"/>
      <c r="H16" s="483"/>
      <c r="I16" s="483"/>
      <c r="M16" s="484" t="s">
        <v>134</v>
      </c>
      <c r="N16" s="710"/>
      <c r="O16" s="710"/>
      <c r="P16" s="710"/>
    </row>
    <row r="17" spans="1:16" s="482" customFormat="1" ht="18" customHeight="1" x14ac:dyDescent="0.2">
      <c r="A17" s="483"/>
      <c r="B17" s="483"/>
      <c r="C17" s="483"/>
      <c r="D17" s="483"/>
      <c r="E17" s="483"/>
      <c r="F17" s="483"/>
      <c r="G17" s="483"/>
      <c r="H17" s="483"/>
      <c r="I17" s="483"/>
      <c r="M17" s="484" t="s">
        <v>133</v>
      </c>
      <c r="N17" s="710"/>
      <c r="O17" s="710"/>
      <c r="P17" s="710"/>
    </row>
    <row r="18" spans="1:16" s="482" customFormat="1" ht="24" customHeight="1" x14ac:dyDescent="0.2">
      <c r="A18" s="483"/>
      <c r="B18" s="483"/>
      <c r="C18" s="483"/>
      <c r="D18" s="483"/>
      <c r="E18" s="483"/>
      <c r="F18" s="483"/>
      <c r="G18" s="483"/>
      <c r="H18" s="483"/>
      <c r="I18" s="483"/>
      <c r="J18" s="483"/>
      <c r="K18" s="483"/>
      <c r="L18" s="483"/>
      <c r="M18" s="483"/>
      <c r="P18" s="483"/>
    </row>
    <row r="19" spans="1:16" s="482" customFormat="1" ht="21.75" customHeight="1" x14ac:dyDescent="0.2">
      <c r="A19" s="707" t="s">
        <v>614</v>
      </c>
      <c r="B19" s="707"/>
      <c r="C19" s="707"/>
      <c r="D19" s="707"/>
      <c r="E19" s="707"/>
      <c r="F19" s="707"/>
      <c r="G19" s="707"/>
      <c r="H19" s="707"/>
      <c r="I19" s="707"/>
      <c r="J19" s="707"/>
      <c r="K19" s="707"/>
      <c r="L19" s="707"/>
      <c r="M19" s="707"/>
      <c r="N19" s="707"/>
      <c r="O19" s="707"/>
      <c r="P19" s="707"/>
    </row>
    <row r="20" spans="1:16" ht="18" customHeight="1" x14ac:dyDescent="0.2">
      <c r="A20" s="707"/>
      <c r="B20" s="707"/>
      <c r="C20" s="707"/>
      <c r="D20" s="707"/>
      <c r="E20" s="707"/>
      <c r="F20" s="707"/>
      <c r="G20" s="707"/>
      <c r="H20" s="707"/>
      <c r="I20" s="707"/>
      <c r="J20" s="707"/>
      <c r="K20" s="707"/>
      <c r="L20" s="707"/>
      <c r="M20" s="707"/>
      <c r="N20" s="707"/>
      <c r="O20" s="707"/>
      <c r="P20" s="707"/>
    </row>
    <row r="21" spans="1:16" ht="13.5" customHeight="1" x14ac:dyDescent="0.2">
      <c r="A21" s="482"/>
      <c r="B21" s="482"/>
      <c r="C21" s="482"/>
      <c r="D21" s="482"/>
      <c r="E21" s="482"/>
      <c r="F21" s="482"/>
      <c r="G21" s="482"/>
      <c r="H21" s="482"/>
      <c r="I21" s="482"/>
      <c r="J21" s="482"/>
      <c r="K21" s="482"/>
      <c r="L21" s="482"/>
      <c r="M21" s="482"/>
      <c r="N21" s="482"/>
      <c r="O21" s="482"/>
      <c r="P21" s="482"/>
    </row>
    <row r="22" spans="1:16" ht="27" customHeight="1" x14ac:dyDescent="0.2">
      <c r="A22" s="708" t="s">
        <v>692</v>
      </c>
      <c r="B22" s="708"/>
      <c r="C22" s="485"/>
      <c r="D22" s="485" t="s">
        <v>615</v>
      </c>
      <c r="E22" s="485" t="s">
        <v>616</v>
      </c>
      <c r="F22" s="485" t="s">
        <v>617</v>
      </c>
      <c r="G22" s="485" t="s">
        <v>618</v>
      </c>
      <c r="H22" s="485" t="s">
        <v>615</v>
      </c>
      <c r="I22" s="486" t="s">
        <v>616</v>
      </c>
      <c r="J22" s="487" t="s">
        <v>619</v>
      </c>
      <c r="K22" s="487" t="s">
        <v>618</v>
      </c>
      <c r="L22" s="485" t="s">
        <v>615</v>
      </c>
      <c r="M22" s="485" t="s">
        <v>616</v>
      </c>
      <c r="N22" s="485" t="s">
        <v>620</v>
      </c>
      <c r="O22" s="709" t="s">
        <v>621</v>
      </c>
      <c r="P22" s="489"/>
    </row>
    <row r="23" spans="1:16" ht="39" customHeight="1" x14ac:dyDescent="0.2">
      <c r="A23" s="490"/>
      <c r="B23" s="491"/>
      <c r="C23" s="488"/>
      <c r="D23" s="488"/>
      <c r="E23" s="488"/>
      <c r="F23" s="488"/>
      <c r="G23" s="488"/>
      <c r="H23" s="488"/>
      <c r="I23" s="488"/>
      <c r="J23" s="488"/>
      <c r="K23" s="488"/>
      <c r="L23" s="488"/>
      <c r="M23" s="488"/>
      <c r="N23" s="488"/>
      <c r="O23" s="709"/>
      <c r="P23" s="491"/>
    </row>
    <row r="24" spans="1:16" ht="18" customHeight="1" x14ac:dyDescent="0.2">
      <c r="A24" s="490"/>
      <c r="B24" s="491"/>
      <c r="C24" s="492"/>
      <c r="D24" s="492"/>
      <c r="E24" s="492"/>
      <c r="F24" s="492"/>
      <c r="G24" s="492"/>
      <c r="H24" s="492"/>
      <c r="I24" s="492"/>
      <c r="J24" s="492"/>
      <c r="K24" s="492"/>
      <c r="L24" s="492"/>
      <c r="M24" s="492"/>
      <c r="N24" s="492"/>
      <c r="O24" s="491"/>
      <c r="P24" s="491"/>
    </row>
    <row r="25" spans="1:16" ht="18" customHeight="1" x14ac:dyDescent="0.2">
      <c r="A25" s="493"/>
      <c r="B25" s="494"/>
      <c r="C25" s="495"/>
      <c r="D25" s="495"/>
      <c r="E25" s="495"/>
      <c r="F25" s="495"/>
      <c r="G25" s="495"/>
      <c r="H25" s="495"/>
      <c r="I25" s="495"/>
      <c r="J25" s="495"/>
      <c r="K25" s="495"/>
      <c r="L25" s="495"/>
      <c r="M25" s="495"/>
      <c r="N25" s="495"/>
      <c r="O25" s="494"/>
      <c r="P25" s="494"/>
    </row>
    <row r="26" spans="1:16" ht="18" customHeight="1" x14ac:dyDescent="0.2">
      <c r="A26" s="712" t="s">
        <v>627</v>
      </c>
      <c r="B26" s="712"/>
      <c r="C26" s="712"/>
      <c r="D26" s="712"/>
      <c r="E26" s="712"/>
      <c r="F26" s="712"/>
      <c r="G26" s="712"/>
      <c r="H26" s="712"/>
      <c r="I26" s="712"/>
      <c r="J26" s="712"/>
      <c r="K26" s="712"/>
      <c r="L26" s="712"/>
      <c r="M26" s="712"/>
      <c r="N26" s="712"/>
      <c r="O26" s="712"/>
      <c r="P26" s="712"/>
    </row>
    <row r="27" spans="1:16" ht="18" customHeight="1" x14ac:dyDescent="0.2">
      <c r="A27" s="712" t="s">
        <v>622</v>
      </c>
      <c r="B27" s="712"/>
      <c r="C27" s="712"/>
      <c r="D27" s="712"/>
      <c r="E27" s="712"/>
      <c r="F27" s="712"/>
      <c r="G27" s="712"/>
      <c r="H27" s="712"/>
      <c r="I27" s="712"/>
      <c r="J27" s="712"/>
      <c r="K27" s="712"/>
      <c r="L27" s="712"/>
      <c r="M27" s="712"/>
      <c r="N27" s="712"/>
      <c r="O27" s="712"/>
      <c r="P27" s="712"/>
    </row>
    <row r="28" spans="1:16" ht="18" customHeight="1" x14ac:dyDescent="0.2">
      <c r="A28" s="496"/>
      <c r="B28" s="494"/>
      <c r="C28" s="495"/>
      <c r="D28" s="495"/>
      <c r="E28" s="495"/>
      <c r="F28" s="495"/>
      <c r="G28" s="495"/>
      <c r="H28" s="495"/>
      <c r="I28" s="495"/>
      <c r="J28" s="495"/>
      <c r="K28" s="495"/>
      <c r="L28" s="495"/>
      <c r="M28" s="495"/>
      <c r="N28" s="495"/>
      <c r="O28" s="494"/>
      <c r="P28" s="494"/>
    </row>
    <row r="29" spans="1:16" ht="18" customHeight="1" x14ac:dyDescent="0.2">
      <c r="A29" s="711" t="s">
        <v>623</v>
      </c>
      <c r="B29" s="711"/>
      <c r="C29" s="711"/>
      <c r="D29" s="711"/>
      <c r="E29" s="711"/>
      <c r="F29" s="711"/>
      <c r="G29" s="711"/>
      <c r="H29" s="711"/>
      <c r="I29" s="711"/>
      <c r="J29" s="711"/>
      <c r="K29" s="711"/>
      <c r="L29" s="711"/>
      <c r="M29" s="711"/>
      <c r="N29" s="711"/>
      <c r="O29" s="711"/>
      <c r="P29" s="711"/>
    </row>
    <row r="30" spans="1:16" ht="18" customHeight="1" x14ac:dyDescent="0.2">
      <c r="A30" s="711" t="s">
        <v>624</v>
      </c>
      <c r="B30" s="711"/>
      <c r="C30" s="711"/>
      <c r="D30" s="711"/>
      <c r="E30" s="711"/>
      <c r="F30" s="711"/>
      <c r="G30" s="711"/>
      <c r="H30" s="711"/>
      <c r="I30" s="711"/>
      <c r="J30" s="711"/>
      <c r="K30" s="711"/>
      <c r="L30" s="711"/>
      <c r="M30" s="711"/>
      <c r="N30" s="711"/>
      <c r="O30" s="711"/>
      <c r="P30" s="711"/>
    </row>
    <row r="31" spans="1:16" ht="18" customHeight="1" x14ac:dyDescent="0.2">
      <c r="A31" s="711" t="s">
        <v>625</v>
      </c>
      <c r="B31" s="711"/>
      <c r="C31" s="711"/>
      <c r="D31" s="711"/>
      <c r="E31" s="711"/>
      <c r="F31" s="711"/>
      <c r="G31" s="711"/>
      <c r="H31" s="711"/>
      <c r="I31" s="711"/>
      <c r="J31" s="711"/>
      <c r="K31" s="711"/>
      <c r="L31" s="711"/>
      <c r="M31" s="711"/>
      <c r="N31" s="711"/>
      <c r="O31" s="711"/>
      <c r="P31" s="711"/>
    </row>
    <row r="32" spans="1:16" ht="18" customHeight="1" x14ac:dyDescent="0.2">
      <c r="A32" s="711" t="s">
        <v>626</v>
      </c>
      <c r="B32" s="711"/>
      <c r="C32" s="711"/>
      <c r="D32" s="711"/>
      <c r="E32" s="711"/>
      <c r="F32" s="711"/>
      <c r="G32" s="711"/>
      <c r="H32" s="711"/>
      <c r="I32" s="711"/>
      <c r="J32" s="711"/>
      <c r="K32" s="711"/>
      <c r="L32" s="711"/>
      <c r="M32" s="711"/>
      <c r="N32" s="711"/>
      <c r="O32" s="711"/>
      <c r="P32" s="711"/>
    </row>
    <row r="33" spans="1:16" ht="18" customHeight="1" x14ac:dyDescent="0.2">
      <c r="A33" s="711" t="s">
        <v>693</v>
      </c>
      <c r="B33" s="711"/>
      <c r="C33" s="711"/>
      <c r="D33" s="711"/>
      <c r="E33" s="711"/>
      <c r="F33" s="711"/>
      <c r="G33" s="711"/>
      <c r="H33" s="711"/>
      <c r="I33" s="711"/>
      <c r="J33" s="711"/>
      <c r="K33" s="711"/>
      <c r="L33" s="711"/>
      <c r="M33" s="711"/>
      <c r="N33" s="711"/>
      <c r="O33" s="711"/>
      <c r="P33" s="711"/>
    </row>
    <row r="34" spans="1:16" ht="18" customHeight="1" x14ac:dyDescent="0.2">
      <c r="A34" s="493"/>
      <c r="B34" s="494"/>
      <c r="C34" s="495"/>
      <c r="D34" s="495"/>
      <c r="E34" s="495"/>
      <c r="F34" s="495"/>
      <c r="G34" s="495"/>
      <c r="H34" s="495"/>
      <c r="I34" s="495"/>
      <c r="J34" s="495"/>
      <c r="K34" s="495"/>
      <c r="L34" s="495"/>
      <c r="M34" s="495"/>
      <c r="N34" s="495"/>
      <c r="O34" s="494"/>
      <c r="P34" s="494"/>
    </row>
    <row r="35" spans="1:16" ht="18" customHeight="1" x14ac:dyDescent="0.2">
      <c r="A35" s="261" t="s">
        <v>110</v>
      </c>
      <c r="B35" s="494"/>
      <c r="C35" s="495"/>
      <c r="D35" s="495"/>
      <c r="E35" s="495"/>
      <c r="F35" s="495"/>
      <c r="G35" s="495"/>
      <c r="H35" s="495"/>
      <c r="I35" s="495"/>
      <c r="J35" s="495"/>
      <c r="K35" s="495"/>
      <c r="L35" s="495"/>
      <c r="M35" s="495"/>
      <c r="N35" s="495"/>
      <c r="O35" s="494"/>
      <c r="P35" s="494"/>
    </row>
    <row r="36" spans="1:16" ht="18" customHeight="1" x14ac:dyDescent="0.2">
      <c r="A36" s="493"/>
      <c r="B36" s="494"/>
      <c r="C36" s="495"/>
      <c r="D36" s="495"/>
      <c r="E36" s="495"/>
      <c r="F36" s="495"/>
      <c r="G36" s="495"/>
      <c r="H36" s="495"/>
      <c r="I36" s="495"/>
      <c r="J36" s="495"/>
      <c r="K36" s="495"/>
      <c r="L36" s="495"/>
      <c r="M36" s="495"/>
      <c r="N36" s="495"/>
      <c r="O36" s="494"/>
      <c r="P36" s="494"/>
    </row>
    <row r="37" spans="1:16" ht="18" customHeight="1" x14ac:dyDescent="0.2">
      <c r="A37" s="493"/>
      <c r="B37" s="494"/>
      <c r="C37" s="495"/>
      <c r="D37" s="495"/>
      <c r="E37" s="495"/>
      <c r="F37" s="495"/>
      <c r="G37" s="495"/>
      <c r="H37" s="495"/>
      <c r="I37" s="495"/>
      <c r="J37" s="495"/>
      <c r="K37" s="495"/>
      <c r="L37" s="495"/>
      <c r="M37" s="495"/>
      <c r="N37" s="495"/>
      <c r="O37" s="494"/>
      <c r="P37" s="494"/>
    </row>
    <row r="38" spans="1:16" ht="18" customHeight="1" x14ac:dyDescent="0.2">
      <c r="A38" s="493"/>
      <c r="B38" s="494"/>
      <c r="C38" s="495"/>
      <c r="D38" s="495"/>
      <c r="E38" s="495"/>
      <c r="F38" s="495"/>
      <c r="G38" s="495"/>
      <c r="H38" s="495"/>
      <c r="I38" s="495"/>
      <c r="J38" s="495"/>
      <c r="K38" s="495"/>
      <c r="L38" s="495"/>
      <c r="M38" s="495"/>
      <c r="N38" s="495"/>
      <c r="O38" s="494"/>
      <c r="P38" s="494"/>
    </row>
    <row r="39" spans="1:16" ht="18" customHeight="1" x14ac:dyDescent="0.2">
      <c r="A39" s="493"/>
      <c r="B39" s="494"/>
      <c r="C39" s="495"/>
      <c r="D39" s="495"/>
      <c r="E39" s="495"/>
      <c r="F39" s="495"/>
      <c r="G39" s="495"/>
      <c r="H39" s="495"/>
      <c r="I39" s="495"/>
      <c r="J39" s="495"/>
      <c r="K39" s="495"/>
      <c r="L39" s="495"/>
      <c r="M39" s="495"/>
      <c r="N39" s="495"/>
      <c r="O39" s="494"/>
      <c r="P39" s="494"/>
    </row>
    <row r="40" spans="1:16" ht="18" customHeight="1" x14ac:dyDescent="0.2">
      <c r="A40" s="493"/>
      <c r="B40" s="494"/>
      <c r="C40" s="495"/>
      <c r="D40" s="495"/>
      <c r="E40" s="495"/>
      <c r="F40" s="495"/>
      <c r="G40" s="495"/>
      <c r="H40" s="495"/>
      <c r="I40" s="495"/>
      <c r="J40" s="495"/>
      <c r="K40" s="495"/>
      <c r="L40" s="495"/>
      <c r="M40" s="495"/>
      <c r="N40" s="495"/>
      <c r="O40" s="494"/>
      <c r="P40" s="494"/>
    </row>
    <row r="41" spans="1:16" x14ac:dyDescent="0.2">
      <c r="A41" s="493"/>
      <c r="B41" s="494"/>
      <c r="C41" s="495"/>
      <c r="D41" s="495"/>
      <c r="E41" s="495"/>
      <c r="F41" s="495"/>
      <c r="G41" s="495"/>
      <c r="H41" s="495"/>
      <c r="I41" s="495"/>
      <c r="J41" s="495"/>
      <c r="K41" s="495"/>
      <c r="L41" s="495"/>
      <c r="M41" s="495"/>
      <c r="N41" s="495"/>
      <c r="O41" s="494"/>
      <c r="P41" s="494"/>
    </row>
    <row r="42" spans="1:16" x14ac:dyDescent="0.2">
      <c r="A42" s="493"/>
      <c r="B42" s="494"/>
      <c r="C42" s="495"/>
      <c r="D42" s="495"/>
      <c r="E42" s="495"/>
      <c r="F42" s="495"/>
      <c r="G42" s="495"/>
      <c r="H42" s="495"/>
      <c r="I42" s="495"/>
      <c r="J42" s="495"/>
      <c r="K42" s="495"/>
      <c r="L42" s="495"/>
      <c r="M42" s="495"/>
      <c r="N42" s="495"/>
      <c r="O42" s="494"/>
      <c r="P42" s="494"/>
    </row>
  </sheetData>
  <mergeCells count="20">
    <mergeCell ref="A33:P33"/>
    <mergeCell ref="N16:P16"/>
    <mergeCell ref="N17:P17"/>
    <mergeCell ref="N10:P10"/>
    <mergeCell ref="A26:P26"/>
    <mergeCell ref="A27:P27"/>
    <mergeCell ref="A29:P29"/>
    <mergeCell ref="A30:P30"/>
    <mergeCell ref="A31:P31"/>
    <mergeCell ref="A32:P32"/>
    <mergeCell ref="A4:P4"/>
    <mergeCell ref="A6:L7"/>
    <mergeCell ref="A19:P20"/>
    <mergeCell ref="A22:B22"/>
    <mergeCell ref="O22:O23"/>
    <mergeCell ref="N11:P11"/>
    <mergeCell ref="N12:P12"/>
    <mergeCell ref="N13:P13"/>
    <mergeCell ref="N14:P14"/>
    <mergeCell ref="N15:P15"/>
  </mergeCells>
  <phoneticPr fontId="4"/>
  <printOptions horizontalCentered="1"/>
  <pageMargins left="0.59055118110236227" right="0.59055118110236227" top="0.98425196850393704" bottom="0.98425196850393704" header="0.51181102362204722" footer="0.51181102362204722"/>
  <pageSetup paperSize="9" scale="8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925"/>
  <sheetViews>
    <sheetView view="pageBreakPreview" topLeftCell="A12" zoomScale="115" zoomScaleNormal="100" zoomScaleSheetLayoutView="115" workbookViewId="0">
      <selection activeCell="A3" sqref="A3:J3"/>
    </sheetView>
  </sheetViews>
  <sheetFormatPr defaultColWidth="8.7265625" defaultRowHeight="13" x14ac:dyDescent="0.2"/>
  <cols>
    <col min="1" max="1" width="5.6328125" style="685" customWidth="1"/>
    <col min="2" max="3" width="4.6328125" style="636" customWidth="1"/>
    <col min="4" max="4" width="4.6328125" style="645" customWidth="1"/>
    <col min="5" max="6" width="4.6328125" style="636" customWidth="1"/>
    <col min="7" max="7" width="4.6328125" style="646" customWidth="1"/>
    <col min="8" max="8" width="24.08984375" style="629" customWidth="1"/>
    <col min="9" max="9" width="71.6328125" style="631" customWidth="1"/>
    <col min="10" max="10" width="26.08984375" style="631" customWidth="1"/>
    <col min="11" max="11" width="13.08984375" style="636" customWidth="1"/>
    <col min="12" max="12" width="9" style="636" customWidth="1"/>
    <col min="13" max="16384" width="8.7265625" style="647"/>
  </cols>
  <sheetData>
    <row r="1" spans="1:12" ht="18" customHeight="1" x14ac:dyDescent="0.2">
      <c r="A1" s="644" t="s">
        <v>295</v>
      </c>
    </row>
    <row r="2" spans="1:12" x14ac:dyDescent="0.2">
      <c r="A2" s="644"/>
      <c r="I2" s="686" t="s">
        <v>1607</v>
      </c>
      <c r="J2" s="648"/>
    </row>
    <row r="3" spans="1:12" ht="26.25" customHeight="1" x14ac:dyDescent="0.2">
      <c r="A3" s="713" t="s">
        <v>296</v>
      </c>
      <c r="B3" s="713"/>
      <c r="C3" s="713"/>
      <c r="D3" s="713"/>
      <c r="E3" s="713"/>
      <c r="F3" s="713"/>
      <c r="G3" s="713"/>
      <c r="H3" s="713"/>
      <c r="I3" s="713"/>
      <c r="J3" s="713"/>
    </row>
    <row r="4" spans="1:12" x14ac:dyDescent="0.2">
      <c r="A4" s="644" t="s">
        <v>281</v>
      </c>
    </row>
    <row r="5" spans="1:12" s="656" customFormat="1" x14ac:dyDescent="0.2">
      <c r="A5" s="649" t="s">
        <v>258</v>
      </c>
      <c r="B5" s="650" t="s">
        <v>766</v>
      </c>
      <c r="C5" s="651">
        <v>1</v>
      </c>
      <c r="D5" s="651" t="s">
        <v>282</v>
      </c>
      <c r="E5" s="651" t="s">
        <v>283</v>
      </c>
      <c r="F5" s="652" t="s">
        <v>743</v>
      </c>
      <c r="G5" s="651"/>
      <c r="H5" s="633"/>
      <c r="I5" s="653" t="s">
        <v>284</v>
      </c>
      <c r="J5" s="654" t="s">
        <v>285</v>
      </c>
      <c r="K5" s="655" t="s">
        <v>286</v>
      </c>
      <c r="L5" s="655"/>
    </row>
    <row r="6" spans="1:12" x14ac:dyDescent="0.2">
      <c r="A6" s="657">
        <v>1</v>
      </c>
      <c r="B6" s="658" t="s">
        <v>765</v>
      </c>
      <c r="C6" s="646"/>
      <c r="D6" s="659"/>
      <c r="E6" s="646"/>
      <c r="F6" s="660"/>
      <c r="G6" s="661"/>
      <c r="H6" s="634"/>
      <c r="I6" s="662"/>
      <c r="J6" s="663"/>
    </row>
    <row r="7" spans="1:12" x14ac:dyDescent="0.2">
      <c r="A7" s="664">
        <v>2</v>
      </c>
      <c r="B7" s="665"/>
      <c r="C7" s="666" t="s">
        <v>287</v>
      </c>
      <c r="D7" s="667"/>
      <c r="E7" s="666"/>
      <c r="F7" s="635"/>
      <c r="G7" s="666"/>
      <c r="H7" s="635"/>
      <c r="I7" s="641"/>
      <c r="J7" s="668"/>
    </row>
    <row r="8" spans="1:12" x14ac:dyDescent="0.2">
      <c r="A8" s="664">
        <v>3</v>
      </c>
      <c r="B8" s="665"/>
      <c r="C8" s="666" t="s">
        <v>362</v>
      </c>
      <c r="D8" s="667"/>
      <c r="E8" s="666"/>
      <c r="F8" s="635"/>
      <c r="G8" s="666"/>
      <c r="H8" s="635"/>
      <c r="I8" s="641"/>
      <c r="J8" s="668"/>
    </row>
    <row r="9" spans="1:12" x14ac:dyDescent="0.2">
      <c r="A9" s="664">
        <v>4</v>
      </c>
      <c r="B9" s="665"/>
      <c r="C9" s="666" t="s">
        <v>288</v>
      </c>
      <c r="D9" s="667"/>
      <c r="E9" s="666"/>
      <c r="F9" s="635"/>
      <c r="G9" s="666"/>
      <c r="H9" s="635"/>
      <c r="I9" s="641"/>
      <c r="J9" s="668"/>
    </row>
    <row r="10" spans="1:12" x14ac:dyDescent="0.2">
      <c r="A10" s="664">
        <v>5</v>
      </c>
      <c r="B10" s="665"/>
      <c r="C10" s="666"/>
      <c r="D10" s="667" t="s">
        <v>363</v>
      </c>
      <c r="E10" s="666"/>
      <c r="F10" s="635"/>
      <c r="G10" s="666"/>
      <c r="H10" s="635"/>
      <c r="I10" s="641"/>
      <c r="J10" s="668"/>
    </row>
    <row r="11" spans="1:12" x14ac:dyDescent="0.2">
      <c r="A11" s="664">
        <v>6</v>
      </c>
      <c r="B11" s="665"/>
      <c r="C11" s="666"/>
      <c r="D11" s="667" t="s">
        <v>364</v>
      </c>
      <c r="E11" s="666"/>
      <c r="F11" s="635"/>
      <c r="G11" s="666"/>
      <c r="H11" s="635"/>
      <c r="I11" s="641"/>
      <c r="J11" s="668"/>
    </row>
    <row r="12" spans="1:12" ht="143" x14ac:dyDescent="0.2">
      <c r="A12" s="657">
        <v>7</v>
      </c>
      <c r="B12" s="665"/>
      <c r="C12" s="666"/>
      <c r="D12" s="667" t="s">
        <v>365</v>
      </c>
      <c r="E12" s="666"/>
      <c r="F12" s="635"/>
      <c r="G12" s="666"/>
      <c r="H12" s="635"/>
      <c r="I12" s="641" t="s">
        <v>910</v>
      </c>
      <c r="J12" s="632"/>
      <c r="K12" s="636" t="s">
        <v>289</v>
      </c>
      <c r="L12" s="636" t="s">
        <v>720</v>
      </c>
    </row>
    <row r="13" spans="1:12" x14ac:dyDescent="0.2">
      <c r="A13" s="664">
        <v>8</v>
      </c>
      <c r="B13" s="665"/>
      <c r="C13" s="666"/>
      <c r="D13" s="667" t="s">
        <v>366</v>
      </c>
      <c r="E13" s="666"/>
      <c r="F13" s="635"/>
      <c r="G13" s="666"/>
      <c r="H13" s="635"/>
      <c r="I13" s="641"/>
      <c r="J13" s="669"/>
    </row>
    <row r="14" spans="1:12" x14ac:dyDescent="0.2">
      <c r="A14" s="664">
        <v>9</v>
      </c>
      <c r="B14" s="665"/>
      <c r="C14" s="666" t="s">
        <v>290</v>
      </c>
      <c r="D14" s="667"/>
      <c r="E14" s="666"/>
      <c r="F14" s="635"/>
      <c r="G14" s="666"/>
      <c r="H14" s="635"/>
      <c r="I14" s="641"/>
      <c r="J14" s="668"/>
    </row>
    <row r="15" spans="1:12" ht="26" x14ac:dyDescent="0.2">
      <c r="A15" s="664">
        <v>10</v>
      </c>
      <c r="B15" s="665"/>
      <c r="C15" s="666" t="s">
        <v>367</v>
      </c>
      <c r="D15" s="667"/>
      <c r="E15" s="666"/>
      <c r="F15" s="635"/>
      <c r="G15" s="666"/>
      <c r="H15" s="635"/>
      <c r="I15" s="641" t="s">
        <v>368</v>
      </c>
      <c r="J15" s="632"/>
      <c r="K15" s="636" t="s">
        <v>1596</v>
      </c>
    </row>
    <row r="16" spans="1:12" x14ac:dyDescent="0.2">
      <c r="A16" s="664">
        <v>11</v>
      </c>
      <c r="B16" s="665"/>
      <c r="C16" s="666" t="s">
        <v>291</v>
      </c>
      <c r="D16" s="667"/>
      <c r="E16" s="666"/>
      <c r="F16" s="635"/>
      <c r="G16" s="666"/>
      <c r="H16" s="635"/>
      <c r="I16" s="641"/>
      <c r="J16" s="668"/>
    </row>
    <row r="17" spans="1:12" ht="78" x14ac:dyDescent="0.2">
      <c r="A17" s="664">
        <v>12</v>
      </c>
      <c r="B17" s="665"/>
      <c r="C17" s="666"/>
      <c r="D17" s="666" t="s">
        <v>371</v>
      </c>
      <c r="E17" s="666"/>
      <c r="F17" s="635"/>
      <c r="G17" s="666"/>
      <c r="H17" s="635"/>
      <c r="I17" s="641" t="s">
        <v>369</v>
      </c>
      <c r="J17" s="632"/>
      <c r="K17" s="636" t="s">
        <v>289</v>
      </c>
    </row>
    <row r="18" spans="1:12" ht="39" x14ac:dyDescent="0.2">
      <c r="A18" s="657">
        <v>13</v>
      </c>
      <c r="B18" s="665"/>
      <c r="C18" s="666"/>
      <c r="D18" s="666" t="s">
        <v>372</v>
      </c>
      <c r="E18" s="666"/>
      <c r="F18" s="635"/>
      <c r="G18" s="666"/>
      <c r="H18" s="635"/>
      <c r="I18" s="670" t="s">
        <v>370</v>
      </c>
      <c r="J18" s="632"/>
      <c r="K18" s="636" t="s">
        <v>289</v>
      </c>
    </row>
    <row r="19" spans="1:12" ht="216.5" customHeight="1" x14ac:dyDescent="0.2">
      <c r="A19" s="664">
        <v>14</v>
      </c>
      <c r="B19" s="665"/>
      <c r="C19" s="666"/>
      <c r="D19" s="667" t="s">
        <v>373</v>
      </c>
      <c r="E19" s="666"/>
      <c r="F19" s="635"/>
      <c r="G19" s="666"/>
      <c r="H19" s="635"/>
      <c r="I19" s="670" t="s">
        <v>721</v>
      </c>
      <c r="J19" s="632"/>
      <c r="K19" s="636" t="s">
        <v>289</v>
      </c>
    </row>
    <row r="20" spans="1:12" x14ac:dyDescent="0.2">
      <c r="A20" s="664">
        <v>15</v>
      </c>
      <c r="B20" s="665"/>
      <c r="C20" s="666" t="s">
        <v>374</v>
      </c>
      <c r="D20" s="667"/>
      <c r="E20" s="666"/>
      <c r="F20" s="635"/>
      <c r="G20" s="666"/>
      <c r="H20" s="635"/>
      <c r="I20" s="641" t="s">
        <v>911</v>
      </c>
      <c r="J20" s="668"/>
    </row>
    <row r="21" spans="1:12" ht="104" x14ac:dyDescent="0.2">
      <c r="A21" s="664">
        <v>16</v>
      </c>
      <c r="B21" s="665"/>
      <c r="C21" s="666"/>
      <c r="D21" s="667" t="s">
        <v>375</v>
      </c>
      <c r="E21" s="666"/>
      <c r="F21" s="635"/>
      <c r="G21" s="666"/>
      <c r="H21" s="635"/>
      <c r="I21" s="641" t="s">
        <v>722</v>
      </c>
      <c r="J21" s="632"/>
      <c r="K21" s="636" t="s">
        <v>289</v>
      </c>
    </row>
    <row r="22" spans="1:12" ht="208" customHeight="1" x14ac:dyDescent="0.2">
      <c r="A22" s="664">
        <v>17</v>
      </c>
      <c r="B22" s="665"/>
      <c r="C22" s="666"/>
      <c r="D22" s="667" t="s">
        <v>376</v>
      </c>
      <c r="E22" s="666"/>
      <c r="F22" s="635"/>
      <c r="G22" s="666"/>
      <c r="H22" s="635"/>
      <c r="I22" s="641" t="s">
        <v>723</v>
      </c>
      <c r="J22" s="632"/>
      <c r="K22" s="636" t="s">
        <v>289</v>
      </c>
    </row>
    <row r="23" spans="1:12" ht="104" x14ac:dyDescent="0.2">
      <c r="A23" s="664">
        <v>18</v>
      </c>
      <c r="B23" s="665"/>
      <c r="C23" s="666" t="s">
        <v>377</v>
      </c>
      <c r="D23" s="667"/>
      <c r="E23" s="666"/>
      <c r="F23" s="635"/>
      <c r="G23" s="666"/>
      <c r="H23" s="635"/>
      <c r="I23" s="641" t="s">
        <v>724</v>
      </c>
      <c r="J23" s="632"/>
      <c r="K23" s="636" t="s">
        <v>1596</v>
      </c>
    </row>
    <row r="24" spans="1:12" x14ac:dyDescent="0.2">
      <c r="A24" s="657">
        <v>19</v>
      </c>
      <c r="B24" s="665"/>
      <c r="C24" s="666" t="s">
        <v>378</v>
      </c>
      <c r="D24" s="667"/>
      <c r="E24" s="666"/>
      <c r="F24" s="635"/>
      <c r="G24" s="666"/>
      <c r="H24" s="635"/>
      <c r="I24" s="641"/>
      <c r="J24" s="668"/>
    </row>
    <row r="25" spans="1:12" ht="121.5" customHeight="1" x14ac:dyDescent="0.2">
      <c r="A25" s="664">
        <v>20</v>
      </c>
      <c r="B25" s="665"/>
      <c r="C25" s="666"/>
      <c r="D25" s="667" t="s">
        <v>379</v>
      </c>
      <c r="E25" s="666"/>
      <c r="F25" s="635"/>
      <c r="G25" s="666"/>
      <c r="H25" s="635"/>
      <c r="I25" s="641" t="s">
        <v>725</v>
      </c>
      <c r="J25" s="632"/>
      <c r="K25" s="636" t="s">
        <v>1596</v>
      </c>
    </row>
    <row r="26" spans="1:12" ht="95" customHeight="1" x14ac:dyDescent="0.2">
      <c r="A26" s="664">
        <v>21</v>
      </c>
      <c r="B26" s="665"/>
      <c r="C26" s="666"/>
      <c r="D26" s="667" t="s">
        <v>380</v>
      </c>
      <c r="E26" s="666"/>
      <c r="F26" s="635"/>
      <c r="G26" s="666"/>
      <c r="H26" s="635"/>
      <c r="I26" s="641" t="s">
        <v>381</v>
      </c>
      <c r="J26" s="632"/>
      <c r="K26" s="636" t="s">
        <v>289</v>
      </c>
      <c r="L26" s="636" t="s">
        <v>292</v>
      </c>
    </row>
    <row r="27" spans="1:12" ht="104.15" customHeight="1" x14ac:dyDescent="0.2">
      <c r="A27" s="664">
        <v>22</v>
      </c>
      <c r="B27" s="665"/>
      <c r="C27" s="666"/>
      <c r="D27" s="667" t="s">
        <v>382</v>
      </c>
      <c r="E27" s="666"/>
      <c r="F27" s="635"/>
      <c r="G27" s="666"/>
      <c r="H27" s="635"/>
      <c r="I27" s="641" t="s">
        <v>383</v>
      </c>
      <c r="J27" s="632"/>
      <c r="K27" s="636" t="s">
        <v>289</v>
      </c>
      <c r="L27" s="636" t="s">
        <v>292</v>
      </c>
    </row>
    <row r="28" spans="1:12" x14ac:dyDescent="0.2">
      <c r="A28" s="664">
        <v>23</v>
      </c>
      <c r="B28" s="665"/>
      <c r="C28" s="666" t="s">
        <v>384</v>
      </c>
      <c r="D28" s="667"/>
      <c r="E28" s="666"/>
      <c r="F28" s="635"/>
      <c r="G28" s="666"/>
      <c r="H28" s="635"/>
      <c r="I28" s="641"/>
      <c r="J28" s="632"/>
      <c r="K28" s="636" t="s">
        <v>293</v>
      </c>
    </row>
    <row r="29" spans="1:12" x14ac:dyDescent="0.2">
      <c r="A29" s="664">
        <v>24</v>
      </c>
      <c r="B29" s="665"/>
      <c r="C29" s="666"/>
      <c r="D29" s="667"/>
      <c r="E29" s="666"/>
      <c r="F29" s="635"/>
      <c r="G29" s="666"/>
      <c r="H29" s="635"/>
      <c r="I29" s="641"/>
      <c r="J29" s="668"/>
    </row>
    <row r="30" spans="1:12" x14ac:dyDescent="0.2">
      <c r="A30" s="657">
        <v>25</v>
      </c>
      <c r="B30" s="665" t="s">
        <v>294</v>
      </c>
      <c r="C30" s="666"/>
      <c r="D30" s="667"/>
      <c r="E30" s="666"/>
      <c r="F30" s="635"/>
      <c r="G30" s="666"/>
      <c r="H30" s="635"/>
      <c r="I30" s="641"/>
      <c r="J30" s="668"/>
    </row>
    <row r="31" spans="1:12" x14ac:dyDescent="0.2">
      <c r="A31" s="664">
        <v>26</v>
      </c>
      <c r="B31" s="665"/>
      <c r="C31" s="666" t="s">
        <v>385</v>
      </c>
      <c r="D31" s="667"/>
      <c r="E31" s="666"/>
      <c r="F31" s="635"/>
      <c r="G31" s="666"/>
      <c r="H31" s="635"/>
      <c r="I31" s="641"/>
      <c r="J31" s="668"/>
    </row>
    <row r="32" spans="1:12" ht="119.5" customHeight="1" x14ac:dyDescent="0.2">
      <c r="A32" s="664">
        <v>27</v>
      </c>
      <c r="B32" s="665"/>
      <c r="C32" s="666"/>
      <c r="D32" s="667" t="s">
        <v>386</v>
      </c>
      <c r="E32" s="666"/>
      <c r="F32" s="635"/>
      <c r="G32" s="666"/>
      <c r="H32" s="635"/>
      <c r="I32" s="641" t="s">
        <v>726</v>
      </c>
      <c r="J32" s="641"/>
    </row>
    <row r="33" spans="1:10" ht="46" customHeight="1" x14ac:dyDescent="0.2">
      <c r="A33" s="664">
        <v>28</v>
      </c>
      <c r="B33" s="665"/>
      <c r="C33" s="666"/>
      <c r="D33" s="667" t="s">
        <v>387</v>
      </c>
      <c r="E33" s="666"/>
      <c r="F33" s="635"/>
      <c r="G33" s="666"/>
      <c r="H33" s="635"/>
      <c r="I33" s="641" t="s">
        <v>727</v>
      </c>
      <c r="J33" s="632"/>
    </row>
    <row r="34" spans="1:10" ht="46" customHeight="1" x14ac:dyDescent="0.2">
      <c r="A34" s="664"/>
      <c r="B34" s="665"/>
      <c r="C34" s="666"/>
      <c r="D34" s="667"/>
      <c r="E34" s="666"/>
      <c r="F34" s="635"/>
      <c r="H34" s="636"/>
      <c r="I34" s="641" t="s">
        <v>728</v>
      </c>
      <c r="J34" s="632"/>
    </row>
    <row r="35" spans="1:10" ht="15.5" customHeight="1" x14ac:dyDescent="0.2">
      <c r="A35" s="664"/>
      <c r="B35" s="665"/>
      <c r="C35" s="666"/>
      <c r="D35" s="667"/>
      <c r="E35" s="666"/>
      <c r="F35" s="635"/>
      <c r="H35" s="636"/>
      <c r="I35" s="641" t="s">
        <v>729</v>
      </c>
      <c r="J35" s="632"/>
    </row>
    <row r="36" spans="1:10" ht="33.5" customHeight="1" x14ac:dyDescent="0.2">
      <c r="A36" s="664"/>
      <c r="B36" s="665"/>
      <c r="C36" s="666"/>
      <c r="D36" s="667"/>
      <c r="E36" s="666"/>
      <c r="F36" s="635"/>
      <c r="H36" s="636"/>
      <c r="I36" s="641" t="s">
        <v>733</v>
      </c>
      <c r="J36" s="632"/>
    </row>
    <row r="37" spans="1:10" ht="46" customHeight="1" x14ac:dyDescent="0.2">
      <c r="A37" s="664"/>
      <c r="B37" s="665"/>
      <c r="C37" s="666"/>
      <c r="D37" s="667"/>
      <c r="E37" s="666"/>
      <c r="F37" s="635"/>
      <c r="H37" s="636"/>
      <c r="I37" s="641" t="s">
        <v>730</v>
      </c>
      <c r="J37" s="632"/>
    </row>
    <row r="38" spans="1:10" ht="15.5" customHeight="1" x14ac:dyDescent="0.2">
      <c r="A38" s="664"/>
      <c r="B38" s="665"/>
      <c r="C38" s="666"/>
      <c r="D38" s="667"/>
      <c r="E38" s="666"/>
      <c r="F38" s="635"/>
      <c r="H38" s="636"/>
      <c r="I38" s="641" t="s">
        <v>731</v>
      </c>
      <c r="J38" s="632"/>
    </row>
    <row r="39" spans="1:10" ht="17" customHeight="1" x14ac:dyDescent="0.2">
      <c r="A39" s="664"/>
      <c r="B39" s="665"/>
      <c r="C39" s="666"/>
      <c r="D39" s="667"/>
      <c r="E39" s="666"/>
      <c r="F39" s="635"/>
      <c r="H39" s="636"/>
      <c r="I39" s="641" t="s">
        <v>732</v>
      </c>
      <c r="J39" s="632"/>
    </row>
    <row r="40" spans="1:10" ht="95.5" customHeight="1" x14ac:dyDescent="0.2">
      <c r="A40" s="664">
        <v>29</v>
      </c>
      <c r="B40" s="665"/>
      <c r="C40" s="666"/>
      <c r="D40" s="667" t="s">
        <v>388</v>
      </c>
      <c r="E40" s="666"/>
      <c r="F40" s="635"/>
      <c r="H40" s="636"/>
      <c r="I40" s="641" t="s">
        <v>918</v>
      </c>
      <c r="J40" s="632"/>
    </row>
    <row r="41" spans="1:10" ht="38.5" customHeight="1" x14ac:dyDescent="0.2">
      <c r="A41" s="664">
        <v>30</v>
      </c>
      <c r="B41" s="665"/>
      <c r="C41" s="666"/>
      <c r="D41" s="667"/>
      <c r="E41" s="666"/>
      <c r="F41" s="635"/>
      <c r="H41" s="636"/>
      <c r="I41" s="642" t="s">
        <v>912</v>
      </c>
      <c r="J41" s="632"/>
    </row>
    <row r="42" spans="1:10" ht="45" customHeight="1" x14ac:dyDescent="0.2">
      <c r="A42" s="664"/>
      <c r="B42" s="665"/>
      <c r="C42" s="666"/>
      <c r="D42" s="667"/>
      <c r="E42" s="666"/>
      <c r="F42" s="635"/>
      <c r="H42" s="636"/>
      <c r="I42" s="642" t="s">
        <v>913</v>
      </c>
      <c r="J42" s="632"/>
    </row>
    <row r="43" spans="1:10" ht="43.5" customHeight="1" x14ac:dyDescent="0.2">
      <c r="A43" s="664"/>
      <c r="B43" s="665"/>
      <c r="C43" s="666"/>
      <c r="D43" s="667"/>
      <c r="E43" s="666"/>
      <c r="F43" s="635"/>
      <c r="H43" s="636"/>
      <c r="I43" s="642" t="s">
        <v>914</v>
      </c>
      <c r="J43" s="632"/>
    </row>
    <row r="44" spans="1:10" ht="34.5" customHeight="1" x14ac:dyDescent="0.2">
      <c r="A44" s="664"/>
      <c r="B44" s="665"/>
      <c r="C44" s="666"/>
      <c r="D44" s="667"/>
      <c r="E44" s="666"/>
      <c r="F44" s="635"/>
      <c r="H44" s="636"/>
      <c r="I44" s="642" t="s">
        <v>915</v>
      </c>
      <c r="J44" s="632"/>
    </row>
    <row r="45" spans="1:10" ht="32" customHeight="1" x14ac:dyDescent="0.2">
      <c r="A45" s="664"/>
      <c r="B45" s="665"/>
      <c r="C45" s="666"/>
      <c r="D45" s="667"/>
      <c r="E45" s="666"/>
      <c r="F45" s="635"/>
      <c r="H45" s="636"/>
      <c r="I45" s="642" t="s">
        <v>916</v>
      </c>
      <c r="J45" s="632"/>
    </row>
    <row r="46" spans="1:10" ht="43" customHeight="1" x14ac:dyDescent="0.2">
      <c r="A46" s="664"/>
      <c r="B46" s="665"/>
      <c r="C46" s="666"/>
      <c r="D46" s="667"/>
      <c r="E46" s="666"/>
      <c r="F46" s="635"/>
      <c r="H46" s="636"/>
      <c r="I46" s="642" t="s">
        <v>919</v>
      </c>
      <c r="J46" s="632"/>
    </row>
    <row r="47" spans="1:10" ht="33" customHeight="1" x14ac:dyDescent="0.2">
      <c r="A47" s="664"/>
      <c r="B47" s="665"/>
      <c r="C47" s="666"/>
      <c r="D47" s="667"/>
      <c r="E47" s="666"/>
      <c r="F47" s="635"/>
      <c r="H47" s="636"/>
      <c r="I47" s="642" t="s">
        <v>917</v>
      </c>
      <c r="J47" s="632"/>
    </row>
    <row r="48" spans="1:10" ht="19" customHeight="1" x14ac:dyDescent="0.2">
      <c r="A48" s="664">
        <v>30</v>
      </c>
      <c r="B48" s="665"/>
      <c r="C48" s="666"/>
      <c r="D48" s="666" t="s">
        <v>389</v>
      </c>
      <c r="E48" s="666"/>
      <c r="F48" s="635"/>
      <c r="H48" s="636"/>
      <c r="I48" s="642" t="s">
        <v>1591</v>
      </c>
      <c r="J48" s="632"/>
    </row>
    <row r="49" spans="1:10" ht="44.5" customHeight="1" x14ac:dyDescent="0.2">
      <c r="A49" s="657">
        <v>31</v>
      </c>
      <c r="B49" s="665"/>
      <c r="C49" s="666"/>
      <c r="D49" s="666"/>
      <c r="E49" s="666"/>
      <c r="F49" s="635"/>
      <c r="H49" s="636"/>
      <c r="I49" s="642" t="s">
        <v>734</v>
      </c>
      <c r="J49" s="632"/>
    </row>
    <row r="50" spans="1:10" ht="28.5" customHeight="1" x14ac:dyDescent="0.2">
      <c r="A50" s="664">
        <v>32</v>
      </c>
      <c r="B50" s="665"/>
      <c r="C50" s="666"/>
      <c r="D50" s="666"/>
      <c r="E50" s="666"/>
      <c r="F50" s="635"/>
      <c r="H50" s="636"/>
      <c r="I50" s="642" t="s">
        <v>735</v>
      </c>
      <c r="J50" s="632"/>
    </row>
    <row r="51" spans="1:10" ht="31.5" customHeight="1" x14ac:dyDescent="0.2">
      <c r="A51" s="664">
        <v>33</v>
      </c>
      <c r="B51" s="665"/>
      <c r="C51" s="666"/>
      <c r="D51" s="666"/>
      <c r="E51" s="666"/>
      <c r="F51" s="635"/>
      <c r="H51" s="636"/>
      <c r="I51" s="642" t="s">
        <v>736</v>
      </c>
      <c r="J51" s="632"/>
    </row>
    <row r="52" spans="1:10" x14ac:dyDescent="0.2">
      <c r="A52" s="657">
        <v>36</v>
      </c>
      <c r="B52" s="665"/>
      <c r="C52" s="666" t="s">
        <v>390</v>
      </c>
      <c r="D52" s="667"/>
      <c r="E52" s="666"/>
      <c r="F52" s="635"/>
      <c r="H52" s="636"/>
      <c r="I52" s="671"/>
      <c r="J52" s="632"/>
    </row>
    <row r="53" spans="1:10" x14ac:dyDescent="0.2">
      <c r="A53" s="664">
        <v>37</v>
      </c>
      <c r="B53" s="665"/>
      <c r="C53" s="666"/>
      <c r="D53" s="667" t="s">
        <v>386</v>
      </c>
      <c r="E53" s="666"/>
      <c r="F53" s="635"/>
      <c r="H53" s="636"/>
      <c r="I53" s="642" t="s">
        <v>737</v>
      </c>
      <c r="J53" s="632"/>
    </row>
    <row r="54" spans="1:10" ht="33" customHeight="1" x14ac:dyDescent="0.2">
      <c r="A54" s="657">
        <v>38</v>
      </c>
      <c r="B54" s="665"/>
      <c r="C54" s="666"/>
      <c r="D54" s="667"/>
      <c r="E54" s="666"/>
      <c r="F54" s="635"/>
      <c r="H54" s="636"/>
      <c r="I54" s="642" t="s">
        <v>738</v>
      </c>
      <c r="J54" s="632"/>
    </row>
    <row r="55" spans="1:10" ht="44.5" customHeight="1" x14ac:dyDescent="0.2">
      <c r="A55" s="664">
        <v>39</v>
      </c>
      <c r="B55" s="665"/>
      <c r="C55" s="666"/>
      <c r="D55" s="667"/>
      <c r="E55" s="666"/>
      <c r="F55" s="635"/>
      <c r="H55" s="636"/>
      <c r="I55" s="642" t="s">
        <v>1592</v>
      </c>
      <c r="J55" s="632"/>
    </row>
    <row r="56" spans="1:10" ht="31" customHeight="1" x14ac:dyDescent="0.2">
      <c r="A56" s="664"/>
      <c r="B56" s="665"/>
      <c r="C56" s="666"/>
      <c r="D56" s="667"/>
      <c r="E56" s="666"/>
      <c r="F56" s="635"/>
      <c r="H56" s="636"/>
      <c r="I56" s="642" t="s">
        <v>739</v>
      </c>
      <c r="J56" s="632"/>
    </row>
    <row r="57" spans="1:10" ht="33" customHeight="1" x14ac:dyDescent="0.2">
      <c r="A57" s="664"/>
      <c r="B57" s="665"/>
      <c r="C57" s="666"/>
      <c r="D57" s="667"/>
      <c r="E57" s="666"/>
      <c r="F57" s="635"/>
      <c r="H57" s="636"/>
      <c r="I57" s="642" t="s">
        <v>740</v>
      </c>
      <c r="J57" s="632"/>
    </row>
    <row r="58" spans="1:10" ht="72" customHeight="1" x14ac:dyDescent="0.2">
      <c r="A58" s="664"/>
      <c r="B58" s="665"/>
      <c r="C58" s="666"/>
      <c r="D58" s="667"/>
      <c r="E58" s="666"/>
      <c r="F58" s="635"/>
      <c r="H58" s="636"/>
      <c r="I58" s="642" t="s">
        <v>742</v>
      </c>
      <c r="J58" s="632"/>
    </row>
    <row r="59" spans="1:10" ht="39" x14ac:dyDescent="0.2">
      <c r="A59" s="664"/>
      <c r="B59" s="665"/>
      <c r="C59" s="666"/>
      <c r="D59" s="667"/>
      <c r="E59" s="666"/>
      <c r="F59" s="635"/>
      <c r="H59" s="636"/>
      <c r="I59" s="642" t="s">
        <v>741</v>
      </c>
      <c r="J59" s="632"/>
    </row>
    <row r="60" spans="1:10" x14ac:dyDescent="0.2">
      <c r="A60" s="657">
        <v>44</v>
      </c>
      <c r="B60" s="665"/>
      <c r="C60" s="666"/>
      <c r="D60" s="667" t="s">
        <v>391</v>
      </c>
      <c r="E60" s="666"/>
      <c r="F60" s="635"/>
      <c r="H60" s="636"/>
      <c r="I60" s="671"/>
      <c r="J60" s="668"/>
    </row>
    <row r="61" spans="1:10" x14ac:dyDescent="0.2">
      <c r="A61" s="664">
        <v>45</v>
      </c>
      <c r="B61" s="665"/>
      <c r="C61" s="666"/>
      <c r="D61" s="667" t="s">
        <v>392</v>
      </c>
      <c r="E61" s="666"/>
      <c r="F61" s="635"/>
      <c r="H61" s="636"/>
      <c r="I61" s="671"/>
      <c r="J61" s="668"/>
    </row>
    <row r="62" spans="1:10" x14ac:dyDescent="0.2">
      <c r="A62" s="657"/>
      <c r="B62" s="665"/>
      <c r="C62" s="666"/>
      <c r="D62" s="667"/>
      <c r="E62" s="666" t="s">
        <v>764</v>
      </c>
      <c r="F62" s="635"/>
      <c r="H62" s="636"/>
      <c r="I62" s="671"/>
      <c r="J62" s="668"/>
    </row>
    <row r="63" spans="1:10" x14ac:dyDescent="0.2">
      <c r="A63" s="657"/>
      <c r="B63" s="665"/>
      <c r="C63" s="666"/>
      <c r="D63" s="667"/>
      <c r="E63" s="666"/>
      <c r="F63" s="635" t="s">
        <v>743</v>
      </c>
      <c r="H63" s="636"/>
      <c r="I63" s="671" t="s">
        <v>744</v>
      </c>
      <c r="J63" s="632"/>
    </row>
    <row r="64" spans="1:10" ht="86.5" customHeight="1" x14ac:dyDescent="0.2">
      <c r="A64" s="657"/>
      <c r="B64" s="665"/>
      <c r="C64" s="666"/>
      <c r="D64" s="667"/>
      <c r="E64" s="666"/>
      <c r="F64" s="635" t="s">
        <v>745</v>
      </c>
      <c r="H64" s="636"/>
      <c r="I64" s="671" t="s">
        <v>746</v>
      </c>
      <c r="J64" s="632"/>
    </row>
    <row r="65" spans="1:10" ht="33.5" customHeight="1" x14ac:dyDescent="0.2">
      <c r="A65" s="657">
        <v>46</v>
      </c>
      <c r="B65" s="665"/>
      <c r="C65" s="666"/>
      <c r="D65" s="667"/>
      <c r="E65" s="666"/>
      <c r="F65" s="635"/>
      <c r="G65" s="666"/>
      <c r="H65" s="635"/>
      <c r="I65" s="641" t="s">
        <v>747</v>
      </c>
      <c r="J65" s="632"/>
    </row>
    <row r="66" spans="1:10" ht="87" customHeight="1" x14ac:dyDescent="0.2">
      <c r="A66" s="657"/>
      <c r="B66" s="665"/>
      <c r="C66" s="666"/>
      <c r="D66" s="667"/>
      <c r="E66" s="666"/>
      <c r="F66" s="635"/>
      <c r="G66" s="666"/>
      <c r="H66" s="635"/>
      <c r="I66" s="641" t="s">
        <v>748</v>
      </c>
      <c r="J66" s="632"/>
    </row>
    <row r="67" spans="1:10" ht="30" customHeight="1" x14ac:dyDescent="0.2">
      <c r="A67" s="657"/>
      <c r="B67" s="665"/>
      <c r="C67" s="666"/>
      <c r="D67" s="667"/>
      <c r="E67" s="666"/>
      <c r="F67" s="635" t="s">
        <v>749</v>
      </c>
      <c r="G67" s="666"/>
      <c r="H67" s="635"/>
      <c r="I67" s="641" t="s">
        <v>750</v>
      </c>
      <c r="J67" s="632"/>
    </row>
    <row r="68" spans="1:10" ht="29" customHeight="1" x14ac:dyDescent="0.2">
      <c r="A68" s="664">
        <v>47</v>
      </c>
      <c r="B68" s="665"/>
      <c r="C68" s="666"/>
      <c r="D68" s="667"/>
      <c r="E68" s="666"/>
      <c r="F68" s="635"/>
      <c r="G68" s="666"/>
      <c r="H68" s="635"/>
      <c r="I68" s="641" t="s">
        <v>751</v>
      </c>
      <c r="J68" s="632"/>
    </row>
    <row r="69" spans="1:10" ht="30.5" customHeight="1" x14ac:dyDescent="0.2">
      <c r="A69" s="664"/>
      <c r="B69" s="665"/>
      <c r="C69" s="666"/>
      <c r="D69" s="667"/>
      <c r="E69" s="666"/>
      <c r="F69" s="635"/>
      <c r="G69" s="666"/>
      <c r="H69" s="635"/>
      <c r="I69" s="641" t="s">
        <v>752</v>
      </c>
      <c r="J69" s="632"/>
    </row>
    <row r="70" spans="1:10" ht="18.5" customHeight="1" x14ac:dyDescent="0.2">
      <c r="A70" s="664">
        <v>48</v>
      </c>
      <c r="B70" s="665"/>
      <c r="C70" s="666"/>
      <c r="D70" s="667"/>
      <c r="E70" s="666" t="s">
        <v>606</v>
      </c>
      <c r="F70" s="635"/>
      <c r="G70" s="666"/>
      <c r="H70" s="635"/>
      <c r="I70" s="641" t="s">
        <v>607</v>
      </c>
      <c r="J70" s="632"/>
    </row>
    <row r="71" spans="1:10" x14ac:dyDescent="0.2">
      <c r="A71" s="657">
        <v>49</v>
      </c>
      <c r="B71" s="665"/>
      <c r="C71" s="666" t="s">
        <v>393</v>
      </c>
      <c r="D71" s="667"/>
      <c r="E71" s="666"/>
      <c r="F71" s="635"/>
      <c r="G71" s="666"/>
      <c r="H71" s="635"/>
      <c r="I71" s="641"/>
      <c r="J71" s="668"/>
    </row>
    <row r="72" spans="1:10" x14ac:dyDescent="0.2">
      <c r="A72" s="664">
        <v>50</v>
      </c>
      <c r="B72" s="665"/>
      <c r="C72" s="666"/>
      <c r="D72" s="667" t="s">
        <v>386</v>
      </c>
      <c r="E72" s="666"/>
      <c r="F72" s="635"/>
      <c r="G72" s="666"/>
      <c r="H72" s="635"/>
      <c r="I72" s="641"/>
      <c r="J72" s="668"/>
    </row>
    <row r="73" spans="1:10" x14ac:dyDescent="0.2">
      <c r="A73" s="664"/>
      <c r="B73" s="665"/>
      <c r="C73" s="666"/>
      <c r="D73" s="667"/>
      <c r="E73" s="666" t="s">
        <v>768</v>
      </c>
      <c r="F73" s="635"/>
      <c r="G73" s="666"/>
      <c r="H73" s="635"/>
      <c r="I73" s="641"/>
      <c r="J73" s="668"/>
    </row>
    <row r="74" spans="1:10" ht="15.5" customHeight="1" x14ac:dyDescent="0.2">
      <c r="A74" s="664"/>
      <c r="B74" s="665"/>
      <c r="C74" s="666"/>
      <c r="D74" s="667"/>
      <c r="E74" s="666"/>
      <c r="F74" s="635" t="s">
        <v>753</v>
      </c>
      <c r="G74" s="666"/>
      <c r="H74" s="635"/>
      <c r="I74" s="641" t="s">
        <v>769</v>
      </c>
      <c r="J74" s="632"/>
    </row>
    <row r="75" spans="1:10" ht="28.5" customHeight="1" x14ac:dyDescent="0.2">
      <c r="A75" s="664">
        <v>51</v>
      </c>
      <c r="B75" s="665"/>
      <c r="C75" s="666"/>
      <c r="D75" s="667"/>
      <c r="E75" s="666"/>
      <c r="F75" s="635" t="s">
        <v>754</v>
      </c>
      <c r="G75" s="666"/>
      <c r="H75" s="635"/>
      <c r="I75" s="641" t="s">
        <v>755</v>
      </c>
      <c r="J75" s="632"/>
    </row>
    <row r="76" spans="1:10" ht="17.5" customHeight="1" x14ac:dyDescent="0.2">
      <c r="A76" s="664"/>
      <c r="B76" s="665"/>
      <c r="C76" s="666"/>
      <c r="D76" s="667"/>
      <c r="E76" s="666"/>
      <c r="F76" s="635"/>
      <c r="G76" s="666"/>
      <c r="H76" s="635"/>
      <c r="I76" s="641" t="s">
        <v>756</v>
      </c>
      <c r="J76" s="632"/>
    </row>
    <row r="77" spans="1:10" ht="16" customHeight="1" x14ac:dyDescent="0.2">
      <c r="A77" s="664"/>
      <c r="B77" s="665"/>
      <c r="C77" s="666"/>
      <c r="D77" s="667"/>
      <c r="E77" s="666"/>
      <c r="F77" s="635"/>
      <c r="G77" s="666"/>
      <c r="H77" s="635"/>
      <c r="I77" s="641" t="s">
        <v>757</v>
      </c>
      <c r="J77" s="632"/>
    </row>
    <row r="78" spans="1:10" ht="20" customHeight="1" x14ac:dyDescent="0.2">
      <c r="A78" s="664"/>
      <c r="B78" s="665"/>
      <c r="C78" s="666"/>
      <c r="D78" s="667"/>
      <c r="E78" s="666"/>
      <c r="F78" s="635"/>
      <c r="G78" s="666"/>
      <c r="H78" s="635"/>
      <c r="I78" s="641" t="s">
        <v>758</v>
      </c>
      <c r="J78" s="632"/>
    </row>
    <row r="79" spans="1:10" ht="31.5" customHeight="1" x14ac:dyDescent="0.2">
      <c r="A79" s="664"/>
      <c r="B79" s="665"/>
      <c r="C79" s="666"/>
      <c r="D79" s="667"/>
      <c r="E79" s="666"/>
      <c r="F79" s="635"/>
      <c r="G79" s="666"/>
      <c r="H79" s="635"/>
      <c r="I79" s="641" t="s">
        <v>759</v>
      </c>
      <c r="J79" s="632"/>
    </row>
    <row r="80" spans="1:10" ht="17" customHeight="1" x14ac:dyDescent="0.2">
      <c r="A80" s="664"/>
      <c r="B80" s="665"/>
      <c r="C80" s="666"/>
      <c r="D80" s="667"/>
      <c r="E80" s="666"/>
      <c r="F80" s="635"/>
      <c r="G80" s="666"/>
      <c r="H80" s="635"/>
      <c r="I80" s="641" t="s">
        <v>760</v>
      </c>
      <c r="J80" s="632"/>
    </row>
    <row r="81" spans="1:10" ht="32" customHeight="1" x14ac:dyDescent="0.2">
      <c r="A81" s="664"/>
      <c r="B81" s="665"/>
      <c r="C81" s="666"/>
      <c r="D81" s="667"/>
      <c r="E81" s="666"/>
      <c r="F81" s="635"/>
      <c r="G81" s="666"/>
      <c r="H81" s="635"/>
      <c r="I81" s="641" t="s">
        <v>761</v>
      </c>
      <c r="J81" s="632"/>
    </row>
    <row r="82" spans="1:10" ht="43.5" customHeight="1" x14ac:dyDescent="0.2">
      <c r="A82" s="664"/>
      <c r="B82" s="665"/>
      <c r="C82" s="666"/>
      <c r="D82" s="667"/>
      <c r="E82" s="666"/>
      <c r="F82" s="635"/>
      <c r="G82" s="666"/>
      <c r="H82" s="635"/>
      <c r="I82" s="641" t="s">
        <v>762</v>
      </c>
      <c r="J82" s="632"/>
    </row>
    <row r="83" spans="1:10" x14ac:dyDescent="0.2">
      <c r="A83" s="664"/>
      <c r="B83" s="665"/>
      <c r="C83" s="666"/>
      <c r="D83" s="667"/>
      <c r="E83" s="666" t="s">
        <v>767</v>
      </c>
      <c r="F83" s="635"/>
      <c r="G83" s="666"/>
      <c r="H83" s="635"/>
      <c r="I83" s="641"/>
      <c r="J83" s="668"/>
    </row>
    <row r="84" spans="1:10" ht="62" customHeight="1" x14ac:dyDescent="0.2">
      <c r="A84" s="664">
        <v>52</v>
      </c>
      <c r="B84" s="665"/>
      <c r="C84" s="666"/>
      <c r="D84" s="667"/>
      <c r="E84" s="666"/>
      <c r="F84" s="635" t="s">
        <v>763</v>
      </c>
      <c r="G84" s="666"/>
      <c r="H84" s="635"/>
      <c r="I84" s="641" t="s">
        <v>771</v>
      </c>
      <c r="J84" s="632"/>
    </row>
    <row r="85" spans="1:10" x14ac:dyDescent="0.2">
      <c r="A85" s="664"/>
      <c r="B85" s="665"/>
      <c r="C85" s="666"/>
      <c r="D85" s="667"/>
      <c r="E85" s="666"/>
      <c r="F85" s="635" t="s">
        <v>772</v>
      </c>
      <c r="G85" s="666"/>
      <c r="H85" s="635"/>
      <c r="I85" s="641"/>
      <c r="J85" s="668"/>
    </row>
    <row r="86" spans="1:10" ht="31.5" customHeight="1" x14ac:dyDescent="0.2">
      <c r="A86" s="664"/>
      <c r="B86" s="665"/>
      <c r="C86" s="666"/>
      <c r="D86" s="667"/>
      <c r="E86" s="666"/>
      <c r="F86" s="635"/>
      <c r="G86" s="666" t="s">
        <v>770</v>
      </c>
      <c r="H86" s="636"/>
      <c r="I86" s="642" t="s">
        <v>773</v>
      </c>
      <c r="J86" s="632"/>
    </row>
    <row r="87" spans="1:10" ht="48" customHeight="1" x14ac:dyDescent="0.2">
      <c r="A87" s="664">
        <v>53</v>
      </c>
      <c r="B87" s="665"/>
      <c r="C87" s="666"/>
      <c r="D87" s="667"/>
      <c r="E87" s="666"/>
      <c r="F87" s="635"/>
      <c r="G87" s="666"/>
      <c r="H87" s="636"/>
      <c r="I87" s="642" t="s">
        <v>920</v>
      </c>
      <c r="J87" s="632"/>
    </row>
    <row r="88" spans="1:10" ht="47.5" customHeight="1" x14ac:dyDescent="0.2">
      <c r="A88" s="664" t="s">
        <v>774</v>
      </c>
      <c r="B88" s="665"/>
      <c r="C88" s="666"/>
      <c r="D88" s="667"/>
      <c r="E88" s="666"/>
      <c r="F88" s="635"/>
      <c r="G88" s="666"/>
      <c r="H88" s="636"/>
      <c r="I88" s="643" t="s">
        <v>1593</v>
      </c>
      <c r="J88" s="632"/>
    </row>
    <row r="89" spans="1:10" x14ac:dyDescent="0.2">
      <c r="A89" s="664">
        <v>54</v>
      </c>
      <c r="B89" s="665"/>
      <c r="C89" s="666"/>
      <c r="D89" s="667"/>
      <c r="E89" s="666" t="s">
        <v>395</v>
      </c>
      <c r="F89" s="635"/>
      <c r="G89" s="666"/>
      <c r="H89" s="636"/>
      <c r="I89" s="671"/>
      <c r="J89" s="668"/>
    </row>
    <row r="90" spans="1:10" ht="29" customHeight="1" x14ac:dyDescent="0.2">
      <c r="A90" s="657">
        <v>55</v>
      </c>
      <c r="B90" s="665"/>
      <c r="C90" s="666"/>
      <c r="D90" s="667"/>
      <c r="E90" s="666"/>
      <c r="F90" s="635" t="s">
        <v>775</v>
      </c>
      <c r="G90" s="666"/>
      <c r="H90" s="636"/>
      <c r="I90" s="671" t="s">
        <v>776</v>
      </c>
      <c r="J90" s="632"/>
    </row>
    <row r="91" spans="1:10" ht="29" customHeight="1" x14ac:dyDescent="0.2">
      <c r="A91" s="664">
        <v>56</v>
      </c>
      <c r="B91" s="665"/>
      <c r="C91" s="666"/>
      <c r="D91" s="667"/>
      <c r="E91" s="666"/>
      <c r="F91" s="635"/>
      <c r="G91" s="666"/>
      <c r="H91" s="636"/>
      <c r="I91" s="671" t="s">
        <v>777</v>
      </c>
      <c r="J91" s="632"/>
    </row>
    <row r="92" spans="1:10" ht="15.5" customHeight="1" x14ac:dyDescent="0.2">
      <c r="A92" s="664">
        <v>57</v>
      </c>
      <c r="B92" s="665"/>
      <c r="C92" s="666"/>
      <c r="D92" s="667"/>
      <c r="E92" s="666"/>
      <c r="F92" s="635" t="s">
        <v>778</v>
      </c>
      <c r="G92" s="666"/>
      <c r="H92" s="636"/>
      <c r="I92" s="671" t="s">
        <v>779</v>
      </c>
      <c r="J92" s="632"/>
    </row>
    <row r="93" spans="1:10" ht="16" customHeight="1" x14ac:dyDescent="0.2">
      <c r="A93" s="664">
        <v>58</v>
      </c>
      <c r="B93" s="665"/>
      <c r="C93" s="666"/>
      <c r="D93" s="667"/>
      <c r="E93" s="666"/>
      <c r="F93" s="635" t="s">
        <v>780</v>
      </c>
      <c r="G93" s="666"/>
      <c r="H93" s="635"/>
      <c r="I93" s="641" t="s">
        <v>781</v>
      </c>
      <c r="J93" s="632"/>
    </row>
    <row r="94" spans="1:10" ht="28.5" customHeight="1" x14ac:dyDescent="0.2">
      <c r="A94" s="664">
        <v>59</v>
      </c>
      <c r="B94" s="665"/>
      <c r="C94" s="666"/>
      <c r="D94" s="667"/>
      <c r="E94" s="666"/>
      <c r="F94" s="635"/>
      <c r="G94" s="666"/>
      <c r="H94" s="635"/>
      <c r="I94" s="641" t="s">
        <v>782</v>
      </c>
      <c r="J94" s="632"/>
    </row>
    <row r="95" spans="1:10" ht="33" customHeight="1" x14ac:dyDescent="0.2">
      <c r="A95" s="664">
        <v>60</v>
      </c>
      <c r="B95" s="665"/>
      <c r="C95" s="666"/>
      <c r="D95" s="667"/>
      <c r="E95" s="666"/>
      <c r="F95" s="635"/>
      <c r="G95" s="666"/>
      <c r="H95" s="635"/>
      <c r="I95" s="641" t="s">
        <v>783</v>
      </c>
      <c r="J95" s="632"/>
    </row>
    <row r="96" spans="1:10" ht="47.5" customHeight="1" x14ac:dyDescent="0.2">
      <c r="A96" s="657">
        <v>61</v>
      </c>
      <c r="B96" s="665"/>
      <c r="C96" s="666"/>
      <c r="D96" s="667"/>
      <c r="E96" s="666"/>
      <c r="F96" s="635"/>
      <c r="G96" s="666"/>
      <c r="H96" s="635"/>
      <c r="I96" s="641" t="s">
        <v>784</v>
      </c>
      <c r="J96" s="632"/>
    </row>
    <row r="97" spans="1:10" ht="31.5" customHeight="1" x14ac:dyDescent="0.2">
      <c r="A97" s="664">
        <v>62</v>
      </c>
      <c r="B97" s="665"/>
      <c r="C97" s="666"/>
      <c r="D97" s="666"/>
      <c r="E97" s="666"/>
      <c r="F97" s="635" t="s">
        <v>785</v>
      </c>
      <c r="G97" s="666"/>
      <c r="H97" s="635"/>
      <c r="I97" s="641" t="s">
        <v>786</v>
      </c>
      <c r="J97" s="632"/>
    </row>
    <row r="98" spans="1:10" ht="20.5" customHeight="1" x14ac:dyDescent="0.2">
      <c r="A98" s="664"/>
      <c r="B98" s="665"/>
      <c r="C98" s="666"/>
      <c r="D98" s="666"/>
      <c r="E98" s="666"/>
      <c r="F98" s="635"/>
      <c r="G98" s="666"/>
      <c r="H98" s="635"/>
      <c r="I98" s="641" t="s">
        <v>787</v>
      </c>
      <c r="J98" s="632"/>
    </row>
    <row r="99" spans="1:10" ht="46.5" customHeight="1" x14ac:dyDescent="0.2">
      <c r="A99" s="664"/>
      <c r="B99" s="665"/>
      <c r="C99" s="666"/>
      <c r="D99" s="666"/>
      <c r="E99" s="666"/>
      <c r="F99" s="635" t="s">
        <v>788</v>
      </c>
      <c r="G99" s="666"/>
      <c r="H99" s="635"/>
      <c r="I99" s="641" t="s">
        <v>789</v>
      </c>
      <c r="J99" s="632"/>
    </row>
    <row r="100" spans="1:10" ht="26" x14ac:dyDescent="0.2">
      <c r="A100" s="664"/>
      <c r="B100" s="665"/>
      <c r="C100" s="666"/>
      <c r="D100" s="666"/>
      <c r="E100" s="666"/>
      <c r="F100" s="635"/>
      <c r="G100" s="666"/>
      <c r="H100" s="635"/>
      <c r="I100" s="641" t="s">
        <v>790</v>
      </c>
      <c r="J100" s="632"/>
    </row>
    <row r="101" spans="1:10" ht="29" customHeight="1" x14ac:dyDescent="0.2">
      <c r="A101" s="664"/>
      <c r="B101" s="665"/>
      <c r="C101" s="666"/>
      <c r="D101" s="666"/>
      <c r="E101" s="666"/>
      <c r="F101" s="635"/>
      <c r="G101" s="666"/>
      <c r="H101" s="635"/>
      <c r="I101" s="641" t="s">
        <v>791</v>
      </c>
      <c r="J101" s="632"/>
    </row>
    <row r="102" spans="1:10" x14ac:dyDescent="0.2">
      <c r="A102" s="664"/>
      <c r="B102" s="665"/>
      <c r="C102" s="666"/>
      <c r="D102" s="666"/>
      <c r="E102" s="666"/>
      <c r="F102" s="635"/>
      <c r="G102" s="666"/>
      <c r="H102" s="635"/>
      <c r="I102" s="641" t="s">
        <v>792</v>
      </c>
      <c r="J102" s="632"/>
    </row>
    <row r="103" spans="1:10" ht="28.5" customHeight="1" x14ac:dyDescent="0.2">
      <c r="A103" s="664"/>
      <c r="B103" s="665"/>
      <c r="C103" s="666"/>
      <c r="D103" s="666"/>
      <c r="E103" s="666"/>
      <c r="F103" s="635" t="s">
        <v>794</v>
      </c>
      <c r="G103" s="666"/>
      <c r="H103" s="636"/>
      <c r="I103" s="642" t="s">
        <v>795</v>
      </c>
      <c r="J103" s="632"/>
    </row>
    <row r="104" spans="1:10" ht="16" customHeight="1" x14ac:dyDescent="0.2">
      <c r="A104" s="664"/>
      <c r="B104" s="665"/>
      <c r="C104" s="666"/>
      <c r="D104" s="666"/>
      <c r="E104" s="666"/>
      <c r="F104" s="635"/>
      <c r="G104" s="666"/>
      <c r="H104" s="636"/>
      <c r="I104" s="642" t="s">
        <v>796</v>
      </c>
      <c r="J104" s="632"/>
    </row>
    <row r="105" spans="1:10" ht="18.5" customHeight="1" x14ac:dyDescent="0.2">
      <c r="A105" s="664"/>
      <c r="B105" s="665"/>
      <c r="C105" s="666"/>
      <c r="D105" s="666"/>
      <c r="E105" s="666"/>
      <c r="F105" s="635"/>
      <c r="G105" s="666"/>
      <c r="H105" s="636"/>
      <c r="I105" s="642" t="s">
        <v>797</v>
      </c>
      <c r="J105" s="632"/>
    </row>
    <row r="106" spans="1:10" ht="37.5" customHeight="1" x14ac:dyDescent="0.2">
      <c r="A106" s="664"/>
      <c r="B106" s="665"/>
      <c r="C106" s="666"/>
      <c r="D106" s="666"/>
      <c r="E106" s="666"/>
      <c r="F106" s="635"/>
      <c r="G106" s="666"/>
      <c r="H106" s="636"/>
      <c r="I106" s="642" t="s">
        <v>798</v>
      </c>
      <c r="J106" s="632"/>
    </row>
    <row r="107" spans="1:10" ht="35" customHeight="1" x14ac:dyDescent="0.2">
      <c r="A107" s="664"/>
      <c r="B107" s="665" t="s">
        <v>793</v>
      </c>
      <c r="C107" s="666"/>
      <c r="D107" s="666"/>
      <c r="E107" s="666"/>
      <c r="F107" s="635"/>
      <c r="G107" s="666"/>
      <c r="H107" s="636"/>
      <c r="I107" s="642" t="s">
        <v>1603</v>
      </c>
      <c r="J107" s="632"/>
    </row>
    <row r="108" spans="1:10" ht="33.5" customHeight="1" x14ac:dyDescent="0.2">
      <c r="A108" s="664"/>
      <c r="B108" s="665"/>
      <c r="C108" s="666"/>
      <c r="D108" s="666"/>
      <c r="E108" s="666"/>
      <c r="F108" s="635" t="s">
        <v>799</v>
      </c>
      <c r="G108" s="666"/>
      <c r="H108" s="636"/>
      <c r="I108" s="641" t="s">
        <v>800</v>
      </c>
      <c r="J108" s="632"/>
    </row>
    <row r="109" spans="1:10" x14ac:dyDescent="0.2">
      <c r="A109" s="664"/>
      <c r="B109" s="665"/>
      <c r="C109" s="666"/>
      <c r="D109" s="666"/>
      <c r="E109" s="666"/>
      <c r="F109" s="635"/>
      <c r="G109" s="666"/>
      <c r="H109" s="636"/>
      <c r="I109" s="641" t="s">
        <v>801</v>
      </c>
      <c r="J109" s="632"/>
    </row>
    <row r="110" spans="1:10" ht="116" customHeight="1" x14ac:dyDescent="0.2">
      <c r="A110" s="664"/>
      <c r="B110" s="665"/>
      <c r="C110" s="666"/>
      <c r="D110" s="666"/>
      <c r="E110" s="666" t="s">
        <v>802</v>
      </c>
      <c r="F110" s="635"/>
      <c r="G110" s="666"/>
      <c r="H110" s="636"/>
      <c r="I110" s="671" t="s">
        <v>396</v>
      </c>
      <c r="J110" s="632"/>
    </row>
    <row r="111" spans="1:10" ht="141.5" customHeight="1" x14ac:dyDescent="0.2">
      <c r="A111" s="664"/>
      <c r="B111" s="665"/>
      <c r="C111" s="666"/>
      <c r="D111" s="666"/>
      <c r="E111" s="666"/>
      <c r="F111" s="635" t="s">
        <v>803</v>
      </c>
      <c r="G111" s="666"/>
      <c r="H111" s="636"/>
      <c r="I111" s="671" t="s">
        <v>804</v>
      </c>
      <c r="J111" s="632"/>
    </row>
    <row r="112" spans="1:10" ht="318" customHeight="1" x14ac:dyDescent="0.2">
      <c r="A112" s="664"/>
      <c r="B112" s="665"/>
      <c r="C112" s="666"/>
      <c r="D112" s="666"/>
      <c r="E112" s="666"/>
      <c r="F112" s="635" t="s">
        <v>805</v>
      </c>
      <c r="G112" s="666"/>
      <c r="H112" s="636"/>
      <c r="I112" s="671" t="s">
        <v>806</v>
      </c>
      <c r="J112" s="632"/>
    </row>
    <row r="113" spans="1:10" ht="52" x14ac:dyDescent="0.2">
      <c r="A113" s="664"/>
      <c r="B113" s="665"/>
      <c r="C113" s="666"/>
      <c r="D113" s="666"/>
      <c r="E113" s="666"/>
      <c r="F113" s="635"/>
      <c r="G113" s="666"/>
      <c r="H113" s="636"/>
      <c r="I113" s="671" t="s">
        <v>807</v>
      </c>
      <c r="J113" s="632"/>
    </row>
    <row r="114" spans="1:10" ht="43" customHeight="1" x14ac:dyDescent="0.2">
      <c r="A114" s="664"/>
      <c r="B114" s="665"/>
      <c r="C114" s="666"/>
      <c r="D114" s="666"/>
      <c r="E114" s="666"/>
      <c r="F114" s="635"/>
      <c r="G114" s="666"/>
      <c r="H114" s="636"/>
      <c r="I114" s="671" t="s">
        <v>394</v>
      </c>
      <c r="J114" s="632"/>
    </row>
    <row r="115" spans="1:10" ht="41.5" customHeight="1" x14ac:dyDescent="0.2">
      <c r="A115" s="664"/>
      <c r="B115" s="665"/>
      <c r="C115" s="666"/>
      <c r="D115" s="666"/>
      <c r="E115" s="666"/>
      <c r="F115" s="635"/>
      <c r="G115" s="666"/>
      <c r="H115" s="636"/>
      <c r="I115" s="671" t="s">
        <v>808</v>
      </c>
      <c r="J115" s="632"/>
    </row>
    <row r="116" spans="1:10" ht="30" customHeight="1" x14ac:dyDescent="0.2">
      <c r="A116" s="664">
        <v>63</v>
      </c>
      <c r="B116" s="665"/>
      <c r="C116" s="666"/>
      <c r="D116" s="667"/>
      <c r="E116" s="666" t="s">
        <v>397</v>
      </c>
      <c r="F116" s="635"/>
      <c r="G116" s="666"/>
      <c r="H116" s="636"/>
      <c r="I116" s="671" t="s">
        <v>398</v>
      </c>
      <c r="J116" s="632"/>
    </row>
    <row r="117" spans="1:10" ht="33.5" customHeight="1" x14ac:dyDescent="0.2">
      <c r="A117" s="664">
        <v>64</v>
      </c>
      <c r="B117" s="665"/>
      <c r="C117" s="666"/>
      <c r="D117" s="667"/>
      <c r="E117" s="666"/>
      <c r="F117" s="635" t="s">
        <v>809</v>
      </c>
      <c r="G117" s="666"/>
      <c r="H117" s="635"/>
      <c r="I117" s="641" t="s">
        <v>810</v>
      </c>
      <c r="J117" s="632"/>
    </row>
    <row r="118" spans="1:10" ht="46.5" customHeight="1" x14ac:dyDescent="0.2">
      <c r="A118" s="664">
        <v>66</v>
      </c>
      <c r="B118" s="665"/>
      <c r="C118" s="666"/>
      <c r="D118" s="667"/>
      <c r="E118" s="666"/>
      <c r="F118" s="635"/>
      <c r="G118" s="666"/>
      <c r="H118" s="635"/>
      <c r="I118" s="641" t="s">
        <v>811</v>
      </c>
      <c r="J118" s="632"/>
    </row>
    <row r="119" spans="1:10" ht="30.5" customHeight="1" x14ac:dyDescent="0.2">
      <c r="A119" s="657">
        <v>67</v>
      </c>
      <c r="B119" s="665"/>
      <c r="C119" s="666"/>
      <c r="D119" s="667"/>
      <c r="H119" s="636"/>
      <c r="I119" s="641" t="s">
        <v>812</v>
      </c>
      <c r="J119" s="632"/>
    </row>
    <row r="120" spans="1:10" ht="63.5" customHeight="1" x14ac:dyDescent="0.2">
      <c r="A120" s="664">
        <v>68</v>
      </c>
      <c r="B120" s="665"/>
      <c r="C120" s="666"/>
      <c r="D120" s="667"/>
      <c r="E120" s="666"/>
      <c r="F120" s="635"/>
      <c r="G120" s="666"/>
      <c r="H120" s="635"/>
      <c r="I120" s="641" t="s">
        <v>813</v>
      </c>
      <c r="J120" s="632"/>
    </row>
    <row r="121" spans="1:10" ht="28.5" customHeight="1" x14ac:dyDescent="0.2">
      <c r="A121" s="664">
        <v>69</v>
      </c>
      <c r="B121" s="665"/>
      <c r="C121" s="666"/>
      <c r="D121" s="667"/>
      <c r="E121" s="666"/>
      <c r="F121" s="635" t="s">
        <v>837</v>
      </c>
      <c r="G121" s="666"/>
      <c r="H121" s="635"/>
      <c r="I121" s="641" t="s">
        <v>814</v>
      </c>
      <c r="J121" s="632"/>
    </row>
    <row r="122" spans="1:10" ht="15.5" customHeight="1" x14ac:dyDescent="0.2">
      <c r="A122" s="664"/>
      <c r="B122" s="665"/>
      <c r="C122" s="666"/>
      <c r="D122" s="667"/>
      <c r="E122" s="666"/>
      <c r="F122" s="635"/>
      <c r="G122" s="666"/>
      <c r="H122" s="635"/>
      <c r="I122" s="641" t="s">
        <v>815</v>
      </c>
      <c r="J122" s="632"/>
    </row>
    <row r="123" spans="1:10" ht="31.5" customHeight="1" x14ac:dyDescent="0.2">
      <c r="A123" s="664">
        <v>70</v>
      </c>
      <c r="B123" s="665"/>
      <c r="C123" s="666"/>
      <c r="D123" s="667"/>
      <c r="E123" s="666"/>
      <c r="F123" s="635" t="s">
        <v>836</v>
      </c>
      <c r="G123" s="666"/>
      <c r="H123" s="635"/>
      <c r="I123" s="641" t="s">
        <v>816</v>
      </c>
      <c r="J123" s="632"/>
    </row>
    <row r="124" spans="1:10" ht="33" customHeight="1" x14ac:dyDescent="0.2">
      <c r="A124" s="664"/>
      <c r="B124" s="665"/>
      <c r="C124" s="666"/>
      <c r="D124" s="667"/>
      <c r="E124" s="666"/>
      <c r="F124" s="635"/>
      <c r="G124" s="666"/>
      <c r="H124" s="635"/>
      <c r="I124" s="641" t="s">
        <v>817</v>
      </c>
      <c r="J124" s="632"/>
    </row>
    <row r="125" spans="1:10" ht="31.5" customHeight="1" x14ac:dyDescent="0.2">
      <c r="A125" s="664"/>
      <c r="B125" s="665"/>
      <c r="C125" s="666"/>
      <c r="D125" s="667"/>
      <c r="E125" s="666"/>
      <c r="F125" s="635"/>
      <c r="G125" s="666"/>
      <c r="H125" s="635"/>
      <c r="I125" s="641" t="s">
        <v>818</v>
      </c>
      <c r="J125" s="632"/>
    </row>
    <row r="126" spans="1:10" ht="33.5" customHeight="1" x14ac:dyDescent="0.2">
      <c r="A126" s="664"/>
      <c r="B126" s="665"/>
      <c r="C126" s="666"/>
      <c r="D126" s="667"/>
      <c r="E126" s="666"/>
      <c r="F126" s="635"/>
      <c r="G126" s="666"/>
      <c r="H126" s="635"/>
      <c r="I126" s="641" t="s">
        <v>819</v>
      </c>
      <c r="J126" s="632"/>
    </row>
    <row r="127" spans="1:10" ht="17.5" customHeight="1" x14ac:dyDescent="0.2">
      <c r="A127" s="664">
        <v>71</v>
      </c>
      <c r="B127" s="665"/>
      <c r="C127" s="666"/>
      <c r="D127" s="667"/>
      <c r="E127" s="666"/>
      <c r="F127" s="635" t="s">
        <v>838</v>
      </c>
      <c r="G127" s="666"/>
      <c r="H127" s="635"/>
      <c r="I127" s="641" t="s">
        <v>820</v>
      </c>
      <c r="J127" s="632"/>
    </row>
    <row r="128" spans="1:10" ht="59" customHeight="1" x14ac:dyDescent="0.2">
      <c r="A128" s="664"/>
      <c r="B128" s="665"/>
      <c r="C128" s="666"/>
      <c r="D128" s="667"/>
      <c r="E128" s="666"/>
      <c r="F128" s="635"/>
      <c r="G128" s="666"/>
      <c r="H128" s="635"/>
      <c r="I128" s="641" t="s">
        <v>821</v>
      </c>
      <c r="J128" s="632"/>
    </row>
    <row r="129" spans="1:10" ht="33" customHeight="1" x14ac:dyDescent="0.2">
      <c r="A129" s="664">
        <v>72</v>
      </c>
      <c r="B129" s="665"/>
      <c r="C129" s="666"/>
      <c r="D129" s="667"/>
      <c r="E129" s="666"/>
      <c r="F129" s="635" t="s">
        <v>839</v>
      </c>
      <c r="G129" s="666"/>
      <c r="H129" s="635"/>
      <c r="I129" s="641" t="s">
        <v>822</v>
      </c>
      <c r="J129" s="632"/>
    </row>
    <row r="130" spans="1:10" x14ac:dyDescent="0.2">
      <c r="A130" s="657">
        <v>73</v>
      </c>
      <c r="B130" s="665"/>
      <c r="C130" s="666"/>
      <c r="D130" s="667" t="s">
        <v>399</v>
      </c>
      <c r="E130" s="666"/>
      <c r="H130" s="636"/>
      <c r="I130" s="641"/>
      <c r="J130" s="668"/>
    </row>
    <row r="131" spans="1:10" x14ac:dyDescent="0.2">
      <c r="A131" s="657"/>
      <c r="B131" s="665"/>
      <c r="C131" s="666"/>
      <c r="D131" s="667"/>
      <c r="E131" s="666" t="s">
        <v>823</v>
      </c>
      <c r="H131" s="636"/>
      <c r="I131" s="641"/>
      <c r="J131" s="668"/>
    </row>
    <row r="132" spans="1:10" ht="34.5" customHeight="1" x14ac:dyDescent="0.2">
      <c r="A132" s="657"/>
      <c r="B132" s="665"/>
      <c r="C132" s="666"/>
      <c r="D132" s="667"/>
      <c r="E132" s="666"/>
      <c r="F132" s="636" t="s">
        <v>840</v>
      </c>
      <c r="H132" s="636"/>
      <c r="I132" s="641" t="s">
        <v>826</v>
      </c>
      <c r="J132" s="632"/>
    </row>
    <row r="133" spans="1:10" ht="33" customHeight="1" x14ac:dyDescent="0.2">
      <c r="A133" s="657"/>
      <c r="B133" s="665"/>
      <c r="C133" s="666"/>
      <c r="D133" s="667"/>
      <c r="E133" s="666"/>
      <c r="H133" s="636"/>
      <c r="I133" s="641" t="s">
        <v>827</v>
      </c>
      <c r="J133" s="632"/>
    </row>
    <row r="134" spans="1:10" ht="30.5" customHeight="1" x14ac:dyDescent="0.2">
      <c r="A134" s="657"/>
      <c r="B134" s="665"/>
      <c r="C134" s="666"/>
      <c r="D134" s="667"/>
      <c r="E134" s="666"/>
      <c r="H134" s="636"/>
      <c r="I134" s="641" t="s">
        <v>828</v>
      </c>
      <c r="J134" s="632"/>
    </row>
    <row r="135" spans="1:10" ht="15.5" customHeight="1" x14ac:dyDescent="0.2">
      <c r="A135" s="657"/>
      <c r="B135" s="665"/>
      <c r="C135" s="666"/>
      <c r="D135" s="667"/>
      <c r="E135" s="666"/>
      <c r="H135" s="636"/>
      <c r="I135" s="641" t="s">
        <v>829</v>
      </c>
      <c r="J135" s="632"/>
    </row>
    <row r="136" spans="1:10" ht="16" customHeight="1" x14ac:dyDescent="0.2">
      <c r="A136" s="657"/>
      <c r="B136" s="665"/>
      <c r="C136" s="666"/>
      <c r="D136" s="667"/>
      <c r="E136" s="666"/>
      <c r="H136" s="636"/>
      <c r="I136" s="641" t="s">
        <v>830</v>
      </c>
      <c r="J136" s="632"/>
    </row>
    <row r="137" spans="1:10" ht="30" customHeight="1" x14ac:dyDescent="0.2">
      <c r="A137" s="664">
        <v>74</v>
      </c>
      <c r="B137" s="665"/>
      <c r="C137" s="666"/>
      <c r="D137" s="667"/>
      <c r="E137" s="666"/>
      <c r="F137" s="635" t="s">
        <v>841</v>
      </c>
      <c r="G137" s="666"/>
      <c r="H137" s="635"/>
      <c r="I137" s="641" t="s">
        <v>831</v>
      </c>
      <c r="J137" s="632"/>
    </row>
    <row r="138" spans="1:10" ht="33" customHeight="1" x14ac:dyDescent="0.2">
      <c r="A138" s="664"/>
      <c r="B138" s="665"/>
      <c r="C138" s="666"/>
      <c r="D138" s="667"/>
      <c r="E138" s="666"/>
      <c r="F138" s="635"/>
      <c r="G138" s="666"/>
      <c r="H138" s="635"/>
      <c r="I138" s="641" t="s">
        <v>832</v>
      </c>
      <c r="J138" s="632"/>
    </row>
    <row r="139" spans="1:10" x14ac:dyDescent="0.2">
      <c r="A139" s="664"/>
      <c r="B139" s="665"/>
      <c r="C139" s="666"/>
      <c r="D139" s="667"/>
      <c r="E139" s="666"/>
      <c r="F139" s="635"/>
      <c r="G139" s="666"/>
      <c r="H139" s="635"/>
      <c r="I139" s="641" t="s">
        <v>833</v>
      </c>
      <c r="J139" s="632"/>
    </row>
    <row r="140" spans="1:10" x14ac:dyDescent="0.2">
      <c r="A140" s="664"/>
      <c r="B140" s="665"/>
      <c r="C140" s="666"/>
      <c r="D140" s="667"/>
      <c r="E140" s="666"/>
      <c r="F140" s="635"/>
      <c r="G140" s="666"/>
      <c r="H140" s="635"/>
      <c r="I140" s="641" t="s">
        <v>834</v>
      </c>
      <c r="J140" s="632"/>
    </row>
    <row r="141" spans="1:10" x14ac:dyDescent="0.2">
      <c r="A141" s="664"/>
      <c r="B141" s="665"/>
      <c r="C141" s="666"/>
      <c r="D141" s="667"/>
      <c r="E141" s="666"/>
      <c r="F141" s="635" t="s">
        <v>835</v>
      </c>
      <c r="G141" s="666"/>
      <c r="H141" s="635"/>
      <c r="I141" s="641" t="s">
        <v>842</v>
      </c>
      <c r="J141" s="632"/>
    </row>
    <row r="142" spans="1:10" ht="26" x14ac:dyDescent="0.2">
      <c r="A142" s="664"/>
      <c r="B142" s="665"/>
      <c r="C142" s="666"/>
      <c r="D142" s="667"/>
      <c r="E142" s="666"/>
      <c r="F142" s="635"/>
      <c r="G142" s="666"/>
      <c r="H142" s="635"/>
      <c r="I142" s="641" t="s">
        <v>843</v>
      </c>
      <c r="J142" s="632"/>
    </row>
    <row r="143" spans="1:10" x14ac:dyDescent="0.2">
      <c r="A143" s="664"/>
      <c r="B143" s="665"/>
      <c r="C143" s="666"/>
      <c r="D143" s="667"/>
      <c r="E143" s="666"/>
      <c r="F143" s="635"/>
      <c r="G143" s="666"/>
      <c r="H143" s="635"/>
      <c r="I143" s="641" t="s">
        <v>844</v>
      </c>
      <c r="J143" s="632"/>
    </row>
    <row r="144" spans="1:10" x14ac:dyDescent="0.2">
      <c r="A144" s="664"/>
      <c r="B144" s="665"/>
      <c r="C144" s="666"/>
      <c r="D144" s="667"/>
      <c r="E144" s="666"/>
      <c r="F144" s="635"/>
      <c r="G144" s="666"/>
      <c r="H144" s="635"/>
      <c r="I144" s="641" t="s">
        <v>845</v>
      </c>
      <c r="J144" s="632"/>
    </row>
    <row r="145" spans="1:10" ht="28.5" customHeight="1" x14ac:dyDescent="0.2">
      <c r="A145" s="664">
        <v>75</v>
      </c>
      <c r="B145" s="665"/>
      <c r="C145" s="666"/>
      <c r="D145" s="667"/>
      <c r="E145" s="666"/>
      <c r="F145" s="635" t="s">
        <v>846</v>
      </c>
      <c r="G145" s="666"/>
      <c r="H145" s="635"/>
      <c r="I145" s="641" t="s">
        <v>847</v>
      </c>
      <c r="J145" s="632"/>
    </row>
    <row r="146" spans="1:10" ht="16" customHeight="1" x14ac:dyDescent="0.2">
      <c r="A146" s="664"/>
      <c r="B146" s="665"/>
      <c r="C146" s="666"/>
      <c r="D146" s="667"/>
      <c r="E146" s="666"/>
      <c r="F146" s="635"/>
      <c r="G146" s="666"/>
      <c r="H146" s="635"/>
      <c r="I146" s="641" t="s">
        <v>848</v>
      </c>
      <c r="J146" s="632"/>
    </row>
    <row r="147" spans="1:10" ht="16" customHeight="1" x14ac:dyDescent="0.2">
      <c r="A147" s="664"/>
      <c r="B147" s="665"/>
      <c r="C147" s="666"/>
      <c r="D147" s="667"/>
      <c r="E147" s="666"/>
      <c r="F147" s="635"/>
      <c r="G147" s="666"/>
      <c r="H147" s="635"/>
      <c r="I147" s="641" t="s">
        <v>849</v>
      </c>
      <c r="J147" s="632"/>
    </row>
    <row r="148" spans="1:10" ht="16" customHeight="1" x14ac:dyDescent="0.2">
      <c r="A148" s="664"/>
      <c r="B148" s="665"/>
      <c r="C148" s="666"/>
      <c r="D148" s="667"/>
      <c r="E148" s="666"/>
      <c r="F148" s="635"/>
      <c r="G148" s="666"/>
      <c r="H148" s="635"/>
      <c r="I148" s="641" t="s">
        <v>850</v>
      </c>
      <c r="J148" s="632"/>
    </row>
    <row r="149" spans="1:10" ht="16" customHeight="1" x14ac:dyDescent="0.2">
      <c r="A149" s="664">
        <v>76</v>
      </c>
      <c r="B149" s="665"/>
      <c r="C149" s="666"/>
      <c r="D149" s="667"/>
      <c r="E149" s="666"/>
      <c r="F149" s="635" t="s">
        <v>851</v>
      </c>
      <c r="G149" s="666"/>
      <c r="H149" s="635"/>
      <c r="I149" s="641" t="s">
        <v>852</v>
      </c>
      <c r="J149" s="672"/>
    </row>
    <row r="150" spans="1:10" ht="16" customHeight="1" x14ac:dyDescent="0.2">
      <c r="A150" s="664"/>
      <c r="B150" s="665"/>
      <c r="C150" s="666"/>
      <c r="D150" s="667"/>
      <c r="E150" s="666"/>
      <c r="F150" s="635"/>
      <c r="G150" s="666"/>
      <c r="H150" s="635"/>
      <c r="I150" s="641" t="s">
        <v>853</v>
      </c>
      <c r="J150" s="632"/>
    </row>
    <row r="151" spans="1:10" ht="16" customHeight="1" x14ac:dyDescent="0.2">
      <c r="A151" s="664"/>
      <c r="B151" s="665"/>
      <c r="C151" s="666"/>
      <c r="D151" s="667"/>
      <c r="E151" s="666"/>
      <c r="F151" s="635"/>
      <c r="G151" s="666"/>
      <c r="H151" s="635"/>
      <c r="I151" s="641" t="s">
        <v>854</v>
      </c>
      <c r="J151" s="632"/>
    </row>
    <row r="152" spans="1:10" ht="16" customHeight="1" x14ac:dyDescent="0.2">
      <c r="A152" s="664"/>
      <c r="B152" s="665"/>
      <c r="C152" s="666"/>
      <c r="D152" s="667"/>
      <c r="E152" s="666"/>
      <c r="F152" s="635"/>
      <c r="G152" s="666"/>
      <c r="H152" s="635"/>
      <c r="I152" s="641" t="s">
        <v>855</v>
      </c>
      <c r="J152" s="632"/>
    </row>
    <row r="153" spans="1:10" ht="16" customHeight="1" x14ac:dyDescent="0.2">
      <c r="A153" s="664"/>
      <c r="B153" s="665"/>
      <c r="C153" s="666"/>
      <c r="D153" s="667"/>
      <c r="E153" s="666"/>
      <c r="F153" s="635"/>
      <c r="G153" s="666"/>
      <c r="H153" s="635"/>
      <c r="I153" s="641" t="s">
        <v>856</v>
      </c>
      <c r="J153" s="632"/>
    </row>
    <row r="154" spans="1:10" ht="26" x14ac:dyDescent="0.2">
      <c r="A154" s="664">
        <v>77</v>
      </c>
      <c r="B154" s="665"/>
      <c r="C154" s="666"/>
      <c r="D154" s="667"/>
      <c r="E154" s="666"/>
      <c r="F154" s="635" t="s">
        <v>857</v>
      </c>
      <c r="G154" s="666"/>
      <c r="H154" s="635"/>
      <c r="I154" s="641" t="s">
        <v>858</v>
      </c>
      <c r="J154" s="632"/>
    </row>
    <row r="155" spans="1:10" ht="15.5" customHeight="1" x14ac:dyDescent="0.2">
      <c r="A155" s="664"/>
      <c r="B155" s="665"/>
      <c r="C155" s="666"/>
      <c r="D155" s="667"/>
      <c r="E155" s="666"/>
      <c r="F155" s="635"/>
      <c r="G155" s="666"/>
      <c r="H155" s="635"/>
      <c r="I155" s="641" t="s">
        <v>859</v>
      </c>
      <c r="J155" s="632"/>
    </row>
    <row r="156" spans="1:10" ht="15.5" customHeight="1" x14ac:dyDescent="0.2">
      <c r="A156" s="664"/>
      <c r="B156" s="665"/>
      <c r="C156" s="666"/>
      <c r="D156" s="667"/>
      <c r="E156" s="666"/>
      <c r="F156" s="635"/>
      <c r="G156" s="666"/>
      <c r="H156" s="635"/>
      <c r="I156" s="641" t="s">
        <v>860</v>
      </c>
      <c r="J156" s="632"/>
    </row>
    <row r="157" spans="1:10" ht="15.5" customHeight="1" x14ac:dyDescent="0.2">
      <c r="A157" s="664"/>
      <c r="B157" s="665"/>
      <c r="C157" s="666"/>
      <c r="D157" s="667"/>
      <c r="E157" s="666"/>
      <c r="F157" s="635"/>
      <c r="G157" s="666"/>
      <c r="H157" s="635"/>
      <c r="I157" s="641" t="s">
        <v>861</v>
      </c>
      <c r="J157" s="632"/>
    </row>
    <row r="158" spans="1:10" ht="29.5" customHeight="1" x14ac:dyDescent="0.2">
      <c r="A158" s="664"/>
      <c r="B158" s="665"/>
      <c r="C158" s="666"/>
      <c r="D158" s="667"/>
      <c r="E158" s="666"/>
      <c r="F158" s="635"/>
      <c r="G158" s="666"/>
      <c r="H158" s="635"/>
      <c r="I158" s="641" t="s">
        <v>862</v>
      </c>
      <c r="J158" s="632"/>
    </row>
    <row r="159" spans="1:10" ht="15.5" customHeight="1" x14ac:dyDescent="0.2">
      <c r="A159" s="664">
        <v>78</v>
      </c>
      <c r="B159" s="665"/>
      <c r="C159" s="666"/>
      <c r="D159" s="667"/>
      <c r="E159" s="666" t="s">
        <v>863</v>
      </c>
      <c r="F159" s="635"/>
      <c r="G159" s="666"/>
      <c r="H159" s="635"/>
      <c r="I159" s="641"/>
      <c r="J159" s="668"/>
    </row>
    <row r="160" spans="1:10" ht="60.5" customHeight="1" x14ac:dyDescent="0.2">
      <c r="A160" s="657">
        <v>79</v>
      </c>
      <c r="B160" s="665"/>
      <c r="C160" s="666"/>
      <c r="D160" s="667"/>
      <c r="E160" s="666"/>
      <c r="F160" s="636" t="s">
        <v>873</v>
      </c>
      <c r="H160" s="636"/>
      <c r="I160" s="641" t="s">
        <v>865</v>
      </c>
      <c r="J160" s="668"/>
    </row>
    <row r="161" spans="1:10" ht="17" customHeight="1" x14ac:dyDescent="0.2">
      <c r="A161" s="657"/>
      <c r="B161" s="665"/>
      <c r="C161" s="666"/>
      <c r="D161" s="667"/>
      <c r="E161" s="666"/>
      <c r="H161" s="636"/>
      <c r="I161" s="641" t="s">
        <v>866</v>
      </c>
      <c r="J161" s="632"/>
    </row>
    <row r="162" spans="1:10" ht="17" customHeight="1" x14ac:dyDescent="0.2">
      <c r="A162" s="657"/>
      <c r="B162" s="665"/>
      <c r="C162" s="666"/>
      <c r="D162" s="667"/>
      <c r="E162" s="666"/>
      <c r="H162" s="636"/>
      <c r="I162" s="641" t="s">
        <v>867</v>
      </c>
      <c r="J162" s="632"/>
    </row>
    <row r="163" spans="1:10" ht="29" customHeight="1" x14ac:dyDescent="0.2">
      <c r="A163" s="657"/>
      <c r="B163" s="665"/>
      <c r="C163" s="666"/>
      <c r="D163" s="667"/>
      <c r="E163" s="666"/>
      <c r="H163" s="636"/>
      <c r="I163" s="641" t="s">
        <v>868</v>
      </c>
      <c r="J163" s="632"/>
    </row>
    <row r="164" spans="1:10" x14ac:dyDescent="0.2">
      <c r="A164" s="657"/>
      <c r="B164" s="665"/>
      <c r="C164" s="666"/>
      <c r="D164" s="667"/>
      <c r="E164" s="666"/>
      <c r="H164" s="636"/>
      <c r="I164" s="641" t="s">
        <v>869</v>
      </c>
      <c r="J164" s="632"/>
    </row>
    <row r="165" spans="1:10" ht="41.5" customHeight="1" x14ac:dyDescent="0.2">
      <c r="A165" s="657"/>
      <c r="B165" s="665"/>
      <c r="C165" s="666"/>
      <c r="D165" s="667"/>
      <c r="E165" s="666"/>
      <c r="H165" s="636"/>
      <c r="I165" s="641" t="s">
        <v>870</v>
      </c>
      <c r="J165" s="632"/>
    </row>
    <row r="166" spans="1:10" x14ac:dyDescent="0.2">
      <c r="A166" s="657"/>
      <c r="B166" s="665"/>
      <c r="C166" s="666"/>
      <c r="D166" s="667"/>
      <c r="E166" s="666"/>
      <c r="H166" s="636"/>
      <c r="I166" s="641" t="s">
        <v>871</v>
      </c>
      <c r="J166" s="632"/>
    </row>
    <row r="167" spans="1:10" x14ac:dyDescent="0.2">
      <c r="A167" s="657"/>
      <c r="B167" s="665"/>
      <c r="C167" s="666"/>
      <c r="D167" s="667"/>
      <c r="E167" s="666"/>
      <c r="H167" s="636"/>
      <c r="I167" s="641" t="s">
        <v>872</v>
      </c>
      <c r="J167" s="632"/>
    </row>
    <row r="168" spans="1:10" x14ac:dyDescent="0.2">
      <c r="A168" s="664">
        <v>80</v>
      </c>
      <c r="B168" s="665"/>
      <c r="C168" s="666"/>
      <c r="D168" s="667"/>
      <c r="E168" s="666"/>
      <c r="F168" s="635" t="s">
        <v>874</v>
      </c>
      <c r="G168" s="666"/>
      <c r="H168" s="635"/>
      <c r="I168" s="641" t="s">
        <v>875</v>
      </c>
      <c r="J168" s="632"/>
    </row>
    <row r="169" spans="1:10" x14ac:dyDescent="0.2">
      <c r="A169" s="664"/>
      <c r="B169" s="665"/>
      <c r="C169" s="666"/>
      <c r="D169" s="667"/>
      <c r="E169" s="666"/>
      <c r="F169" s="635"/>
      <c r="G169" s="666"/>
      <c r="H169" s="635"/>
      <c r="I169" s="641" t="s">
        <v>876</v>
      </c>
      <c r="J169" s="632"/>
    </row>
    <row r="170" spans="1:10" x14ac:dyDescent="0.2">
      <c r="A170" s="664"/>
      <c r="B170" s="665"/>
      <c r="C170" s="666"/>
      <c r="D170" s="667"/>
      <c r="E170" s="666"/>
      <c r="F170" s="635"/>
      <c r="G170" s="666"/>
      <c r="H170" s="635"/>
      <c r="I170" s="641" t="s">
        <v>877</v>
      </c>
      <c r="J170" s="632"/>
    </row>
    <row r="171" spans="1:10" ht="26" x14ac:dyDescent="0.2">
      <c r="A171" s="664">
        <v>81</v>
      </c>
      <c r="B171" s="665"/>
      <c r="C171" s="666"/>
      <c r="D171" s="667"/>
      <c r="E171" s="666"/>
      <c r="F171" s="635" t="s">
        <v>885</v>
      </c>
      <c r="G171" s="666"/>
      <c r="H171" s="635"/>
      <c r="I171" s="641" t="s">
        <v>878</v>
      </c>
      <c r="J171" s="668"/>
    </row>
    <row r="172" spans="1:10" x14ac:dyDescent="0.2">
      <c r="A172" s="664"/>
      <c r="B172" s="665"/>
      <c r="C172" s="666"/>
      <c r="D172" s="667"/>
      <c r="E172" s="666"/>
      <c r="F172" s="635"/>
      <c r="G172" s="666"/>
      <c r="H172" s="635"/>
      <c r="I172" s="641" t="s">
        <v>879</v>
      </c>
      <c r="J172" s="632"/>
    </row>
    <row r="173" spans="1:10" ht="26" x14ac:dyDescent="0.2">
      <c r="A173" s="664"/>
      <c r="B173" s="665"/>
      <c r="C173" s="666"/>
      <c r="D173" s="667"/>
      <c r="E173" s="666"/>
      <c r="F173" s="635"/>
      <c r="G173" s="666"/>
      <c r="H173" s="635"/>
      <c r="I173" s="641" t="s">
        <v>880</v>
      </c>
      <c r="J173" s="632"/>
    </row>
    <row r="174" spans="1:10" x14ac:dyDescent="0.2">
      <c r="A174" s="664"/>
      <c r="B174" s="665"/>
      <c r="C174" s="666"/>
      <c r="D174" s="667"/>
      <c r="E174" s="666"/>
      <c r="F174" s="635"/>
      <c r="G174" s="666"/>
      <c r="H174" s="635"/>
      <c r="I174" s="641" t="s">
        <v>881</v>
      </c>
      <c r="J174" s="632"/>
    </row>
    <row r="175" spans="1:10" x14ac:dyDescent="0.2">
      <c r="A175" s="664"/>
      <c r="B175" s="665"/>
      <c r="C175" s="666"/>
      <c r="D175" s="667"/>
      <c r="E175" s="666"/>
      <c r="F175" s="635"/>
      <c r="G175" s="666"/>
      <c r="H175" s="635"/>
      <c r="I175" s="641" t="s">
        <v>882</v>
      </c>
      <c r="J175" s="632"/>
    </row>
    <row r="176" spans="1:10" x14ac:dyDescent="0.2">
      <c r="A176" s="664"/>
      <c r="B176" s="665"/>
      <c r="C176" s="666"/>
      <c r="D176" s="667"/>
      <c r="E176" s="666"/>
      <c r="F176" s="635"/>
      <c r="G176" s="666"/>
      <c r="H176" s="635"/>
      <c r="I176" s="641" t="s">
        <v>883</v>
      </c>
      <c r="J176" s="632"/>
    </row>
    <row r="177" spans="1:10" ht="26" x14ac:dyDescent="0.2">
      <c r="A177" s="664">
        <v>82</v>
      </c>
      <c r="B177" s="665"/>
      <c r="C177" s="666"/>
      <c r="D177" s="667"/>
      <c r="E177" s="666"/>
      <c r="F177" s="635" t="s">
        <v>884</v>
      </c>
      <c r="G177" s="666"/>
      <c r="H177" s="635"/>
      <c r="I177" s="641" t="s">
        <v>886</v>
      </c>
      <c r="J177" s="632"/>
    </row>
    <row r="178" spans="1:10" x14ac:dyDescent="0.2">
      <c r="A178" s="664"/>
      <c r="B178" s="665"/>
      <c r="C178" s="666"/>
      <c r="D178" s="667"/>
      <c r="E178" s="666"/>
      <c r="F178" s="635"/>
      <c r="G178" s="666"/>
      <c r="H178" s="635"/>
      <c r="I178" s="641" t="s">
        <v>887</v>
      </c>
      <c r="J178" s="632"/>
    </row>
    <row r="179" spans="1:10" x14ac:dyDescent="0.2">
      <c r="A179" s="664"/>
      <c r="B179" s="665"/>
      <c r="C179" s="666"/>
      <c r="D179" s="667"/>
      <c r="E179" s="666"/>
      <c r="F179" s="635"/>
      <c r="G179" s="666"/>
      <c r="H179" s="635"/>
      <c r="I179" s="641" t="s">
        <v>888</v>
      </c>
      <c r="J179" s="632"/>
    </row>
    <row r="180" spans="1:10" x14ac:dyDescent="0.2">
      <c r="A180" s="664"/>
      <c r="B180" s="665"/>
      <c r="C180" s="666"/>
      <c r="D180" s="667"/>
      <c r="E180" s="666"/>
      <c r="F180" s="635"/>
      <c r="G180" s="666"/>
      <c r="H180" s="635"/>
      <c r="I180" s="641" t="s">
        <v>889</v>
      </c>
      <c r="J180" s="632"/>
    </row>
    <row r="181" spans="1:10" x14ac:dyDescent="0.2">
      <c r="A181" s="664"/>
      <c r="B181" s="665"/>
      <c r="C181" s="666"/>
      <c r="D181" s="667"/>
      <c r="E181" s="666"/>
      <c r="F181" s="635"/>
      <c r="G181" s="666"/>
      <c r="H181" s="635"/>
      <c r="I181" s="641" t="s">
        <v>890</v>
      </c>
      <c r="J181" s="632"/>
    </row>
    <row r="182" spans="1:10" ht="39" x14ac:dyDescent="0.2">
      <c r="A182" s="664">
        <v>83</v>
      </c>
      <c r="B182" s="665"/>
      <c r="C182" s="666"/>
      <c r="D182" s="667"/>
      <c r="E182" s="666"/>
      <c r="F182" s="635" t="s">
        <v>891</v>
      </c>
      <c r="G182" s="666"/>
      <c r="H182" s="635"/>
      <c r="I182" s="641" t="s">
        <v>892</v>
      </c>
      <c r="J182" s="632"/>
    </row>
    <row r="183" spans="1:10" x14ac:dyDescent="0.2">
      <c r="A183" s="664"/>
      <c r="B183" s="665"/>
      <c r="C183" s="666"/>
      <c r="D183" s="667"/>
      <c r="E183" s="666"/>
      <c r="F183" s="635"/>
      <c r="G183" s="666"/>
      <c r="H183" s="635"/>
      <c r="I183" s="641" t="s">
        <v>893</v>
      </c>
      <c r="J183" s="632"/>
    </row>
    <row r="184" spans="1:10" ht="26" x14ac:dyDescent="0.2">
      <c r="A184" s="664"/>
      <c r="B184" s="665"/>
      <c r="C184" s="666"/>
      <c r="D184" s="667"/>
      <c r="E184" s="666"/>
      <c r="F184" s="635"/>
      <c r="G184" s="666"/>
      <c r="H184" s="635"/>
      <c r="I184" s="641" t="s">
        <v>894</v>
      </c>
      <c r="J184" s="632"/>
    </row>
    <row r="185" spans="1:10" x14ac:dyDescent="0.2">
      <c r="A185" s="664"/>
      <c r="B185" s="665"/>
      <c r="C185" s="666"/>
      <c r="D185" s="667"/>
      <c r="E185" s="666"/>
      <c r="F185" s="635"/>
      <c r="G185" s="666"/>
      <c r="H185" s="635"/>
      <c r="I185" s="641" t="s">
        <v>895</v>
      </c>
      <c r="J185" s="632"/>
    </row>
    <row r="186" spans="1:10" x14ac:dyDescent="0.2">
      <c r="A186" s="664"/>
      <c r="B186" s="665"/>
      <c r="C186" s="666"/>
      <c r="D186" s="667"/>
      <c r="E186" s="666"/>
      <c r="F186" s="635"/>
      <c r="G186" s="666"/>
      <c r="H186" s="635"/>
      <c r="I186" s="641" t="s">
        <v>890</v>
      </c>
      <c r="J186" s="632"/>
    </row>
    <row r="187" spans="1:10" ht="26" x14ac:dyDescent="0.2">
      <c r="A187" s="664"/>
      <c r="B187" s="665"/>
      <c r="C187" s="666"/>
      <c r="D187" s="667"/>
      <c r="E187" s="666"/>
      <c r="F187" s="635"/>
      <c r="G187" s="666"/>
      <c r="H187" s="635"/>
      <c r="I187" s="641" t="s">
        <v>896</v>
      </c>
      <c r="J187" s="632"/>
    </row>
    <row r="188" spans="1:10" x14ac:dyDescent="0.2">
      <c r="A188" s="664"/>
      <c r="B188" s="665"/>
      <c r="C188" s="666"/>
      <c r="D188" s="667"/>
      <c r="E188" s="666"/>
      <c r="F188" s="635"/>
      <c r="G188" s="666"/>
      <c r="H188" s="635"/>
      <c r="I188" s="641" t="s">
        <v>897</v>
      </c>
      <c r="J188" s="632"/>
    </row>
    <row r="189" spans="1:10" ht="65" x14ac:dyDescent="0.2">
      <c r="A189" s="664">
        <v>84</v>
      </c>
      <c r="B189" s="665"/>
      <c r="C189" s="666"/>
      <c r="D189" s="667"/>
      <c r="E189" s="666"/>
      <c r="F189" s="635" t="s">
        <v>898</v>
      </c>
      <c r="G189" s="666"/>
      <c r="H189" s="635"/>
      <c r="I189" s="641" t="s">
        <v>899</v>
      </c>
      <c r="J189" s="632"/>
    </row>
    <row r="190" spans="1:10" x14ac:dyDescent="0.2">
      <c r="A190" s="657"/>
      <c r="B190" s="665"/>
      <c r="C190" s="666"/>
      <c r="D190" s="667"/>
      <c r="E190" s="666"/>
      <c r="F190" s="635"/>
      <c r="G190" s="666"/>
      <c r="H190" s="635"/>
      <c r="I190" s="641" t="s">
        <v>900</v>
      </c>
      <c r="J190" s="632"/>
    </row>
    <row r="191" spans="1:10" x14ac:dyDescent="0.2">
      <c r="A191" s="657"/>
      <c r="B191" s="665"/>
      <c r="C191" s="666"/>
      <c r="D191" s="667"/>
      <c r="E191" s="666"/>
      <c r="F191" s="635"/>
      <c r="G191" s="666"/>
      <c r="H191" s="635"/>
      <c r="I191" s="641" t="s">
        <v>901</v>
      </c>
      <c r="J191" s="632"/>
    </row>
    <row r="192" spans="1:10" x14ac:dyDescent="0.2">
      <c r="A192" s="657"/>
      <c r="B192" s="665"/>
      <c r="C192" s="666"/>
      <c r="D192" s="667"/>
      <c r="E192" s="666"/>
      <c r="F192" s="635"/>
      <c r="G192" s="666"/>
      <c r="H192" s="635"/>
      <c r="I192" s="641" t="s">
        <v>902</v>
      </c>
      <c r="J192" s="632"/>
    </row>
    <row r="193" spans="1:10" x14ac:dyDescent="0.2">
      <c r="A193" s="657"/>
      <c r="B193" s="665"/>
      <c r="C193" s="666"/>
      <c r="D193" s="667"/>
      <c r="E193" s="666"/>
      <c r="F193" s="635"/>
      <c r="G193" s="666"/>
      <c r="H193" s="635"/>
      <c r="I193" s="641" t="s">
        <v>903</v>
      </c>
      <c r="J193" s="632"/>
    </row>
    <row r="194" spans="1:10" x14ac:dyDescent="0.2">
      <c r="A194" s="657"/>
      <c r="B194" s="665"/>
      <c r="C194" s="666"/>
      <c r="D194" s="667"/>
      <c r="E194" s="666"/>
      <c r="F194" s="635"/>
      <c r="G194" s="666"/>
      <c r="H194" s="635"/>
      <c r="I194" s="641" t="s">
        <v>904</v>
      </c>
      <c r="J194" s="632"/>
    </row>
    <row r="195" spans="1:10" x14ac:dyDescent="0.2">
      <c r="A195" s="657">
        <v>85</v>
      </c>
      <c r="B195" s="665"/>
      <c r="C195" s="666"/>
      <c r="D195" s="667"/>
      <c r="E195" s="666"/>
      <c r="F195" s="635"/>
      <c r="G195" s="666"/>
      <c r="H195" s="635"/>
      <c r="I195" s="641" t="s">
        <v>905</v>
      </c>
      <c r="J195" s="632"/>
    </row>
    <row r="196" spans="1:10" ht="26" x14ac:dyDescent="0.2">
      <c r="A196" s="657"/>
      <c r="B196" s="665"/>
      <c r="C196" s="666"/>
      <c r="D196" s="667"/>
      <c r="E196" s="666"/>
      <c r="F196" s="636" t="s">
        <v>906</v>
      </c>
      <c r="H196" s="636"/>
      <c r="I196" s="641" t="s">
        <v>907</v>
      </c>
      <c r="J196" s="632"/>
    </row>
    <row r="197" spans="1:10" x14ac:dyDescent="0.2">
      <c r="A197" s="657"/>
      <c r="B197" s="665"/>
      <c r="C197" s="666"/>
      <c r="D197" s="667"/>
      <c r="E197" s="666"/>
      <c r="H197" s="636"/>
      <c r="I197" s="641" t="s">
        <v>908</v>
      </c>
      <c r="J197" s="632"/>
    </row>
    <row r="198" spans="1:10" x14ac:dyDescent="0.2">
      <c r="A198" s="657"/>
      <c r="B198" s="665"/>
      <c r="C198" s="666"/>
      <c r="D198" s="667"/>
      <c r="E198" s="666"/>
      <c r="H198" s="636"/>
      <c r="I198" s="641" t="s">
        <v>909</v>
      </c>
      <c r="J198" s="632"/>
    </row>
    <row r="199" spans="1:10" x14ac:dyDescent="0.2">
      <c r="A199" s="664">
        <v>86</v>
      </c>
      <c r="B199" s="665"/>
      <c r="C199" s="666"/>
      <c r="D199" s="667"/>
      <c r="E199" s="666" t="s">
        <v>401</v>
      </c>
      <c r="H199" s="636"/>
      <c r="I199" s="641"/>
      <c r="J199" s="668"/>
    </row>
    <row r="200" spans="1:10" ht="14" customHeight="1" x14ac:dyDescent="0.2">
      <c r="A200" s="664"/>
      <c r="B200" s="665"/>
      <c r="C200" s="666"/>
      <c r="D200" s="667"/>
      <c r="E200" s="666"/>
      <c r="F200" s="636" t="s">
        <v>921</v>
      </c>
      <c r="H200" s="636"/>
      <c r="I200" s="641" t="s">
        <v>922</v>
      </c>
      <c r="J200" s="632"/>
    </row>
    <row r="201" spans="1:10" ht="14" customHeight="1" x14ac:dyDescent="0.2">
      <c r="A201" s="664"/>
      <c r="B201" s="665"/>
      <c r="C201" s="666"/>
      <c r="D201" s="667"/>
      <c r="E201" s="666"/>
      <c r="H201" s="636"/>
      <c r="I201" s="641" t="s">
        <v>923</v>
      </c>
      <c r="J201" s="632"/>
    </row>
    <row r="202" spans="1:10" ht="14" customHeight="1" x14ac:dyDescent="0.2">
      <c r="A202" s="664"/>
      <c r="B202" s="665"/>
      <c r="C202" s="666"/>
      <c r="D202" s="667"/>
      <c r="E202" s="666"/>
      <c r="H202" s="636"/>
      <c r="I202" s="641" t="s">
        <v>924</v>
      </c>
      <c r="J202" s="632"/>
    </row>
    <row r="203" spans="1:10" ht="14" customHeight="1" x14ac:dyDescent="0.2">
      <c r="A203" s="664"/>
      <c r="B203" s="665"/>
      <c r="C203" s="666"/>
      <c r="D203" s="667"/>
      <c r="E203" s="666"/>
      <c r="F203" s="636" t="s">
        <v>925</v>
      </c>
      <c r="H203" s="636"/>
      <c r="I203" s="641" t="s">
        <v>926</v>
      </c>
      <c r="J203" s="632"/>
    </row>
    <row r="204" spans="1:10" ht="14" customHeight="1" x14ac:dyDescent="0.2">
      <c r="A204" s="664"/>
      <c r="B204" s="665"/>
      <c r="C204" s="666"/>
      <c r="D204" s="667"/>
      <c r="E204" s="666"/>
      <c r="H204" s="636"/>
      <c r="I204" s="641" t="s">
        <v>927</v>
      </c>
      <c r="J204" s="632"/>
    </row>
    <row r="205" spans="1:10" ht="14" customHeight="1" x14ac:dyDescent="0.2">
      <c r="A205" s="664"/>
      <c r="B205" s="665"/>
      <c r="C205" s="666"/>
      <c r="D205" s="667"/>
      <c r="E205" s="666"/>
      <c r="H205" s="636"/>
      <c r="I205" s="641" t="s">
        <v>928</v>
      </c>
      <c r="J205" s="632"/>
    </row>
    <row r="206" spans="1:10" ht="14" customHeight="1" x14ac:dyDescent="0.2">
      <c r="A206" s="664"/>
      <c r="B206" s="665"/>
      <c r="C206" s="666"/>
      <c r="D206" s="667"/>
      <c r="E206" s="666"/>
      <c r="H206" s="636"/>
      <c r="I206" s="641" t="s">
        <v>929</v>
      </c>
      <c r="J206" s="632"/>
    </row>
    <row r="207" spans="1:10" ht="14" customHeight="1" x14ac:dyDescent="0.2">
      <c r="A207" s="664"/>
      <c r="B207" s="665"/>
      <c r="C207" s="666"/>
      <c r="D207" s="667"/>
      <c r="E207" s="666"/>
      <c r="H207" s="636"/>
      <c r="I207" s="641" t="s">
        <v>930</v>
      </c>
      <c r="J207" s="632"/>
    </row>
    <row r="208" spans="1:10" ht="14" customHeight="1" x14ac:dyDescent="0.2">
      <c r="A208" s="664"/>
      <c r="B208" s="665"/>
      <c r="C208" s="666"/>
      <c r="D208" s="667"/>
      <c r="E208" s="666"/>
      <c r="F208" s="636" t="s">
        <v>931</v>
      </c>
      <c r="H208" s="636"/>
      <c r="I208" s="641" t="s">
        <v>932</v>
      </c>
      <c r="J208" s="632"/>
    </row>
    <row r="209" spans="1:10" ht="14" customHeight="1" x14ac:dyDescent="0.2">
      <c r="A209" s="664">
        <v>87</v>
      </c>
      <c r="B209" s="665"/>
      <c r="C209" s="666"/>
      <c r="D209" s="667"/>
      <c r="E209" s="666"/>
      <c r="F209" s="635"/>
      <c r="G209" s="666"/>
      <c r="H209" s="635"/>
      <c r="I209" s="641" t="s">
        <v>933</v>
      </c>
      <c r="J209" s="632" t="s">
        <v>864</v>
      </c>
    </row>
    <row r="210" spans="1:10" ht="14" customHeight="1" x14ac:dyDescent="0.2">
      <c r="A210" s="664"/>
      <c r="B210" s="665"/>
      <c r="C210" s="666"/>
      <c r="D210" s="667"/>
      <c r="E210" s="666"/>
      <c r="F210" s="635"/>
      <c r="G210" s="666"/>
      <c r="H210" s="635"/>
      <c r="I210" s="641" t="s">
        <v>934</v>
      </c>
      <c r="J210" s="632"/>
    </row>
    <row r="211" spans="1:10" ht="14" customHeight="1" x14ac:dyDescent="0.2">
      <c r="A211" s="664"/>
      <c r="B211" s="665"/>
      <c r="C211" s="666"/>
      <c r="D211" s="667"/>
      <c r="E211" s="666"/>
      <c r="F211" s="635"/>
      <c r="G211" s="666"/>
      <c r="H211" s="635"/>
      <c r="I211" s="641" t="s">
        <v>935</v>
      </c>
      <c r="J211" s="632"/>
    </row>
    <row r="212" spans="1:10" ht="14" customHeight="1" x14ac:dyDescent="0.2">
      <c r="A212" s="664"/>
      <c r="B212" s="665"/>
      <c r="C212" s="666"/>
      <c r="D212" s="667"/>
      <c r="E212" s="666"/>
      <c r="F212" s="635"/>
      <c r="G212" s="666"/>
      <c r="H212" s="635"/>
      <c r="I212" s="641" t="s">
        <v>936</v>
      </c>
      <c r="J212" s="632"/>
    </row>
    <row r="213" spans="1:10" ht="14" customHeight="1" x14ac:dyDescent="0.2">
      <c r="A213" s="664">
        <v>88</v>
      </c>
      <c r="B213" s="665"/>
      <c r="C213" s="666"/>
      <c r="D213" s="667"/>
      <c r="E213" s="666"/>
      <c r="F213" s="635" t="s">
        <v>937</v>
      </c>
      <c r="G213" s="666"/>
      <c r="H213" s="635"/>
      <c r="I213" s="641" t="s">
        <v>938</v>
      </c>
      <c r="J213" s="632"/>
    </row>
    <row r="214" spans="1:10" ht="14" customHeight="1" x14ac:dyDescent="0.2">
      <c r="A214" s="664"/>
      <c r="B214" s="665"/>
      <c r="C214" s="666"/>
      <c r="D214" s="667"/>
      <c r="E214" s="666"/>
      <c r="F214" s="635"/>
      <c r="G214" s="666"/>
      <c r="H214" s="635"/>
      <c r="I214" s="641" t="s">
        <v>939</v>
      </c>
      <c r="J214" s="632"/>
    </row>
    <row r="215" spans="1:10" ht="26" x14ac:dyDescent="0.2">
      <c r="A215" s="664"/>
      <c r="B215" s="665"/>
      <c r="C215" s="666"/>
      <c r="D215" s="667"/>
      <c r="E215" s="666"/>
      <c r="F215" s="635"/>
      <c r="G215" s="666"/>
      <c r="H215" s="635"/>
      <c r="I215" s="641" t="s">
        <v>940</v>
      </c>
      <c r="J215" s="632"/>
    </row>
    <row r="216" spans="1:10" x14ac:dyDescent="0.2">
      <c r="A216" s="664"/>
      <c r="B216" s="665"/>
      <c r="C216" s="666"/>
      <c r="D216" s="667"/>
      <c r="E216" s="666"/>
      <c r="F216" s="635"/>
      <c r="G216" s="666"/>
      <c r="H216" s="635"/>
      <c r="I216" s="641" t="s">
        <v>941</v>
      </c>
      <c r="J216" s="632"/>
    </row>
    <row r="217" spans="1:10" x14ac:dyDescent="0.2">
      <c r="A217" s="664">
        <v>89</v>
      </c>
      <c r="B217" s="665"/>
      <c r="C217" s="666"/>
      <c r="D217" s="667"/>
      <c r="E217" s="666"/>
      <c r="F217" s="635"/>
      <c r="G217" s="666"/>
      <c r="H217" s="635"/>
      <c r="I217" s="641" t="s">
        <v>942</v>
      </c>
      <c r="J217" s="632"/>
    </row>
    <row r="218" spans="1:10" x14ac:dyDescent="0.2">
      <c r="A218" s="664">
        <v>90</v>
      </c>
      <c r="B218" s="665"/>
      <c r="C218" s="666"/>
      <c r="D218" s="667"/>
      <c r="E218" s="666" t="s">
        <v>402</v>
      </c>
      <c r="H218" s="636"/>
      <c r="I218" s="641"/>
      <c r="J218" s="632"/>
    </row>
    <row r="219" spans="1:10" ht="26" x14ac:dyDescent="0.2">
      <c r="A219" s="657"/>
      <c r="B219" s="665"/>
      <c r="C219" s="666"/>
      <c r="D219" s="667"/>
      <c r="E219" s="666"/>
      <c r="F219" s="636" t="s">
        <v>943</v>
      </c>
      <c r="H219" s="636"/>
      <c r="I219" s="641" t="s">
        <v>944</v>
      </c>
      <c r="J219" s="632"/>
    </row>
    <row r="220" spans="1:10" x14ac:dyDescent="0.2">
      <c r="A220" s="657"/>
      <c r="B220" s="665"/>
      <c r="C220" s="666"/>
      <c r="D220" s="667"/>
      <c r="E220" s="666"/>
      <c r="H220" s="636"/>
      <c r="I220" s="641" t="s">
        <v>945</v>
      </c>
      <c r="J220" s="632"/>
    </row>
    <row r="221" spans="1:10" ht="26" x14ac:dyDescent="0.2">
      <c r="A221" s="657"/>
      <c r="B221" s="665"/>
      <c r="C221" s="666"/>
      <c r="D221" s="667"/>
      <c r="E221" s="666"/>
      <c r="H221" s="636"/>
      <c r="I221" s="641" t="s">
        <v>946</v>
      </c>
      <c r="J221" s="632"/>
    </row>
    <row r="222" spans="1:10" x14ac:dyDescent="0.2">
      <c r="A222" s="657"/>
      <c r="B222" s="665"/>
      <c r="C222" s="666"/>
      <c r="D222" s="667"/>
      <c r="E222" s="666"/>
      <c r="H222" s="636"/>
      <c r="I222" s="641" t="s">
        <v>947</v>
      </c>
      <c r="J222" s="632"/>
    </row>
    <row r="223" spans="1:10" x14ac:dyDescent="0.2">
      <c r="A223" s="657"/>
      <c r="B223" s="665"/>
      <c r="C223" s="666"/>
      <c r="D223" s="667"/>
      <c r="E223" s="666"/>
      <c r="H223" s="636"/>
      <c r="I223" s="641" t="s">
        <v>948</v>
      </c>
      <c r="J223" s="632"/>
    </row>
    <row r="224" spans="1:10" ht="29.5" customHeight="1" x14ac:dyDescent="0.2">
      <c r="A224" s="657">
        <v>91</v>
      </c>
      <c r="B224" s="665"/>
      <c r="C224" s="666"/>
      <c r="D224" s="667"/>
      <c r="E224" s="666"/>
      <c r="F224" s="636" t="s">
        <v>949</v>
      </c>
      <c r="H224" s="636"/>
      <c r="I224" s="641" t="s">
        <v>950</v>
      </c>
      <c r="J224" s="632"/>
    </row>
    <row r="225" spans="1:10" x14ac:dyDescent="0.2">
      <c r="A225" s="657"/>
      <c r="B225" s="665"/>
      <c r="C225" s="666"/>
      <c r="D225" s="667"/>
      <c r="E225" s="666"/>
      <c r="H225" s="636"/>
      <c r="I225" s="641" t="s">
        <v>951</v>
      </c>
      <c r="J225" s="632"/>
    </row>
    <row r="226" spans="1:10" x14ac:dyDescent="0.2">
      <c r="A226" s="664">
        <v>92</v>
      </c>
      <c r="B226" s="665"/>
      <c r="C226" s="666"/>
      <c r="D226" s="667"/>
      <c r="E226" s="666" t="s">
        <v>403</v>
      </c>
      <c r="H226" s="636"/>
      <c r="I226" s="641"/>
      <c r="J226" s="668"/>
    </row>
    <row r="227" spans="1:10" ht="52" x14ac:dyDescent="0.2">
      <c r="A227" s="664"/>
      <c r="B227" s="665"/>
      <c r="C227" s="666"/>
      <c r="D227" s="667"/>
      <c r="E227" s="666"/>
      <c r="F227" s="636" t="s">
        <v>952</v>
      </c>
      <c r="H227" s="636"/>
      <c r="I227" s="641" t="s">
        <v>953</v>
      </c>
      <c r="J227" s="632"/>
    </row>
    <row r="228" spans="1:10" x14ac:dyDescent="0.2">
      <c r="A228" s="664"/>
      <c r="B228" s="665"/>
      <c r="C228" s="666"/>
      <c r="D228" s="667"/>
      <c r="E228" s="666"/>
      <c r="H228" s="636"/>
      <c r="I228" s="641" t="s">
        <v>954</v>
      </c>
      <c r="J228" s="632"/>
    </row>
    <row r="229" spans="1:10" x14ac:dyDescent="0.2">
      <c r="A229" s="664"/>
      <c r="B229" s="665"/>
      <c r="C229" s="666"/>
      <c r="D229" s="667"/>
      <c r="E229" s="666"/>
      <c r="H229" s="636"/>
      <c r="I229" s="641" t="s">
        <v>955</v>
      </c>
      <c r="J229" s="632"/>
    </row>
    <row r="230" spans="1:10" x14ac:dyDescent="0.2">
      <c r="A230" s="664"/>
      <c r="B230" s="665"/>
      <c r="C230" s="666"/>
      <c r="D230" s="667"/>
      <c r="E230" s="666"/>
      <c r="H230" s="636"/>
      <c r="I230" s="641" t="s">
        <v>956</v>
      </c>
      <c r="J230" s="632"/>
    </row>
    <row r="231" spans="1:10" x14ac:dyDescent="0.2">
      <c r="A231" s="664"/>
      <c r="B231" s="665"/>
      <c r="C231" s="666"/>
      <c r="D231" s="667"/>
      <c r="E231" s="666"/>
      <c r="H231" s="636"/>
      <c r="I231" s="641" t="s">
        <v>957</v>
      </c>
      <c r="J231" s="632"/>
    </row>
    <row r="232" spans="1:10" x14ac:dyDescent="0.2">
      <c r="A232" s="664"/>
      <c r="B232" s="665"/>
      <c r="C232" s="666"/>
      <c r="D232" s="667"/>
      <c r="E232" s="666"/>
      <c r="H232" s="636"/>
      <c r="I232" s="641" t="s">
        <v>958</v>
      </c>
      <c r="J232" s="632"/>
    </row>
    <row r="233" spans="1:10" ht="26" x14ac:dyDescent="0.2">
      <c r="A233" s="664"/>
      <c r="B233" s="665"/>
      <c r="C233" s="666"/>
      <c r="D233" s="667"/>
      <c r="E233" s="666"/>
      <c r="H233" s="636"/>
      <c r="I233" s="641" t="s">
        <v>959</v>
      </c>
      <c r="J233" s="632"/>
    </row>
    <row r="234" spans="1:10" x14ac:dyDescent="0.2">
      <c r="A234" s="664"/>
      <c r="B234" s="665"/>
      <c r="C234" s="666"/>
      <c r="D234" s="667"/>
      <c r="E234" s="666"/>
      <c r="H234" s="636"/>
      <c r="I234" s="641" t="s">
        <v>960</v>
      </c>
      <c r="J234" s="632"/>
    </row>
    <row r="235" spans="1:10" x14ac:dyDescent="0.2">
      <c r="A235" s="664"/>
      <c r="B235" s="665"/>
      <c r="C235" s="666"/>
      <c r="D235" s="667"/>
      <c r="E235" s="666"/>
      <c r="H235" s="636"/>
      <c r="I235" s="641" t="s">
        <v>961</v>
      </c>
      <c r="J235" s="632"/>
    </row>
    <row r="236" spans="1:10" x14ac:dyDescent="0.2">
      <c r="A236" s="664"/>
      <c r="B236" s="665"/>
      <c r="C236" s="666"/>
      <c r="D236" s="667"/>
      <c r="E236" s="666"/>
      <c r="H236" s="636"/>
      <c r="I236" s="641" t="s">
        <v>962</v>
      </c>
      <c r="J236" s="632"/>
    </row>
    <row r="237" spans="1:10" x14ac:dyDescent="0.2">
      <c r="A237" s="664"/>
      <c r="B237" s="665"/>
      <c r="C237" s="666"/>
      <c r="D237" s="667"/>
      <c r="E237" s="666"/>
      <c r="H237" s="636"/>
      <c r="I237" s="641" t="s">
        <v>963</v>
      </c>
      <c r="J237" s="632"/>
    </row>
    <row r="238" spans="1:10" ht="26" x14ac:dyDescent="0.2">
      <c r="A238" s="664">
        <v>93</v>
      </c>
      <c r="B238" s="665"/>
      <c r="C238" s="666"/>
      <c r="D238" s="667"/>
      <c r="E238" s="666"/>
      <c r="F238" s="635" t="s">
        <v>964</v>
      </c>
      <c r="G238" s="666"/>
      <c r="H238" s="635"/>
      <c r="I238" s="641" t="s">
        <v>965</v>
      </c>
      <c r="J238" s="632"/>
    </row>
    <row r="239" spans="1:10" x14ac:dyDescent="0.2">
      <c r="A239" s="664"/>
      <c r="B239" s="665"/>
      <c r="C239" s="666"/>
      <c r="D239" s="667"/>
      <c r="E239" s="666"/>
      <c r="F239" s="635"/>
      <c r="G239" s="666"/>
      <c r="H239" s="635"/>
      <c r="I239" s="641" t="s">
        <v>966</v>
      </c>
      <c r="J239" s="632"/>
    </row>
    <row r="240" spans="1:10" ht="26" x14ac:dyDescent="0.2">
      <c r="A240" s="664">
        <v>94</v>
      </c>
      <c r="B240" s="665"/>
      <c r="C240" s="666"/>
      <c r="D240" s="667"/>
      <c r="E240" s="666"/>
      <c r="F240" s="635" t="s">
        <v>967</v>
      </c>
      <c r="G240" s="666"/>
      <c r="H240" s="635"/>
      <c r="I240" s="641" t="s">
        <v>968</v>
      </c>
      <c r="J240" s="632"/>
    </row>
    <row r="241" spans="1:10" x14ac:dyDescent="0.2">
      <c r="A241" s="664"/>
      <c r="B241" s="665"/>
      <c r="C241" s="666"/>
      <c r="D241" s="667"/>
      <c r="E241" s="666"/>
      <c r="F241" s="635"/>
      <c r="G241" s="666"/>
      <c r="H241" s="635"/>
      <c r="I241" s="641" t="s">
        <v>969</v>
      </c>
      <c r="J241" s="632"/>
    </row>
    <row r="242" spans="1:10" x14ac:dyDescent="0.2">
      <c r="A242" s="664">
        <v>95</v>
      </c>
      <c r="B242" s="665"/>
      <c r="C242" s="666"/>
      <c r="D242" s="667"/>
      <c r="E242" s="666" t="s">
        <v>605</v>
      </c>
      <c r="F242" s="635"/>
      <c r="G242" s="666"/>
      <c r="H242" s="635"/>
      <c r="I242" s="641"/>
      <c r="J242" s="668"/>
    </row>
    <row r="243" spans="1:10" ht="26" x14ac:dyDescent="0.2">
      <c r="A243" s="657"/>
      <c r="B243" s="665"/>
      <c r="C243" s="666"/>
      <c r="D243" s="667"/>
      <c r="E243" s="666"/>
      <c r="F243" s="635" t="s">
        <v>970</v>
      </c>
      <c r="G243" s="666"/>
      <c r="H243" s="635"/>
      <c r="I243" s="641" t="s">
        <v>971</v>
      </c>
      <c r="J243" s="668"/>
    </row>
    <row r="244" spans="1:10" x14ac:dyDescent="0.2">
      <c r="A244" s="657"/>
      <c r="B244" s="665"/>
      <c r="C244" s="666"/>
      <c r="D244" s="667"/>
      <c r="E244" s="666"/>
      <c r="F244" s="635"/>
      <c r="G244" s="666"/>
      <c r="H244" s="635"/>
      <c r="I244" s="641" t="s">
        <v>972</v>
      </c>
      <c r="J244" s="668"/>
    </row>
    <row r="245" spans="1:10" x14ac:dyDescent="0.2">
      <c r="A245" s="657"/>
      <c r="B245" s="665"/>
      <c r="C245" s="666"/>
      <c r="D245" s="667"/>
      <c r="E245" s="666"/>
      <c r="F245" s="635"/>
      <c r="G245" s="666"/>
      <c r="H245" s="635"/>
      <c r="I245" s="641" t="s">
        <v>973</v>
      </c>
      <c r="J245" s="668"/>
    </row>
    <row r="246" spans="1:10" ht="26" x14ac:dyDescent="0.2">
      <c r="A246" s="657"/>
      <c r="B246" s="665"/>
      <c r="C246" s="666"/>
      <c r="D246" s="667"/>
      <c r="E246" s="666"/>
      <c r="F246" s="635"/>
      <c r="G246" s="666"/>
      <c r="H246" s="635"/>
      <c r="I246" s="641" t="s">
        <v>974</v>
      </c>
      <c r="J246" s="668"/>
    </row>
    <row r="247" spans="1:10" ht="26" x14ac:dyDescent="0.2">
      <c r="A247" s="657"/>
      <c r="B247" s="665"/>
      <c r="C247" s="666"/>
      <c r="D247" s="667"/>
      <c r="E247" s="666"/>
      <c r="F247" s="635"/>
      <c r="G247" s="666"/>
      <c r="H247" s="635"/>
      <c r="I247" s="641" t="s">
        <v>975</v>
      </c>
      <c r="J247" s="668"/>
    </row>
    <row r="248" spans="1:10" ht="39" x14ac:dyDescent="0.2">
      <c r="A248" s="657"/>
      <c r="B248" s="665"/>
      <c r="C248" s="666"/>
      <c r="D248" s="667"/>
      <c r="E248" s="666"/>
      <c r="F248" s="635" t="s">
        <v>976</v>
      </c>
      <c r="G248" s="666"/>
      <c r="H248" s="635"/>
      <c r="I248" s="641" t="s">
        <v>977</v>
      </c>
      <c r="J248" s="668"/>
    </row>
    <row r="249" spans="1:10" x14ac:dyDescent="0.2">
      <c r="A249" s="657"/>
      <c r="B249" s="665"/>
      <c r="C249" s="666"/>
      <c r="D249" s="667"/>
      <c r="E249" s="666"/>
      <c r="F249" s="635"/>
      <c r="G249" s="666"/>
      <c r="H249" s="635"/>
      <c r="I249" s="641" t="s">
        <v>978</v>
      </c>
      <c r="J249" s="668"/>
    </row>
    <row r="250" spans="1:10" x14ac:dyDescent="0.2">
      <c r="A250" s="657"/>
      <c r="B250" s="665"/>
      <c r="C250" s="666"/>
      <c r="D250" s="667"/>
      <c r="E250" s="666"/>
      <c r="F250" s="635"/>
      <c r="G250" s="666"/>
      <c r="H250" s="635"/>
      <c r="I250" s="641" t="s">
        <v>979</v>
      </c>
      <c r="J250" s="668"/>
    </row>
    <row r="251" spans="1:10" x14ac:dyDescent="0.2">
      <c r="A251" s="657"/>
      <c r="B251" s="665"/>
      <c r="C251" s="666"/>
      <c r="D251" s="667"/>
      <c r="E251" s="666"/>
      <c r="F251" s="635"/>
      <c r="G251" s="666"/>
      <c r="H251" s="635"/>
      <c r="I251" s="641" t="s">
        <v>980</v>
      </c>
      <c r="J251" s="668"/>
    </row>
    <row r="252" spans="1:10" x14ac:dyDescent="0.2">
      <c r="A252" s="657">
        <v>96</v>
      </c>
      <c r="B252" s="665"/>
      <c r="C252" s="666"/>
      <c r="D252" s="667"/>
      <c r="E252" s="666"/>
      <c r="F252" s="635"/>
      <c r="G252" s="666"/>
      <c r="H252" s="635"/>
      <c r="I252" s="641" t="s">
        <v>981</v>
      </c>
      <c r="J252" s="668"/>
    </row>
    <row r="253" spans="1:10" ht="91" x14ac:dyDescent="0.2">
      <c r="A253" s="664">
        <v>97</v>
      </c>
      <c r="B253" s="665"/>
      <c r="C253" s="666"/>
      <c r="D253" s="667"/>
      <c r="E253" s="666"/>
      <c r="F253" s="635" t="s">
        <v>982</v>
      </c>
      <c r="G253" s="666"/>
      <c r="H253" s="635"/>
      <c r="I253" s="641" t="s">
        <v>984</v>
      </c>
      <c r="J253" s="632"/>
    </row>
    <row r="254" spans="1:10" ht="65" x14ac:dyDescent="0.2">
      <c r="A254" s="657"/>
      <c r="B254" s="665"/>
      <c r="C254" s="666"/>
      <c r="D254" s="667"/>
      <c r="E254" s="666"/>
      <c r="F254" s="635"/>
      <c r="G254" s="666"/>
      <c r="H254" s="635"/>
      <c r="I254" s="641" t="s">
        <v>985</v>
      </c>
      <c r="J254" s="632"/>
    </row>
    <row r="255" spans="1:10" ht="137.5" customHeight="1" x14ac:dyDescent="0.2">
      <c r="A255" s="657"/>
      <c r="B255" s="665"/>
      <c r="C255" s="666"/>
      <c r="D255" s="667"/>
      <c r="E255" s="666"/>
      <c r="F255" s="635"/>
      <c r="G255" s="666"/>
      <c r="H255" s="635"/>
      <c r="I255" s="641" t="s">
        <v>983</v>
      </c>
      <c r="J255" s="632"/>
    </row>
    <row r="256" spans="1:10" ht="26" x14ac:dyDescent="0.2">
      <c r="A256" s="657"/>
      <c r="B256" s="665"/>
      <c r="C256" s="666"/>
      <c r="D256" s="667"/>
      <c r="E256" s="666"/>
      <c r="F256" s="635" t="s">
        <v>986</v>
      </c>
      <c r="G256" s="666"/>
      <c r="H256" s="635"/>
      <c r="I256" s="641" t="s">
        <v>987</v>
      </c>
      <c r="J256" s="632"/>
    </row>
    <row r="257" spans="1:10" x14ac:dyDescent="0.2">
      <c r="A257" s="657">
        <v>98</v>
      </c>
      <c r="B257" s="665"/>
      <c r="C257" s="666"/>
      <c r="D257" s="667"/>
      <c r="E257" s="666"/>
      <c r="F257" s="635"/>
      <c r="G257" s="666"/>
      <c r="H257" s="635"/>
      <c r="I257" s="641" t="s">
        <v>988</v>
      </c>
      <c r="J257" s="632"/>
    </row>
    <row r="258" spans="1:10" ht="26" x14ac:dyDescent="0.2">
      <c r="A258" s="657"/>
      <c r="B258" s="665"/>
      <c r="C258" s="666"/>
      <c r="D258" s="667"/>
      <c r="E258" s="666"/>
      <c r="F258" s="635"/>
      <c r="G258" s="666"/>
      <c r="H258" s="635"/>
      <c r="I258" s="641" t="s">
        <v>989</v>
      </c>
      <c r="J258" s="632"/>
    </row>
    <row r="259" spans="1:10" x14ac:dyDescent="0.2">
      <c r="A259" s="657"/>
      <c r="B259" s="665"/>
      <c r="C259" s="666"/>
      <c r="D259" s="667"/>
      <c r="E259" s="666"/>
      <c r="F259" s="635"/>
      <c r="G259" s="666"/>
      <c r="H259" s="635"/>
      <c r="I259" s="641" t="s">
        <v>990</v>
      </c>
      <c r="J259" s="632"/>
    </row>
    <row r="260" spans="1:10" x14ac:dyDescent="0.2">
      <c r="A260" s="657"/>
      <c r="B260" s="665"/>
      <c r="C260" s="666"/>
      <c r="D260" s="667"/>
      <c r="E260" s="666"/>
      <c r="F260" s="635"/>
      <c r="G260" s="666"/>
      <c r="H260" s="635"/>
      <c r="I260" s="641" t="s">
        <v>991</v>
      </c>
      <c r="J260" s="632"/>
    </row>
    <row r="261" spans="1:10" x14ac:dyDescent="0.2">
      <c r="A261" s="657"/>
      <c r="B261" s="665"/>
      <c r="C261" s="666"/>
      <c r="D261" s="667"/>
      <c r="E261" s="666"/>
      <c r="F261" s="635"/>
      <c r="G261" s="666"/>
      <c r="H261" s="635"/>
      <c r="I261" s="641" t="s">
        <v>992</v>
      </c>
      <c r="J261" s="632"/>
    </row>
    <row r="262" spans="1:10" ht="26" x14ac:dyDescent="0.2">
      <c r="A262" s="664">
        <v>99</v>
      </c>
      <c r="B262" s="665"/>
      <c r="C262" s="666"/>
      <c r="D262" s="667"/>
      <c r="E262" s="666"/>
      <c r="F262" s="635" t="s">
        <v>993</v>
      </c>
      <c r="G262" s="666"/>
      <c r="H262" s="635"/>
      <c r="I262" s="641" t="s">
        <v>987</v>
      </c>
      <c r="J262" s="632"/>
    </row>
    <row r="263" spans="1:10" ht="26" x14ac:dyDescent="0.2">
      <c r="A263" s="664"/>
      <c r="B263" s="665"/>
      <c r="C263" s="666"/>
      <c r="D263" s="667"/>
      <c r="E263" s="666"/>
      <c r="F263" s="635"/>
      <c r="G263" s="666"/>
      <c r="H263" s="635"/>
      <c r="I263" s="641" t="s">
        <v>994</v>
      </c>
      <c r="J263" s="632"/>
    </row>
    <row r="264" spans="1:10" x14ac:dyDescent="0.2">
      <c r="A264" s="664"/>
      <c r="B264" s="665"/>
      <c r="C264" s="666"/>
      <c r="D264" s="667"/>
      <c r="E264" s="666"/>
      <c r="F264" s="635"/>
      <c r="G264" s="666"/>
      <c r="H264" s="635"/>
      <c r="I264" s="641" t="s">
        <v>995</v>
      </c>
      <c r="J264" s="632"/>
    </row>
    <row r="265" spans="1:10" x14ac:dyDescent="0.2">
      <c r="A265" s="664"/>
      <c r="B265" s="665"/>
      <c r="C265" s="666"/>
      <c r="D265" s="667"/>
      <c r="E265" s="666"/>
      <c r="F265" s="635"/>
      <c r="G265" s="666"/>
      <c r="H265" s="635"/>
      <c r="I265" s="641" t="s">
        <v>996</v>
      </c>
      <c r="J265" s="632"/>
    </row>
    <row r="266" spans="1:10" x14ac:dyDescent="0.2">
      <c r="A266" s="664"/>
      <c r="B266" s="665"/>
      <c r="C266" s="666"/>
      <c r="D266" s="667"/>
      <c r="E266" s="666"/>
      <c r="F266" s="635"/>
      <c r="G266" s="666"/>
      <c r="H266" s="635"/>
      <c r="I266" s="641" t="s">
        <v>997</v>
      </c>
      <c r="J266" s="632"/>
    </row>
    <row r="267" spans="1:10" x14ac:dyDescent="0.2">
      <c r="A267" s="664"/>
      <c r="B267" s="665"/>
      <c r="C267" s="666"/>
      <c r="D267" s="667"/>
      <c r="E267" s="666"/>
      <c r="F267" s="635"/>
      <c r="G267" s="666"/>
      <c r="H267" s="635"/>
      <c r="I267" s="641" t="s">
        <v>992</v>
      </c>
      <c r="J267" s="632"/>
    </row>
    <row r="268" spans="1:10" x14ac:dyDescent="0.2">
      <c r="A268" s="664"/>
      <c r="B268" s="665"/>
      <c r="C268" s="666"/>
      <c r="D268" s="667"/>
      <c r="E268" s="666"/>
      <c r="F268" s="635"/>
      <c r="G268" s="666"/>
      <c r="H268" s="635"/>
      <c r="I268" s="641" t="s">
        <v>998</v>
      </c>
      <c r="J268" s="632"/>
    </row>
    <row r="269" spans="1:10" x14ac:dyDescent="0.2">
      <c r="A269" s="664">
        <v>100</v>
      </c>
      <c r="B269" s="665"/>
      <c r="C269" s="666"/>
      <c r="D269" s="667"/>
      <c r="E269" s="666"/>
      <c r="F269" s="635" t="s">
        <v>999</v>
      </c>
      <c r="G269" s="666"/>
      <c r="H269" s="635"/>
      <c r="I269" s="641" t="s">
        <v>1000</v>
      </c>
      <c r="J269" s="632"/>
    </row>
    <row r="270" spans="1:10" x14ac:dyDescent="0.2">
      <c r="A270" s="664">
        <v>101</v>
      </c>
      <c r="B270" s="665"/>
      <c r="C270" s="666"/>
      <c r="D270" s="667" t="s">
        <v>1001</v>
      </c>
      <c r="E270" s="666"/>
      <c r="F270" s="635"/>
      <c r="G270" s="666"/>
      <c r="H270" s="635"/>
      <c r="I270" s="641"/>
      <c r="J270" s="668"/>
    </row>
    <row r="271" spans="1:10" x14ac:dyDescent="0.2">
      <c r="A271" s="664">
        <v>102</v>
      </c>
      <c r="B271" s="665"/>
      <c r="C271" s="666"/>
      <c r="D271" s="667"/>
      <c r="E271" s="666" t="s">
        <v>404</v>
      </c>
      <c r="H271" s="636"/>
      <c r="I271" s="641"/>
      <c r="J271" s="668"/>
    </row>
    <row r="272" spans="1:10" x14ac:dyDescent="0.2">
      <c r="A272" s="664"/>
      <c r="B272" s="665"/>
      <c r="C272" s="666"/>
      <c r="D272" s="667"/>
      <c r="E272" s="666"/>
      <c r="F272" s="636" t="s">
        <v>824</v>
      </c>
      <c r="H272" s="636"/>
      <c r="I272" s="641" t="s">
        <v>1002</v>
      </c>
      <c r="J272" s="632"/>
    </row>
    <row r="273" spans="1:10" x14ac:dyDescent="0.2">
      <c r="A273" s="664"/>
      <c r="B273" s="665"/>
      <c r="C273" s="666"/>
      <c r="D273" s="667"/>
      <c r="E273" s="666"/>
      <c r="H273" s="636"/>
      <c r="I273" s="641" t="s">
        <v>1003</v>
      </c>
      <c r="J273" s="632"/>
    </row>
    <row r="274" spans="1:10" ht="39" x14ac:dyDescent="0.2">
      <c r="A274" s="664"/>
      <c r="B274" s="665"/>
      <c r="C274" s="666"/>
      <c r="D274" s="667"/>
      <c r="E274" s="666"/>
      <c r="H274" s="636"/>
      <c r="I274" s="641" t="s">
        <v>1004</v>
      </c>
      <c r="J274" s="632"/>
    </row>
    <row r="275" spans="1:10" x14ac:dyDescent="0.2">
      <c r="A275" s="664"/>
      <c r="B275" s="665"/>
      <c r="C275" s="666"/>
      <c r="D275" s="667"/>
      <c r="E275" s="666"/>
      <c r="H275" s="636"/>
      <c r="I275" s="641" t="s">
        <v>1005</v>
      </c>
      <c r="J275" s="632"/>
    </row>
    <row r="276" spans="1:10" ht="26" x14ac:dyDescent="0.2">
      <c r="A276" s="664"/>
      <c r="B276" s="665"/>
      <c r="C276" s="666"/>
      <c r="D276" s="667"/>
      <c r="E276" s="666"/>
      <c r="H276" s="636"/>
      <c r="I276" s="641" t="s">
        <v>1006</v>
      </c>
      <c r="J276" s="632"/>
    </row>
    <row r="277" spans="1:10" x14ac:dyDescent="0.2">
      <c r="A277" s="664"/>
      <c r="B277" s="665"/>
      <c r="C277" s="666"/>
      <c r="D277" s="667"/>
      <c r="E277" s="666" t="s">
        <v>1007</v>
      </c>
      <c r="H277" s="636"/>
      <c r="I277" s="641"/>
      <c r="J277" s="668"/>
    </row>
    <row r="278" spans="1:10" ht="39" x14ac:dyDescent="0.2">
      <c r="A278" s="664"/>
      <c r="B278" s="665"/>
      <c r="C278" s="666"/>
      <c r="D278" s="667"/>
      <c r="E278" s="666"/>
      <c r="F278" s="636" t="s">
        <v>825</v>
      </c>
      <c r="H278" s="636"/>
      <c r="I278" s="641" t="s">
        <v>1008</v>
      </c>
      <c r="J278" s="632"/>
    </row>
    <row r="279" spans="1:10" ht="26" x14ac:dyDescent="0.2">
      <c r="A279" s="664"/>
      <c r="B279" s="665"/>
      <c r="C279" s="666"/>
      <c r="D279" s="667"/>
      <c r="E279" s="666"/>
      <c r="H279" s="636"/>
      <c r="I279" s="641" t="s">
        <v>1009</v>
      </c>
      <c r="J279" s="632"/>
    </row>
    <row r="280" spans="1:10" x14ac:dyDescent="0.2">
      <c r="A280" s="664"/>
      <c r="B280" s="665"/>
      <c r="C280" s="666"/>
      <c r="D280" s="667"/>
      <c r="E280" s="666"/>
      <c r="H280" s="636"/>
      <c r="I280" s="641" t="s">
        <v>1010</v>
      </c>
      <c r="J280" s="632"/>
    </row>
    <row r="281" spans="1:10" x14ac:dyDescent="0.2">
      <c r="A281" s="664"/>
      <c r="B281" s="665"/>
      <c r="C281" s="666"/>
      <c r="D281" s="667"/>
      <c r="E281" s="666"/>
      <c r="H281" s="636"/>
      <c r="I281" s="641" t="s">
        <v>1005</v>
      </c>
      <c r="J281" s="632"/>
    </row>
    <row r="282" spans="1:10" ht="26" x14ac:dyDescent="0.2">
      <c r="A282" s="664"/>
      <c r="B282" s="665"/>
      <c r="C282" s="666"/>
      <c r="D282" s="667"/>
      <c r="E282" s="666"/>
      <c r="H282" s="636"/>
      <c r="I282" s="641" t="s">
        <v>1011</v>
      </c>
      <c r="J282" s="632"/>
    </row>
    <row r="283" spans="1:10" x14ac:dyDescent="0.2">
      <c r="A283" s="664"/>
      <c r="B283" s="665"/>
      <c r="C283" s="666"/>
      <c r="D283" s="667"/>
      <c r="E283" s="666"/>
      <c r="H283" s="636"/>
      <c r="I283" s="641" t="s">
        <v>1012</v>
      </c>
      <c r="J283" s="632"/>
    </row>
    <row r="284" spans="1:10" x14ac:dyDescent="0.2">
      <c r="A284" s="664"/>
      <c r="B284" s="665"/>
      <c r="C284" s="666"/>
      <c r="D284" s="667"/>
      <c r="E284" s="666"/>
      <c r="H284" s="636"/>
      <c r="I284" s="641" t="s">
        <v>1013</v>
      </c>
      <c r="J284" s="632"/>
    </row>
    <row r="285" spans="1:10" ht="26" x14ac:dyDescent="0.2">
      <c r="A285" s="664"/>
      <c r="B285" s="665"/>
      <c r="C285" s="666"/>
      <c r="D285" s="667"/>
      <c r="E285" s="666"/>
      <c r="H285" s="636"/>
      <c r="I285" s="641" t="s">
        <v>1014</v>
      </c>
      <c r="J285" s="632"/>
    </row>
    <row r="286" spans="1:10" x14ac:dyDescent="0.2">
      <c r="A286" s="664"/>
      <c r="B286" s="665"/>
      <c r="C286" s="666"/>
      <c r="D286" s="667"/>
      <c r="E286" s="666"/>
      <c r="H286" s="636"/>
      <c r="I286" s="641" t="s">
        <v>1015</v>
      </c>
      <c r="J286" s="632"/>
    </row>
    <row r="287" spans="1:10" ht="26" x14ac:dyDescent="0.2">
      <c r="A287" s="664"/>
      <c r="B287" s="665"/>
      <c r="C287" s="666"/>
      <c r="D287" s="667"/>
      <c r="E287" s="666"/>
      <c r="H287" s="636"/>
      <c r="I287" s="641" t="s">
        <v>1016</v>
      </c>
      <c r="J287" s="632"/>
    </row>
    <row r="288" spans="1:10" ht="26" x14ac:dyDescent="0.2">
      <c r="A288" s="664"/>
      <c r="B288" s="665"/>
      <c r="C288" s="666"/>
      <c r="D288" s="667"/>
      <c r="E288" s="666"/>
      <c r="H288" s="636"/>
      <c r="I288" s="641" t="s">
        <v>1017</v>
      </c>
      <c r="J288" s="632"/>
    </row>
    <row r="289" spans="1:10" x14ac:dyDescent="0.2">
      <c r="A289" s="664"/>
      <c r="B289" s="665"/>
      <c r="C289" s="666"/>
      <c r="D289" s="667"/>
      <c r="E289" s="666"/>
      <c r="F289" s="636" t="s">
        <v>1018</v>
      </c>
      <c r="H289" s="636"/>
      <c r="I289" s="641" t="s">
        <v>1019</v>
      </c>
      <c r="J289" s="632"/>
    </row>
    <row r="290" spans="1:10" x14ac:dyDescent="0.2">
      <c r="A290" s="664">
        <v>103</v>
      </c>
      <c r="B290" s="665"/>
      <c r="C290" s="666"/>
      <c r="D290" s="667"/>
      <c r="E290" s="666"/>
      <c r="H290" s="636"/>
      <c r="I290" s="641" t="s">
        <v>1020</v>
      </c>
      <c r="J290" s="632"/>
    </row>
    <row r="291" spans="1:10" ht="26" x14ac:dyDescent="0.2">
      <c r="A291" s="657">
        <v>104</v>
      </c>
      <c r="B291" s="665"/>
      <c r="C291" s="666"/>
      <c r="D291" s="667"/>
      <c r="E291" s="666"/>
      <c r="F291" s="635" t="s">
        <v>1021</v>
      </c>
      <c r="G291" s="666"/>
      <c r="H291" s="635"/>
      <c r="I291" s="641" t="s">
        <v>1022</v>
      </c>
      <c r="J291" s="632"/>
    </row>
    <row r="292" spans="1:10" x14ac:dyDescent="0.2">
      <c r="A292" s="664">
        <v>105</v>
      </c>
      <c r="B292" s="665"/>
      <c r="C292" s="666"/>
      <c r="D292" s="667"/>
      <c r="E292" s="666"/>
      <c r="F292" s="635"/>
      <c r="G292" s="666"/>
      <c r="H292" s="635"/>
      <c r="I292" s="641" t="s">
        <v>1023</v>
      </c>
      <c r="J292" s="632"/>
    </row>
    <row r="293" spans="1:10" ht="26" x14ac:dyDescent="0.2">
      <c r="A293" s="657"/>
      <c r="B293" s="665"/>
      <c r="C293" s="666"/>
      <c r="D293" s="667"/>
      <c r="E293" s="666"/>
      <c r="F293" s="635"/>
      <c r="G293" s="666"/>
      <c r="H293" s="635"/>
      <c r="I293" s="641" t="s">
        <v>1024</v>
      </c>
      <c r="J293" s="632"/>
    </row>
    <row r="294" spans="1:10" ht="26" x14ac:dyDescent="0.2">
      <c r="A294" s="657">
        <v>106</v>
      </c>
      <c r="B294" s="665"/>
      <c r="C294" s="666"/>
      <c r="D294" s="667"/>
      <c r="E294" s="666"/>
      <c r="F294" s="635" t="s">
        <v>1025</v>
      </c>
      <c r="G294" s="666"/>
      <c r="H294" s="635"/>
      <c r="I294" s="641" t="s">
        <v>1026</v>
      </c>
      <c r="J294" s="632"/>
    </row>
    <row r="295" spans="1:10" ht="54.5" customHeight="1" x14ac:dyDescent="0.2">
      <c r="A295" s="657"/>
      <c r="B295" s="665"/>
      <c r="C295" s="666"/>
      <c r="D295" s="667"/>
      <c r="E295" s="666"/>
      <c r="F295" s="635"/>
      <c r="G295" s="666"/>
      <c r="H295" s="635"/>
      <c r="I295" s="641" t="s">
        <v>1027</v>
      </c>
      <c r="J295" s="632"/>
    </row>
    <row r="296" spans="1:10" x14ac:dyDescent="0.2">
      <c r="A296" s="657"/>
      <c r="B296" s="665"/>
      <c r="C296" s="666"/>
      <c r="D296" s="667"/>
      <c r="E296" s="666"/>
      <c r="F296" s="635"/>
      <c r="G296" s="666"/>
      <c r="H296" s="635"/>
      <c r="I296" s="641" t="s">
        <v>1028</v>
      </c>
      <c r="J296" s="632"/>
    </row>
    <row r="297" spans="1:10" ht="39" x14ac:dyDescent="0.2">
      <c r="A297" s="657"/>
      <c r="B297" s="665"/>
      <c r="C297" s="666"/>
      <c r="D297" s="667"/>
      <c r="E297" s="666"/>
      <c r="F297" s="635"/>
      <c r="G297" s="666"/>
      <c r="H297" s="635"/>
      <c r="I297" s="641" t="s">
        <v>1029</v>
      </c>
      <c r="J297" s="632"/>
    </row>
    <row r="298" spans="1:10" ht="26" x14ac:dyDescent="0.2">
      <c r="A298" s="657"/>
      <c r="B298" s="665"/>
      <c r="C298" s="666"/>
      <c r="D298" s="667"/>
      <c r="E298" s="666"/>
      <c r="F298" s="635"/>
      <c r="G298" s="666"/>
      <c r="H298" s="635"/>
      <c r="I298" s="641" t="s">
        <v>1030</v>
      </c>
      <c r="J298" s="632"/>
    </row>
    <row r="299" spans="1:10" ht="39" x14ac:dyDescent="0.2">
      <c r="A299" s="657"/>
      <c r="B299" s="665"/>
      <c r="C299" s="666"/>
      <c r="D299" s="667"/>
      <c r="E299" s="666"/>
      <c r="F299" s="635" t="s">
        <v>1031</v>
      </c>
      <c r="G299" s="666"/>
      <c r="H299" s="635"/>
      <c r="I299" s="641" t="s">
        <v>1032</v>
      </c>
      <c r="J299" s="632"/>
    </row>
    <row r="300" spans="1:10" ht="17" customHeight="1" x14ac:dyDescent="0.2">
      <c r="A300" s="657"/>
      <c r="B300" s="665"/>
      <c r="C300" s="666"/>
      <c r="D300" s="667"/>
      <c r="E300" s="666"/>
      <c r="F300" s="635" t="s">
        <v>1033</v>
      </c>
      <c r="G300" s="666"/>
      <c r="H300" s="635"/>
      <c r="I300" s="641" t="s">
        <v>852</v>
      </c>
      <c r="J300" s="632"/>
    </row>
    <row r="301" spans="1:10" ht="17" customHeight="1" x14ac:dyDescent="0.2">
      <c r="A301" s="657"/>
      <c r="B301" s="665"/>
      <c r="C301" s="666"/>
      <c r="D301" s="667"/>
      <c r="E301" s="666"/>
      <c r="F301" s="635"/>
      <c r="G301" s="666"/>
      <c r="H301" s="635"/>
      <c r="I301" s="641" t="s">
        <v>853</v>
      </c>
      <c r="J301" s="632"/>
    </row>
    <row r="302" spans="1:10" ht="17" customHeight="1" x14ac:dyDescent="0.2">
      <c r="A302" s="657"/>
      <c r="B302" s="665"/>
      <c r="C302" s="666"/>
      <c r="D302" s="667"/>
      <c r="E302" s="666"/>
      <c r="F302" s="635"/>
      <c r="G302" s="666"/>
      <c r="H302" s="635"/>
      <c r="I302" s="641" t="s">
        <v>854</v>
      </c>
      <c r="J302" s="632"/>
    </row>
    <row r="303" spans="1:10" ht="17" customHeight="1" x14ac:dyDescent="0.2">
      <c r="A303" s="664">
        <v>107</v>
      </c>
      <c r="B303" s="665"/>
      <c r="C303" s="666"/>
      <c r="D303" s="667"/>
      <c r="E303" s="666"/>
      <c r="F303" s="635"/>
      <c r="G303" s="666"/>
      <c r="H303" s="635"/>
      <c r="I303" s="641" t="s">
        <v>855</v>
      </c>
      <c r="J303" s="632"/>
    </row>
    <row r="304" spans="1:10" ht="17" customHeight="1" x14ac:dyDescent="0.2">
      <c r="A304" s="664">
        <v>108</v>
      </c>
      <c r="B304" s="665"/>
      <c r="C304" s="666"/>
      <c r="D304" s="667"/>
      <c r="E304" s="666"/>
      <c r="F304" s="635"/>
      <c r="G304" s="666"/>
      <c r="H304" s="635"/>
      <c r="I304" s="641" t="s">
        <v>856</v>
      </c>
      <c r="J304" s="632"/>
    </row>
    <row r="305" spans="1:10" ht="26" x14ac:dyDescent="0.2">
      <c r="A305" s="657">
        <v>109</v>
      </c>
      <c r="B305" s="665"/>
      <c r="C305" s="666"/>
      <c r="D305" s="667"/>
      <c r="E305" s="666"/>
      <c r="F305" s="635" t="s">
        <v>1034</v>
      </c>
      <c r="G305" s="666"/>
      <c r="H305" s="635"/>
      <c r="I305" s="641" t="s">
        <v>858</v>
      </c>
      <c r="J305" s="632"/>
    </row>
    <row r="306" spans="1:10" x14ac:dyDescent="0.2">
      <c r="A306" s="657"/>
      <c r="B306" s="665"/>
      <c r="C306" s="666"/>
      <c r="D306" s="667"/>
      <c r="E306" s="666"/>
      <c r="F306" s="635"/>
      <c r="G306" s="666"/>
      <c r="H306" s="635"/>
      <c r="I306" s="641" t="s">
        <v>859</v>
      </c>
      <c r="J306" s="632"/>
    </row>
    <row r="307" spans="1:10" x14ac:dyDescent="0.2">
      <c r="A307" s="657"/>
      <c r="B307" s="665"/>
      <c r="C307" s="666"/>
      <c r="D307" s="667"/>
      <c r="E307" s="666"/>
      <c r="F307" s="635"/>
      <c r="G307" s="666"/>
      <c r="H307" s="635"/>
      <c r="I307" s="641" t="s">
        <v>860</v>
      </c>
      <c r="J307" s="632"/>
    </row>
    <row r="308" spans="1:10" x14ac:dyDescent="0.2">
      <c r="A308" s="657"/>
      <c r="B308" s="665"/>
      <c r="C308" s="666"/>
      <c r="D308" s="667"/>
      <c r="E308" s="666"/>
      <c r="F308" s="635"/>
      <c r="G308" s="666"/>
      <c r="H308" s="635"/>
      <c r="I308" s="641" t="s">
        <v>861</v>
      </c>
      <c r="J308" s="632"/>
    </row>
    <row r="309" spans="1:10" x14ac:dyDescent="0.2">
      <c r="A309" s="657"/>
      <c r="B309" s="665"/>
      <c r="C309" s="666"/>
      <c r="D309" s="667"/>
      <c r="E309" s="666"/>
      <c r="F309" s="635"/>
      <c r="G309" s="666"/>
      <c r="H309" s="635"/>
      <c r="I309" s="641" t="s">
        <v>862</v>
      </c>
      <c r="J309" s="632"/>
    </row>
    <row r="310" spans="1:10" x14ac:dyDescent="0.2">
      <c r="A310" s="664">
        <v>110</v>
      </c>
      <c r="B310" s="665"/>
      <c r="C310" s="666"/>
      <c r="D310" s="667" t="s">
        <v>405</v>
      </c>
      <c r="E310" s="666"/>
      <c r="F310" s="635"/>
      <c r="G310" s="666"/>
      <c r="H310" s="635"/>
      <c r="I310" s="641"/>
      <c r="J310" s="668"/>
    </row>
    <row r="311" spans="1:10" x14ac:dyDescent="0.2">
      <c r="A311" s="664"/>
      <c r="B311" s="665"/>
      <c r="C311" s="666"/>
      <c r="D311" s="667"/>
      <c r="E311" s="666" t="s">
        <v>1036</v>
      </c>
      <c r="F311" s="635"/>
      <c r="G311" s="666"/>
      <c r="H311" s="635"/>
      <c r="I311" s="641" t="s">
        <v>1035</v>
      </c>
      <c r="J311" s="632"/>
    </row>
    <row r="312" spans="1:10" ht="26" x14ac:dyDescent="0.2">
      <c r="A312" s="664">
        <v>111</v>
      </c>
      <c r="B312" s="665"/>
      <c r="C312" s="666"/>
      <c r="D312" s="667"/>
      <c r="E312" s="666" t="s">
        <v>1038</v>
      </c>
      <c r="F312" s="635"/>
      <c r="G312" s="666"/>
      <c r="H312" s="635"/>
      <c r="I312" s="641" t="s">
        <v>1037</v>
      </c>
      <c r="J312" s="632"/>
    </row>
    <row r="313" spans="1:10" ht="26" x14ac:dyDescent="0.2">
      <c r="A313" s="664">
        <v>112</v>
      </c>
      <c r="B313" s="665"/>
      <c r="C313" s="666"/>
      <c r="D313" s="667"/>
      <c r="E313" s="666" t="s">
        <v>1040</v>
      </c>
      <c r="F313" s="635"/>
      <c r="G313" s="666"/>
      <c r="H313" s="635"/>
      <c r="I313" s="641" t="s">
        <v>1039</v>
      </c>
      <c r="J313" s="632"/>
    </row>
    <row r="314" spans="1:10" x14ac:dyDescent="0.2">
      <c r="A314" s="664">
        <v>113</v>
      </c>
      <c r="B314" s="665"/>
      <c r="C314" s="666"/>
      <c r="D314" s="667"/>
      <c r="E314" s="666"/>
      <c r="F314" s="635"/>
      <c r="G314" s="666"/>
      <c r="H314" s="635"/>
      <c r="I314" s="641"/>
      <c r="J314" s="632"/>
    </row>
    <row r="315" spans="1:10" ht="26" x14ac:dyDescent="0.2">
      <c r="A315" s="664">
        <v>114</v>
      </c>
      <c r="B315" s="665"/>
      <c r="C315" s="666" t="s">
        <v>406</v>
      </c>
      <c r="D315" s="667"/>
      <c r="E315" s="666"/>
      <c r="F315" s="635"/>
      <c r="G315" s="666"/>
      <c r="H315" s="635"/>
      <c r="I315" s="641" t="s">
        <v>1041</v>
      </c>
      <c r="J315" s="632"/>
    </row>
    <row r="316" spans="1:10" x14ac:dyDescent="0.2">
      <c r="A316" s="657">
        <v>115</v>
      </c>
      <c r="B316" s="665"/>
      <c r="C316" s="666"/>
      <c r="D316" s="667" t="s">
        <v>407</v>
      </c>
      <c r="E316" s="666"/>
      <c r="F316" s="635"/>
      <c r="G316" s="666"/>
      <c r="H316" s="635"/>
      <c r="I316" s="641" t="s">
        <v>1042</v>
      </c>
      <c r="J316" s="632"/>
    </row>
    <row r="317" spans="1:10" x14ac:dyDescent="0.2">
      <c r="A317" s="657"/>
      <c r="B317" s="665"/>
      <c r="C317" s="666"/>
      <c r="D317" s="667"/>
      <c r="E317" s="666"/>
      <c r="F317" s="635"/>
      <c r="G317" s="666"/>
      <c r="H317" s="635"/>
      <c r="I317" s="641" t="s">
        <v>1043</v>
      </c>
      <c r="J317" s="632"/>
    </row>
    <row r="318" spans="1:10" x14ac:dyDescent="0.2">
      <c r="A318" s="657"/>
      <c r="B318" s="665"/>
      <c r="C318" s="666"/>
      <c r="D318" s="667"/>
      <c r="E318" s="666"/>
      <c r="F318" s="635"/>
      <c r="G318" s="666"/>
      <c r="H318" s="635"/>
      <c r="I318" s="641" t="s">
        <v>1044</v>
      </c>
      <c r="J318" s="632"/>
    </row>
    <row r="319" spans="1:10" x14ac:dyDescent="0.2">
      <c r="A319" s="657"/>
      <c r="B319" s="665"/>
      <c r="C319" s="666"/>
      <c r="D319" s="667"/>
      <c r="E319" s="666"/>
      <c r="F319" s="635"/>
      <c r="G319" s="666"/>
      <c r="H319" s="635"/>
      <c r="I319" s="641" t="s">
        <v>1045</v>
      </c>
      <c r="J319" s="632"/>
    </row>
    <row r="320" spans="1:10" x14ac:dyDescent="0.2">
      <c r="A320" s="657"/>
      <c r="B320" s="665"/>
      <c r="C320" s="666"/>
      <c r="D320" s="667"/>
      <c r="E320" s="666"/>
      <c r="F320" s="635"/>
      <c r="G320" s="666"/>
      <c r="H320" s="635"/>
      <c r="I320" s="641" t="s">
        <v>1046</v>
      </c>
      <c r="J320" s="632"/>
    </row>
    <row r="321" spans="1:10" x14ac:dyDescent="0.2">
      <c r="A321" s="657"/>
      <c r="B321" s="665"/>
      <c r="C321" s="666"/>
      <c r="D321" s="667"/>
      <c r="E321" s="666"/>
      <c r="F321" s="635"/>
      <c r="G321" s="666"/>
      <c r="H321" s="635"/>
      <c r="I321" s="641" t="s">
        <v>1047</v>
      </c>
      <c r="J321" s="632"/>
    </row>
    <row r="322" spans="1:10" x14ac:dyDescent="0.2">
      <c r="A322" s="657"/>
      <c r="B322" s="665"/>
      <c r="C322" s="666"/>
      <c r="D322" s="667"/>
      <c r="E322" s="666"/>
      <c r="F322" s="635"/>
      <c r="G322" s="666"/>
      <c r="H322" s="635"/>
      <c r="I322" s="641" t="s">
        <v>1048</v>
      </c>
      <c r="J322" s="632"/>
    </row>
    <row r="323" spans="1:10" x14ac:dyDescent="0.2">
      <c r="A323" s="657"/>
      <c r="B323" s="665"/>
      <c r="C323" s="666"/>
      <c r="D323" s="667" t="s">
        <v>1049</v>
      </c>
      <c r="E323" s="666"/>
      <c r="F323" s="635"/>
      <c r="G323" s="666"/>
      <c r="H323" s="635"/>
      <c r="I323" s="641" t="s">
        <v>1050</v>
      </c>
      <c r="J323" s="632"/>
    </row>
    <row r="324" spans="1:10" ht="91" x14ac:dyDescent="0.2">
      <c r="A324" s="664">
        <v>116</v>
      </c>
      <c r="B324" s="665"/>
      <c r="C324" s="666"/>
      <c r="D324" s="667"/>
      <c r="E324" s="666"/>
      <c r="F324" s="635"/>
      <c r="G324" s="666"/>
      <c r="H324" s="635"/>
      <c r="I324" s="641" t="s">
        <v>1052</v>
      </c>
      <c r="J324" s="632"/>
    </row>
    <row r="325" spans="1:10" x14ac:dyDescent="0.2">
      <c r="A325" s="664"/>
      <c r="B325" s="665"/>
      <c r="C325" s="666"/>
      <c r="D325" s="667"/>
      <c r="E325" s="666"/>
      <c r="F325" s="635"/>
      <c r="G325" s="666"/>
      <c r="H325" s="635"/>
      <c r="I325" s="641" t="s">
        <v>1051</v>
      </c>
      <c r="J325" s="632"/>
    </row>
    <row r="326" spans="1:10" ht="26" x14ac:dyDescent="0.2">
      <c r="A326" s="664">
        <v>117</v>
      </c>
      <c r="B326" s="665"/>
      <c r="C326" s="666"/>
      <c r="D326" s="667" t="s">
        <v>408</v>
      </c>
      <c r="E326" s="666"/>
      <c r="F326" s="635"/>
      <c r="G326" s="666"/>
      <c r="H326" s="635"/>
      <c r="I326" s="641" t="s">
        <v>410</v>
      </c>
      <c r="J326" s="632"/>
    </row>
    <row r="327" spans="1:10" x14ac:dyDescent="0.2">
      <c r="A327" s="664">
        <v>118</v>
      </c>
      <c r="B327" s="665"/>
      <c r="C327" s="666"/>
      <c r="D327" s="667" t="s">
        <v>409</v>
      </c>
      <c r="E327" s="666"/>
      <c r="F327" s="635"/>
      <c r="G327" s="666"/>
      <c r="H327" s="635"/>
      <c r="I327" s="641" t="s">
        <v>411</v>
      </c>
      <c r="J327" s="632"/>
    </row>
    <row r="328" spans="1:10" ht="24" customHeight="1" x14ac:dyDescent="0.2">
      <c r="A328" s="664">
        <v>119</v>
      </c>
      <c r="B328" s="665"/>
      <c r="C328" s="666" t="s">
        <v>412</v>
      </c>
      <c r="D328" s="667"/>
      <c r="E328" s="666"/>
      <c r="F328" s="635"/>
      <c r="G328" s="666"/>
      <c r="H328" s="635"/>
      <c r="I328" s="641"/>
      <c r="J328" s="668"/>
    </row>
    <row r="329" spans="1:10" x14ac:dyDescent="0.2">
      <c r="A329" s="664">
        <v>120</v>
      </c>
      <c r="B329" s="665"/>
      <c r="C329" s="666"/>
      <c r="D329" s="667" t="s">
        <v>386</v>
      </c>
      <c r="E329" s="666"/>
      <c r="F329" s="635"/>
      <c r="G329" s="666"/>
      <c r="H329" s="635"/>
      <c r="I329" s="641"/>
      <c r="J329" s="668"/>
    </row>
    <row r="330" spans="1:10" ht="26" x14ac:dyDescent="0.2">
      <c r="A330" s="657">
        <v>121</v>
      </c>
      <c r="B330" s="665"/>
      <c r="C330" s="666"/>
      <c r="D330" s="667"/>
      <c r="E330" s="666" t="s">
        <v>400</v>
      </c>
      <c r="H330" s="636"/>
      <c r="I330" s="641" t="s">
        <v>1053</v>
      </c>
      <c r="J330" s="632"/>
    </row>
    <row r="331" spans="1:10" ht="72" customHeight="1" x14ac:dyDescent="0.2">
      <c r="A331" s="657"/>
      <c r="B331" s="665"/>
      <c r="C331" s="666"/>
      <c r="D331" s="667"/>
      <c r="E331" s="666"/>
      <c r="H331" s="636"/>
      <c r="I331" s="641" t="s">
        <v>1059</v>
      </c>
      <c r="J331" s="632"/>
    </row>
    <row r="332" spans="1:10" ht="33.5" customHeight="1" x14ac:dyDescent="0.2">
      <c r="A332" s="657"/>
      <c r="B332" s="665"/>
      <c r="C332" s="666"/>
      <c r="D332" s="667"/>
      <c r="E332" s="666"/>
      <c r="H332" s="636"/>
      <c r="I332" s="641" t="s">
        <v>1060</v>
      </c>
      <c r="J332" s="632"/>
    </row>
    <row r="333" spans="1:10" ht="46" customHeight="1" x14ac:dyDescent="0.2">
      <c r="A333" s="657"/>
      <c r="B333" s="665"/>
      <c r="C333" s="666"/>
      <c r="D333" s="667"/>
      <c r="E333" s="666"/>
      <c r="H333" s="636"/>
      <c r="I333" s="641" t="s">
        <v>1054</v>
      </c>
      <c r="J333" s="632"/>
    </row>
    <row r="334" spans="1:10" ht="33" customHeight="1" x14ac:dyDescent="0.2">
      <c r="A334" s="657"/>
      <c r="B334" s="665"/>
      <c r="C334" s="666"/>
      <c r="D334" s="667"/>
      <c r="E334" s="666"/>
      <c r="H334" s="636"/>
      <c r="I334" s="641" t="s">
        <v>1055</v>
      </c>
      <c r="J334" s="632"/>
    </row>
    <row r="335" spans="1:10" ht="43" customHeight="1" x14ac:dyDescent="0.2">
      <c r="A335" s="657"/>
      <c r="B335" s="665"/>
      <c r="C335" s="666"/>
      <c r="D335" s="667"/>
      <c r="E335" s="666"/>
      <c r="H335" s="636"/>
      <c r="I335" s="641" t="s">
        <v>1056</v>
      </c>
      <c r="J335" s="632"/>
    </row>
    <row r="336" spans="1:10" ht="34.5" customHeight="1" x14ac:dyDescent="0.2">
      <c r="A336" s="657"/>
      <c r="B336" s="665"/>
      <c r="C336" s="666"/>
      <c r="D336" s="667"/>
      <c r="E336" s="666"/>
      <c r="H336" s="636"/>
      <c r="I336" s="641" t="s">
        <v>1057</v>
      </c>
      <c r="J336" s="632"/>
    </row>
    <row r="337" spans="1:10" ht="39" x14ac:dyDescent="0.2">
      <c r="A337" s="657"/>
      <c r="B337" s="665"/>
      <c r="C337" s="666"/>
      <c r="D337" s="667"/>
      <c r="E337" s="666"/>
      <c r="H337" s="636"/>
      <c r="I337" s="641" t="s">
        <v>1058</v>
      </c>
      <c r="J337" s="632"/>
    </row>
    <row r="338" spans="1:10" x14ac:dyDescent="0.2">
      <c r="A338" s="657"/>
      <c r="B338" s="665"/>
      <c r="C338" s="666"/>
      <c r="D338" s="667"/>
      <c r="E338" s="666"/>
      <c r="H338" s="636"/>
      <c r="I338" s="641" t="s">
        <v>1061</v>
      </c>
      <c r="J338" s="632"/>
    </row>
    <row r="339" spans="1:10" ht="13" customHeight="1" x14ac:dyDescent="0.2">
      <c r="A339" s="657"/>
      <c r="B339" s="665"/>
      <c r="C339" s="666"/>
      <c r="D339" s="667"/>
      <c r="E339" s="666" t="s">
        <v>413</v>
      </c>
      <c r="H339" s="636"/>
      <c r="I339" s="641"/>
      <c r="J339" s="632"/>
    </row>
    <row r="340" spans="1:10" ht="13" customHeight="1" x14ac:dyDescent="0.2">
      <c r="A340" s="657"/>
      <c r="B340" s="665"/>
      <c r="C340" s="666"/>
      <c r="D340" s="667"/>
      <c r="E340" s="666"/>
      <c r="F340" s="636" t="s">
        <v>1065</v>
      </c>
      <c r="H340" s="636"/>
      <c r="I340" s="641" t="s">
        <v>1062</v>
      </c>
      <c r="J340" s="632"/>
    </row>
    <row r="341" spans="1:10" ht="13" customHeight="1" x14ac:dyDescent="0.2">
      <c r="A341" s="657"/>
      <c r="B341" s="665"/>
      <c r="C341" s="666"/>
      <c r="D341" s="667"/>
      <c r="E341" s="666"/>
      <c r="H341" s="636"/>
      <c r="I341" s="641" t="s">
        <v>1064</v>
      </c>
      <c r="J341" s="632"/>
    </row>
    <row r="342" spans="1:10" ht="13" customHeight="1" x14ac:dyDescent="0.2">
      <c r="A342" s="657"/>
      <c r="B342" s="665"/>
      <c r="C342" s="666"/>
      <c r="D342" s="667"/>
      <c r="E342" s="666"/>
      <c r="H342" s="636"/>
      <c r="I342" s="641" t="s">
        <v>1063</v>
      </c>
      <c r="J342" s="632"/>
    </row>
    <row r="343" spans="1:10" ht="13" customHeight="1" x14ac:dyDescent="0.2">
      <c r="A343" s="657"/>
      <c r="B343" s="665"/>
      <c r="C343" s="666"/>
      <c r="D343" s="667"/>
      <c r="E343" s="666"/>
      <c r="F343" s="636" t="s">
        <v>1066</v>
      </c>
      <c r="H343" s="636"/>
      <c r="I343" s="641" t="s">
        <v>1067</v>
      </c>
      <c r="J343" s="632"/>
    </row>
    <row r="344" spans="1:10" ht="26" x14ac:dyDescent="0.2">
      <c r="A344" s="657"/>
      <c r="B344" s="665"/>
      <c r="C344" s="666"/>
      <c r="D344" s="667"/>
      <c r="E344" s="666"/>
      <c r="H344" s="636"/>
      <c r="I344" s="641" t="s">
        <v>1068</v>
      </c>
      <c r="J344" s="632"/>
    </row>
    <row r="345" spans="1:10" ht="39" x14ac:dyDescent="0.2">
      <c r="A345" s="657"/>
      <c r="B345" s="665"/>
      <c r="C345" s="666"/>
      <c r="D345" s="667"/>
      <c r="E345" s="666"/>
      <c r="F345" s="636" t="s">
        <v>1069</v>
      </c>
      <c r="H345" s="636"/>
      <c r="I345" s="641" t="s">
        <v>1070</v>
      </c>
      <c r="J345" s="632"/>
    </row>
    <row r="346" spans="1:10" x14ac:dyDescent="0.2">
      <c r="A346" s="664">
        <v>122</v>
      </c>
      <c r="B346" s="665"/>
      <c r="C346" s="666"/>
      <c r="D346" s="667"/>
      <c r="E346" s="666" t="s">
        <v>414</v>
      </c>
      <c r="H346" s="636"/>
      <c r="I346" s="641" t="s">
        <v>1071</v>
      </c>
      <c r="J346" s="632"/>
    </row>
    <row r="347" spans="1:10" ht="26" x14ac:dyDescent="0.2">
      <c r="A347" s="664"/>
      <c r="B347" s="665"/>
      <c r="C347" s="666"/>
      <c r="D347" s="667"/>
      <c r="E347" s="666"/>
      <c r="H347" s="636"/>
      <c r="I347" s="641" t="s">
        <v>1072</v>
      </c>
      <c r="J347" s="632"/>
    </row>
    <row r="348" spans="1:10" ht="26" x14ac:dyDescent="0.2">
      <c r="A348" s="664"/>
      <c r="B348" s="665"/>
      <c r="C348" s="666"/>
      <c r="D348" s="667"/>
      <c r="E348" s="666"/>
      <c r="H348" s="636"/>
      <c r="I348" s="641" t="s">
        <v>1073</v>
      </c>
      <c r="J348" s="632"/>
    </row>
    <row r="349" spans="1:10" x14ac:dyDescent="0.2">
      <c r="A349" s="664"/>
      <c r="B349" s="665"/>
      <c r="C349" s="666"/>
      <c r="D349" s="667"/>
      <c r="H349" s="636"/>
      <c r="I349" s="641" t="s">
        <v>1074</v>
      </c>
      <c r="J349" s="632"/>
    </row>
    <row r="350" spans="1:10" x14ac:dyDescent="0.2">
      <c r="A350" s="664"/>
      <c r="B350" s="665"/>
      <c r="C350" s="666"/>
      <c r="D350" s="667"/>
      <c r="E350" s="666" t="s">
        <v>415</v>
      </c>
      <c r="H350" s="636"/>
      <c r="I350" s="641" t="s">
        <v>1075</v>
      </c>
      <c r="J350" s="632"/>
    </row>
    <row r="351" spans="1:10" ht="26" x14ac:dyDescent="0.2">
      <c r="A351" s="664">
        <v>123</v>
      </c>
      <c r="B351" s="665"/>
      <c r="C351" s="666"/>
      <c r="D351" s="667"/>
      <c r="E351" s="666"/>
      <c r="H351" s="636"/>
      <c r="I351" s="641" t="s">
        <v>1076</v>
      </c>
      <c r="J351" s="632"/>
    </row>
    <row r="352" spans="1:10" ht="26" x14ac:dyDescent="0.2">
      <c r="A352" s="664">
        <v>124</v>
      </c>
      <c r="B352" s="665"/>
      <c r="C352" s="666"/>
      <c r="D352" s="667"/>
      <c r="E352" s="666"/>
      <c r="H352" s="636"/>
      <c r="I352" s="641" t="s">
        <v>1077</v>
      </c>
      <c r="J352" s="632"/>
    </row>
    <row r="353" spans="1:10" ht="26" x14ac:dyDescent="0.2">
      <c r="A353" s="664"/>
      <c r="B353" s="665"/>
      <c r="C353" s="666"/>
      <c r="D353" s="667"/>
      <c r="E353" s="666" t="s">
        <v>416</v>
      </c>
      <c r="H353" s="636"/>
      <c r="I353" s="641" t="s">
        <v>1078</v>
      </c>
      <c r="J353" s="632"/>
    </row>
    <row r="354" spans="1:10" ht="42" customHeight="1" x14ac:dyDescent="0.2">
      <c r="A354" s="664"/>
      <c r="B354" s="665"/>
      <c r="C354" s="666"/>
      <c r="D354" s="667"/>
      <c r="E354" s="666"/>
      <c r="H354" s="636"/>
      <c r="I354" s="641" t="s">
        <v>1079</v>
      </c>
      <c r="J354" s="632"/>
    </row>
    <row r="355" spans="1:10" ht="44.5" customHeight="1" x14ac:dyDescent="0.2">
      <c r="A355" s="664"/>
      <c r="B355" s="665"/>
      <c r="C355" s="666"/>
      <c r="D355" s="667"/>
      <c r="E355" s="666"/>
      <c r="H355" s="636"/>
      <c r="I355" s="641" t="s">
        <v>1080</v>
      </c>
      <c r="J355" s="632"/>
    </row>
    <row r="356" spans="1:10" x14ac:dyDescent="0.2">
      <c r="A356" s="664"/>
      <c r="B356" s="665"/>
      <c r="C356" s="666"/>
      <c r="D356" s="667" t="s">
        <v>417</v>
      </c>
      <c r="E356" s="666"/>
      <c r="H356" s="636"/>
      <c r="I356" s="641"/>
      <c r="J356" s="632"/>
    </row>
    <row r="357" spans="1:10" x14ac:dyDescent="0.2">
      <c r="A357" s="664">
        <v>125</v>
      </c>
      <c r="B357" s="665"/>
      <c r="C357" s="666"/>
      <c r="D357" s="667"/>
      <c r="E357" s="666" t="s">
        <v>418</v>
      </c>
      <c r="H357" s="636"/>
      <c r="I357" s="641"/>
      <c r="J357" s="632"/>
    </row>
    <row r="358" spans="1:10" ht="26" x14ac:dyDescent="0.2">
      <c r="A358" s="664">
        <v>126</v>
      </c>
      <c r="B358" s="665"/>
      <c r="C358" s="666"/>
      <c r="E358" s="666"/>
      <c r="H358" s="637" t="s">
        <v>1081</v>
      </c>
      <c r="I358" s="641"/>
      <c r="J358" s="632"/>
    </row>
    <row r="359" spans="1:10" x14ac:dyDescent="0.2">
      <c r="A359" s="657"/>
      <c r="B359" s="665"/>
      <c r="C359" s="666"/>
      <c r="H359" s="637" t="s">
        <v>419</v>
      </c>
      <c r="I359" s="641" t="s">
        <v>1086</v>
      </c>
      <c r="J359" s="632"/>
    </row>
    <row r="360" spans="1:10" ht="26" x14ac:dyDescent="0.2">
      <c r="A360" s="657"/>
      <c r="B360" s="665"/>
      <c r="C360" s="666"/>
      <c r="H360" s="637"/>
      <c r="I360" s="641" t="s">
        <v>1082</v>
      </c>
      <c r="J360" s="632"/>
    </row>
    <row r="361" spans="1:10" x14ac:dyDescent="0.2">
      <c r="A361" s="657"/>
      <c r="B361" s="665"/>
      <c r="C361" s="666"/>
      <c r="H361" s="637"/>
      <c r="I361" s="641" t="s">
        <v>1083</v>
      </c>
      <c r="J361" s="632"/>
    </row>
    <row r="362" spans="1:10" x14ac:dyDescent="0.2">
      <c r="A362" s="657"/>
      <c r="B362" s="665"/>
      <c r="C362" s="666"/>
      <c r="H362" s="637"/>
      <c r="I362" s="641" t="s">
        <v>1084</v>
      </c>
      <c r="J362" s="632"/>
    </row>
    <row r="363" spans="1:10" ht="26" x14ac:dyDescent="0.2">
      <c r="A363" s="657"/>
      <c r="B363" s="665"/>
      <c r="C363" s="666"/>
      <c r="H363" s="637"/>
      <c r="I363" s="641" t="s">
        <v>1085</v>
      </c>
      <c r="J363" s="632"/>
    </row>
    <row r="364" spans="1:10" x14ac:dyDescent="0.2">
      <c r="A364" s="657">
        <v>127</v>
      </c>
      <c r="B364" s="665"/>
      <c r="C364" s="666"/>
      <c r="D364" s="667"/>
      <c r="F364" s="635"/>
      <c r="G364" s="666"/>
      <c r="H364" s="635" t="s">
        <v>420</v>
      </c>
      <c r="I364" s="641" t="s">
        <v>1087</v>
      </c>
      <c r="J364" s="632"/>
    </row>
    <row r="365" spans="1:10" ht="24" customHeight="1" x14ac:dyDescent="0.2">
      <c r="A365" s="657"/>
      <c r="B365" s="665"/>
      <c r="C365" s="666"/>
      <c r="D365" s="667"/>
      <c r="F365" s="635"/>
      <c r="G365" s="666"/>
      <c r="H365" s="635"/>
      <c r="I365" s="641" t="s">
        <v>1088</v>
      </c>
      <c r="J365" s="632"/>
    </row>
    <row r="366" spans="1:10" x14ac:dyDescent="0.2">
      <c r="A366" s="657"/>
      <c r="B366" s="665"/>
      <c r="C366" s="666"/>
      <c r="D366" s="667"/>
      <c r="F366" s="635"/>
      <c r="G366" s="666"/>
      <c r="H366" s="635"/>
      <c r="I366" s="641" t="s">
        <v>1083</v>
      </c>
      <c r="J366" s="632"/>
    </row>
    <row r="367" spans="1:10" x14ac:dyDescent="0.2">
      <c r="A367" s="657"/>
      <c r="B367" s="665"/>
      <c r="C367" s="666"/>
      <c r="D367" s="667"/>
      <c r="F367" s="635"/>
      <c r="G367" s="666"/>
      <c r="H367" s="635"/>
      <c r="I367" s="641" t="s">
        <v>1084</v>
      </c>
      <c r="J367" s="632"/>
    </row>
    <row r="368" spans="1:10" x14ac:dyDescent="0.2">
      <c r="A368" s="657"/>
      <c r="B368" s="665"/>
      <c r="C368" s="666"/>
      <c r="D368" s="667"/>
      <c r="F368" s="635"/>
      <c r="G368" s="666"/>
      <c r="H368" s="635"/>
      <c r="I368" s="641" t="s">
        <v>1089</v>
      </c>
      <c r="J368" s="632"/>
    </row>
    <row r="369" spans="1:10" x14ac:dyDescent="0.2">
      <c r="A369" s="657"/>
      <c r="B369" s="665"/>
      <c r="C369" s="666"/>
      <c r="D369" s="667"/>
      <c r="F369" s="635"/>
      <c r="G369" s="666"/>
      <c r="H369" s="635"/>
      <c r="I369" s="641" t="s">
        <v>1090</v>
      </c>
      <c r="J369" s="632"/>
    </row>
    <row r="370" spans="1:10" ht="39" x14ac:dyDescent="0.2">
      <c r="A370" s="664">
        <v>128</v>
      </c>
      <c r="B370" s="665"/>
      <c r="C370" s="666"/>
      <c r="D370" s="667"/>
      <c r="E370" s="666"/>
      <c r="F370" s="635"/>
      <c r="G370" s="666"/>
      <c r="H370" s="638" t="s">
        <v>421</v>
      </c>
      <c r="I370" s="641" t="s">
        <v>1083</v>
      </c>
      <c r="J370" s="632"/>
    </row>
    <row r="371" spans="1:10" x14ac:dyDescent="0.2">
      <c r="A371" s="664">
        <v>129</v>
      </c>
      <c r="B371" s="665"/>
      <c r="C371" s="666"/>
      <c r="D371" s="667"/>
      <c r="E371" s="666"/>
      <c r="F371" s="635"/>
      <c r="G371" s="666"/>
      <c r="H371" s="635"/>
      <c r="I371" s="641" t="s">
        <v>1092</v>
      </c>
      <c r="J371" s="632"/>
    </row>
    <row r="372" spans="1:10" ht="26" x14ac:dyDescent="0.2">
      <c r="A372" s="664">
        <v>130</v>
      </c>
      <c r="B372" s="665"/>
      <c r="C372" s="666"/>
      <c r="D372" s="667"/>
      <c r="E372" s="666"/>
      <c r="F372" s="638"/>
      <c r="G372" s="673"/>
      <c r="H372" s="638"/>
      <c r="I372" s="641" t="s">
        <v>1093</v>
      </c>
      <c r="J372" s="632"/>
    </row>
    <row r="373" spans="1:10" x14ac:dyDescent="0.2">
      <c r="A373" s="664">
        <v>131</v>
      </c>
      <c r="B373" s="665"/>
      <c r="C373" s="666"/>
      <c r="D373" s="667"/>
      <c r="E373" s="666"/>
      <c r="F373" s="635"/>
      <c r="G373" s="666"/>
      <c r="H373" s="635" t="s">
        <v>422</v>
      </c>
      <c r="I373" s="641" t="s">
        <v>428</v>
      </c>
      <c r="J373" s="632"/>
    </row>
    <row r="374" spans="1:10" x14ac:dyDescent="0.2">
      <c r="A374" s="664"/>
      <c r="B374" s="665"/>
      <c r="C374" s="666"/>
      <c r="D374" s="667"/>
      <c r="E374" s="666"/>
      <c r="F374" s="635"/>
      <c r="G374" s="666"/>
      <c r="H374" s="635"/>
      <c r="I374" s="641" t="s">
        <v>1094</v>
      </c>
      <c r="J374" s="632"/>
    </row>
    <row r="375" spans="1:10" x14ac:dyDescent="0.2">
      <c r="A375" s="664">
        <v>132</v>
      </c>
      <c r="B375" s="665"/>
      <c r="C375" s="666"/>
      <c r="D375" s="667"/>
      <c r="E375" s="666"/>
      <c r="F375" s="635"/>
      <c r="G375" s="666"/>
      <c r="H375" s="635" t="s">
        <v>423</v>
      </c>
      <c r="I375" s="641" t="s">
        <v>1095</v>
      </c>
      <c r="J375" s="632"/>
    </row>
    <row r="376" spans="1:10" x14ac:dyDescent="0.2">
      <c r="A376" s="657"/>
      <c r="B376" s="665"/>
      <c r="C376" s="666"/>
      <c r="D376" s="667"/>
      <c r="E376" s="666"/>
      <c r="F376" s="635"/>
      <c r="G376" s="666"/>
      <c r="H376" s="635"/>
      <c r="I376" s="641" t="s">
        <v>1096</v>
      </c>
      <c r="J376" s="632"/>
    </row>
    <row r="377" spans="1:10" ht="26" x14ac:dyDescent="0.2">
      <c r="A377" s="657"/>
      <c r="B377" s="665"/>
      <c r="C377" s="666"/>
      <c r="D377" s="667"/>
      <c r="E377" s="666"/>
      <c r="F377" s="635"/>
      <c r="G377" s="666"/>
      <c r="H377" s="635"/>
      <c r="I377" s="641" t="s">
        <v>1097</v>
      </c>
      <c r="J377" s="632"/>
    </row>
    <row r="378" spans="1:10" x14ac:dyDescent="0.2">
      <c r="A378" s="657"/>
      <c r="B378" s="665"/>
      <c r="C378" s="666"/>
      <c r="D378" s="667"/>
      <c r="E378" s="666"/>
      <c r="F378" s="635"/>
      <c r="G378" s="666"/>
      <c r="H378" s="635" t="s">
        <v>424</v>
      </c>
      <c r="I378" s="641" t="s">
        <v>1098</v>
      </c>
      <c r="J378" s="632"/>
    </row>
    <row r="379" spans="1:10" ht="78" x14ac:dyDescent="0.2">
      <c r="A379" s="657"/>
      <c r="B379" s="665"/>
      <c r="C379" s="666"/>
      <c r="D379" s="667"/>
      <c r="E379" s="666"/>
      <c r="F379" s="647"/>
      <c r="G379" s="666"/>
      <c r="H379" s="647" t="s">
        <v>1099</v>
      </c>
      <c r="I379" s="641" t="s">
        <v>1100</v>
      </c>
      <c r="J379" s="632"/>
    </row>
    <row r="380" spans="1:10" ht="26" x14ac:dyDescent="0.2">
      <c r="A380" s="657"/>
      <c r="B380" s="665"/>
      <c r="C380" s="666"/>
      <c r="D380" s="667"/>
      <c r="E380" s="666"/>
      <c r="F380" s="635"/>
      <c r="G380" s="666"/>
      <c r="H380" s="638" t="s">
        <v>1101</v>
      </c>
      <c r="I380" s="641" t="s">
        <v>426</v>
      </c>
      <c r="J380" s="632"/>
    </row>
    <row r="381" spans="1:10" x14ac:dyDescent="0.2">
      <c r="A381" s="657"/>
      <c r="B381" s="665"/>
      <c r="C381" s="666"/>
      <c r="D381" s="667"/>
      <c r="E381" s="666"/>
      <c r="F381" s="635"/>
      <c r="G381" s="666"/>
      <c r="H381" s="630" t="s">
        <v>425</v>
      </c>
      <c r="I381" s="642" t="s">
        <v>1590</v>
      </c>
      <c r="J381" s="632"/>
    </row>
    <row r="382" spans="1:10" ht="26" x14ac:dyDescent="0.2">
      <c r="A382" s="657">
        <v>133</v>
      </c>
      <c r="B382" s="665"/>
      <c r="C382" s="666"/>
      <c r="D382" s="667"/>
      <c r="E382" s="666"/>
      <c r="G382" s="666"/>
      <c r="H382" s="635"/>
      <c r="I382" s="641" t="s">
        <v>1102</v>
      </c>
      <c r="J382" s="632"/>
    </row>
    <row r="383" spans="1:10" ht="26" x14ac:dyDescent="0.2">
      <c r="A383" s="664">
        <v>134</v>
      </c>
      <c r="B383" s="665"/>
      <c r="C383" s="666"/>
      <c r="D383" s="667"/>
      <c r="E383" s="666"/>
      <c r="F383" s="635"/>
      <c r="G383" s="666"/>
      <c r="H383" s="638" t="s">
        <v>1103</v>
      </c>
      <c r="I383" s="641" t="s">
        <v>426</v>
      </c>
      <c r="J383" s="632"/>
    </row>
    <row r="384" spans="1:10" ht="65" x14ac:dyDescent="0.2">
      <c r="A384" s="664">
        <v>135</v>
      </c>
      <c r="B384" s="665"/>
      <c r="C384" s="666"/>
      <c r="D384" s="667"/>
      <c r="E384" s="666"/>
      <c r="F384" s="635"/>
      <c r="G384" s="666"/>
      <c r="H384" s="635" t="s">
        <v>1104</v>
      </c>
      <c r="I384" s="641" t="s">
        <v>1105</v>
      </c>
      <c r="J384" s="632"/>
    </row>
    <row r="385" spans="1:10" x14ac:dyDescent="0.2">
      <c r="A385" s="664"/>
      <c r="B385" s="665"/>
      <c r="C385" s="666"/>
      <c r="D385" s="667"/>
      <c r="E385" s="666"/>
      <c r="F385" s="635"/>
      <c r="G385" s="666"/>
      <c r="H385" s="635"/>
      <c r="I385" s="641" t="s">
        <v>428</v>
      </c>
      <c r="J385" s="632"/>
    </row>
    <row r="386" spans="1:10" x14ac:dyDescent="0.2">
      <c r="A386" s="664"/>
      <c r="B386" s="665"/>
      <c r="C386" s="666"/>
      <c r="D386" s="667"/>
      <c r="E386" s="666"/>
      <c r="F386" s="635"/>
      <c r="G386" s="666"/>
      <c r="H386" s="635" t="s">
        <v>1106</v>
      </c>
      <c r="I386" s="641" t="s">
        <v>1107</v>
      </c>
      <c r="J386" s="632"/>
    </row>
    <row r="387" spans="1:10" x14ac:dyDescent="0.2">
      <c r="A387" s="664"/>
      <c r="B387" s="665"/>
      <c r="C387" s="666"/>
      <c r="D387" s="667"/>
      <c r="E387" s="666"/>
      <c r="F387" s="635"/>
      <c r="G387" s="666"/>
      <c r="H387" s="635"/>
      <c r="I387" s="641" t="s">
        <v>1092</v>
      </c>
      <c r="J387" s="632"/>
    </row>
    <row r="388" spans="1:10" x14ac:dyDescent="0.2">
      <c r="A388" s="664"/>
      <c r="B388" s="665"/>
      <c r="C388" s="666"/>
      <c r="D388" s="667"/>
      <c r="E388" s="666"/>
      <c r="F388" s="635"/>
      <c r="G388" s="666"/>
      <c r="H388" s="635" t="s">
        <v>1108</v>
      </c>
      <c r="I388" s="641" t="s">
        <v>1109</v>
      </c>
      <c r="J388" s="632"/>
    </row>
    <row r="389" spans="1:10" x14ac:dyDescent="0.2">
      <c r="A389" s="664"/>
      <c r="B389" s="665"/>
      <c r="C389" s="666"/>
      <c r="D389" s="667"/>
      <c r="E389" s="666"/>
      <c r="F389" s="635"/>
      <c r="G389" s="666"/>
      <c r="H389" s="635"/>
      <c r="I389" s="641" t="s">
        <v>1110</v>
      </c>
      <c r="J389" s="632"/>
    </row>
    <row r="390" spans="1:10" ht="52" x14ac:dyDescent="0.2">
      <c r="A390" s="664"/>
      <c r="B390" s="665"/>
      <c r="C390" s="666"/>
      <c r="D390" s="667"/>
      <c r="E390" s="666"/>
      <c r="F390" s="635"/>
      <c r="G390" s="666"/>
      <c r="H390" s="638" t="s">
        <v>1111</v>
      </c>
      <c r="I390" s="641" t="s">
        <v>1112</v>
      </c>
      <c r="J390" s="632"/>
    </row>
    <row r="391" spans="1:10" x14ac:dyDescent="0.2">
      <c r="A391" s="664">
        <v>136</v>
      </c>
      <c r="B391" s="665"/>
      <c r="C391" s="666"/>
      <c r="D391" s="667"/>
      <c r="E391" s="666"/>
      <c r="F391" s="635"/>
      <c r="G391" s="666"/>
      <c r="H391" s="635"/>
      <c r="I391" s="641" t="s">
        <v>426</v>
      </c>
      <c r="J391" s="632"/>
    </row>
    <row r="392" spans="1:10" x14ac:dyDescent="0.2">
      <c r="A392" s="664">
        <v>137</v>
      </c>
      <c r="B392" s="665"/>
      <c r="C392" s="666"/>
      <c r="D392" s="667"/>
      <c r="E392" s="666"/>
      <c r="F392" s="630"/>
      <c r="G392" s="674"/>
      <c r="H392" s="630" t="s">
        <v>1113</v>
      </c>
      <c r="I392" s="641" t="s">
        <v>1109</v>
      </c>
      <c r="J392" s="632"/>
    </row>
    <row r="393" spans="1:10" x14ac:dyDescent="0.2">
      <c r="A393" s="664">
        <v>138</v>
      </c>
      <c r="B393" s="665"/>
      <c r="C393" s="666"/>
      <c r="D393" s="667"/>
      <c r="E393" s="666"/>
      <c r="F393" s="639"/>
      <c r="G393" s="687"/>
      <c r="H393" s="639"/>
      <c r="I393" s="642" t="s">
        <v>427</v>
      </c>
      <c r="J393" s="632"/>
    </row>
    <row r="394" spans="1:10" x14ac:dyDescent="0.2">
      <c r="A394" s="657">
        <v>139</v>
      </c>
      <c r="B394" s="665"/>
      <c r="C394" s="666"/>
      <c r="D394" s="667"/>
      <c r="E394" s="666"/>
      <c r="F394" s="639"/>
      <c r="G394" s="687"/>
      <c r="H394" s="639" t="s">
        <v>1114</v>
      </c>
      <c r="I394" s="642" t="s">
        <v>1109</v>
      </c>
      <c r="J394" s="632"/>
    </row>
    <row r="395" spans="1:10" x14ac:dyDescent="0.2">
      <c r="A395" s="664">
        <v>140</v>
      </c>
      <c r="B395" s="665"/>
      <c r="C395" s="666"/>
      <c r="D395" s="667"/>
      <c r="E395" s="666"/>
      <c r="F395" s="639"/>
      <c r="G395" s="687"/>
      <c r="H395" s="639"/>
      <c r="I395" s="643" t="s">
        <v>427</v>
      </c>
      <c r="J395" s="632"/>
    </row>
    <row r="396" spans="1:10" x14ac:dyDescent="0.2">
      <c r="A396" s="664">
        <v>141</v>
      </c>
      <c r="B396" s="665"/>
      <c r="C396" s="666"/>
      <c r="D396" s="667"/>
      <c r="E396" s="666"/>
      <c r="F396" s="639"/>
      <c r="G396" s="687"/>
      <c r="H396" s="639" t="s">
        <v>1115</v>
      </c>
      <c r="I396" s="642"/>
      <c r="J396" s="675"/>
    </row>
    <row r="397" spans="1:10" x14ac:dyDescent="0.2">
      <c r="A397" s="664">
        <v>142</v>
      </c>
      <c r="B397" s="665"/>
      <c r="C397" s="666"/>
      <c r="D397" s="667"/>
      <c r="E397" s="666"/>
      <c r="F397" s="639"/>
      <c r="G397" s="687"/>
      <c r="H397" s="639" t="s">
        <v>1116</v>
      </c>
      <c r="I397" s="643" t="s">
        <v>428</v>
      </c>
      <c r="J397" s="632"/>
    </row>
    <row r="398" spans="1:10" ht="26" x14ac:dyDescent="0.2">
      <c r="A398" s="664">
        <v>143</v>
      </c>
      <c r="B398" s="665"/>
      <c r="C398" s="666"/>
      <c r="D398" s="667"/>
      <c r="E398" s="666"/>
      <c r="F398" s="639"/>
      <c r="G398" s="687"/>
      <c r="H398" s="639"/>
      <c r="I398" s="643" t="s">
        <v>1117</v>
      </c>
      <c r="J398" s="632"/>
    </row>
    <row r="399" spans="1:10" ht="26" x14ac:dyDescent="0.2">
      <c r="A399" s="664">
        <v>144</v>
      </c>
      <c r="B399" s="665"/>
      <c r="C399" s="666"/>
      <c r="D399" s="667"/>
      <c r="E399" s="666"/>
      <c r="F399" s="639"/>
      <c r="G399" s="687"/>
      <c r="H399" s="639"/>
      <c r="I399" s="642" t="s">
        <v>1097</v>
      </c>
      <c r="J399" s="632"/>
    </row>
    <row r="400" spans="1:10" ht="52" x14ac:dyDescent="0.2">
      <c r="A400" s="657">
        <v>145</v>
      </c>
      <c r="B400" s="665"/>
      <c r="C400" s="666"/>
      <c r="D400" s="667"/>
      <c r="E400" s="666"/>
      <c r="F400" s="639"/>
      <c r="G400" s="687"/>
      <c r="H400" s="639" t="s">
        <v>1118</v>
      </c>
      <c r="I400" s="643" t="s">
        <v>426</v>
      </c>
      <c r="J400" s="632"/>
    </row>
    <row r="401" spans="1:10" ht="26" x14ac:dyDescent="0.2">
      <c r="A401" s="664">
        <v>146</v>
      </c>
      <c r="B401" s="665"/>
      <c r="C401" s="666"/>
      <c r="D401" s="667"/>
      <c r="E401" s="666"/>
      <c r="F401" s="688"/>
      <c r="G401" s="689"/>
      <c r="H401" s="688" t="s">
        <v>1119</v>
      </c>
      <c r="I401" s="676" t="s">
        <v>1120</v>
      </c>
      <c r="J401" s="632"/>
    </row>
    <row r="402" spans="1:10" ht="26" x14ac:dyDescent="0.2">
      <c r="A402" s="664"/>
      <c r="B402" s="665"/>
      <c r="C402" s="666"/>
      <c r="D402" s="667"/>
      <c r="E402" s="666"/>
      <c r="F402" s="688"/>
      <c r="G402" s="689"/>
      <c r="H402" s="688"/>
      <c r="I402" s="676" t="s">
        <v>1121</v>
      </c>
      <c r="J402" s="632"/>
    </row>
    <row r="403" spans="1:10" x14ac:dyDescent="0.2">
      <c r="A403" s="664"/>
      <c r="B403" s="665"/>
      <c r="C403" s="666"/>
      <c r="D403" s="667"/>
      <c r="E403" s="666"/>
      <c r="F403" s="688"/>
      <c r="G403" s="689"/>
      <c r="H403" s="688"/>
      <c r="I403" s="676" t="s">
        <v>428</v>
      </c>
      <c r="J403" s="632"/>
    </row>
    <row r="404" spans="1:10" x14ac:dyDescent="0.2">
      <c r="A404" s="664"/>
      <c r="B404" s="665"/>
      <c r="C404" s="666"/>
      <c r="D404" s="667"/>
      <c r="E404" s="666"/>
      <c r="F404" s="688"/>
      <c r="G404" s="689"/>
      <c r="H404" s="688"/>
      <c r="I404" s="676" t="s">
        <v>1122</v>
      </c>
      <c r="J404" s="632"/>
    </row>
    <row r="405" spans="1:10" x14ac:dyDescent="0.2">
      <c r="A405" s="664"/>
      <c r="B405" s="665"/>
      <c r="C405" s="666"/>
      <c r="D405" s="667"/>
      <c r="E405" s="666"/>
      <c r="F405" s="688"/>
      <c r="G405" s="689"/>
      <c r="H405" s="688" t="s">
        <v>1123</v>
      </c>
      <c r="I405" s="676" t="s">
        <v>1124</v>
      </c>
      <c r="J405" s="632"/>
    </row>
    <row r="406" spans="1:10" x14ac:dyDescent="0.2">
      <c r="A406" s="664"/>
      <c r="B406" s="665"/>
      <c r="C406" s="666"/>
      <c r="D406" s="667"/>
      <c r="E406" s="666"/>
      <c r="F406" s="688"/>
      <c r="G406" s="689"/>
      <c r="H406" s="688" t="s">
        <v>1125</v>
      </c>
      <c r="I406" s="676" t="s">
        <v>1109</v>
      </c>
      <c r="J406" s="632"/>
    </row>
    <row r="407" spans="1:10" x14ac:dyDescent="0.2">
      <c r="A407" s="664"/>
      <c r="B407" s="665"/>
      <c r="C407" s="666"/>
      <c r="D407" s="667"/>
      <c r="E407" s="666"/>
      <c r="F407" s="688"/>
      <c r="G407" s="689"/>
      <c r="H407" s="688"/>
      <c r="I407" s="676" t="s">
        <v>427</v>
      </c>
      <c r="J407" s="632"/>
    </row>
    <row r="408" spans="1:10" x14ac:dyDescent="0.2">
      <c r="A408" s="664"/>
      <c r="B408" s="665"/>
      <c r="C408" s="666"/>
      <c r="D408" s="667"/>
      <c r="E408" s="666"/>
      <c r="F408" s="688"/>
      <c r="G408" s="689"/>
      <c r="H408" s="688" t="s">
        <v>1126</v>
      </c>
      <c r="I408" s="676"/>
      <c r="J408" s="675"/>
    </row>
    <row r="409" spans="1:10" ht="26" x14ac:dyDescent="0.2">
      <c r="A409" s="664"/>
      <c r="B409" s="665"/>
      <c r="C409" s="666"/>
      <c r="D409" s="667"/>
      <c r="E409" s="666"/>
      <c r="F409" s="688"/>
      <c r="G409" s="689"/>
      <c r="H409" s="688" t="s">
        <v>1127</v>
      </c>
      <c r="I409" s="676" t="s">
        <v>1109</v>
      </c>
      <c r="J409" s="632"/>
    </row>
    <row r="410" spans="1:10" x14ac:dyDescent="0.2">
      <c r="A410" s="664"/>
      <c r="B410" s="665"/>
      <c r="C410" s="666"/>
      <c r="D410" s="667"/>
      <c r="E410" s="666"/>
      <c r="F410" s="688"/>
      <c r="G410" s="689"/>
      <c r="H410" s="688"/>
      <c r="I410" s="676" t="s">
        <v>427</v>
      </c>
      <c r="J410" s="632"/>
    </row>
    <row r="411" spans="1:10" ht="52" x14ac:dyDescent="0.2">
      <c r="A411" s="664">
        <v>147</v>
      </c>
      <c r="B411" s="665"/>
      <c r="C411" s="666"/>
      <c r="D411" s="667"/>
      <c r="E411" s="666"/>
      <c r="F411" s="688"/>
      <c r="G411" s="689"/>
      <c r="H411" s="688" t="s">
        <v>1128</v>
      </c>
      <c r="I411" s="676" t="s">
        <v>1129</v>
      </c>
      <c r="J411" s="632"/>
    </row>
    <row r="412" spans="1:10" x14ac:dyDescent="0.2">
      <c r="A412" s="664">
        <v>148</v>
      </c>
      <c r="B412" s="665"/>
      <c r="C412" s="666"/>
      <c r="D412" s="667"/>
      <c r="E412" s="666"/>
      <c r="F412" s="715"/>
      <c r="G412" s="689"/>
      <c r="H412" s="688"/>
      <c r="I412" s="676" t="s">
        <v>426</v>
      </c>
      <c r="J412" s="632"/>
    </row>
    <row r="413" spans="1:10" x14ac:dyDescent="0.2">
      <c r="A413" s="664"/>
      <c r="B413" s="665"/>
      <c r="C413" s="666"/>
      <c r="D413" s="667"/>
      <c r="E413" s="666"/>
      <c r="F413" s="715"/>
      <c r="G413" s="689"/>
      <c r="H413" s="688" t="s">
        <v>1130</v>
      </c>
      <c r="I413" s="676"/>
      <c r="J413" s="675"/>
    </row>
    <row r="414" spans="1:10" ht="26" x14ac:dyDescent="0.2">
      <c r="A414" s="664">
        <v>149</v>
      </c>
      <c r="B414" s="665"/>
      <c r="C414" s="666"/>
      <c r="D414" s="667"/>
      <c r="E414" s="666"/>
      <c r="F414" s="715"/>
      <c r="G414" s="689"/>
      <c r="H414" s="688" t="s">
        <v>1131</v>
      </c>
      <c r="I414" s="676" t="s">
        <v>1132</v>
      </c>
      <c r="J414" s="632"/>
    </row>
    <row r="415" spans="1:10" ht="39" x14ac:dyDescent="0.2">
      <c r="A415" s="664">
        <v>150</v>
      </c>
      <c r="B415" s="665"/>
      <c r="C415" s="666"/>
      <c r="D415" s="667"/>
      <c r="E415" s="666"/>
      <c r="F415" s="714"/>
      <c r="G415" s="691"/>
      <c r="H415" s="690" t="s">
        <v>1133</v>
      </c>
      <c r="I415" s="676" t="s">
        <v>1134</v>
      </c>
      <c r="J415" s="632"/>
    </row>
    <row r="416" spans="1:10" ht="65" x14ac:dyDescent="0.2">
      <c r="A416" s="657">
        <v>151</v>
      </c>
      <c r="B416" s="665"/>
      <c r="C416" s="666"/>
      <c r="D416" s="667"/>
      <c r="E416" s="666"/>
      <c r="F416" s="714"/>
      <c r="G416" s="691"/>
      <c r="H416" s="690"/>
      <c r="I416" s="676" t="s">
        <v>1135</v>
      </c>
      <c r="J416" s="632"/>
    </row>
    <row r="417" spans="1:10" x14ac:dyDescent="0.2">
      <c r="A417" s="664">
        <v>152</v>
      </c>
      <c r="B417" s="665"/>
      <c r="C417" s="666"/>
      <c r="D417" s="667"/>
      <c r="E417" s="666"/>
      <c r="F417" s="688"/>
      <c r="G417" s="689"/>
      <c r="H417" s="688"/>
      <c r="I417" s="676" t="s">
        <v>1136</v>
      </c>
      <c r="J417" s="632"/>
    </row>
    <row r="418" spans="1:10" x14ac:dyDescent="0.2">
      <c r="A418" s="664">
        <v>153</v>
      </c>
      <c r="B418" s="665"/>
      <c r="C418" s="666"/>
      <c r="D418" s="667"/>
      <c r="E418" s="666"/>
      <c r="F418" s="688"/>
      <c r="G418" s="689"/>
      <c r="H418" s="688" t="s">
        <v>1137</v>
      </c>
      <c r="I418" s="676" t="s">
        <v>1139</v>
      </c>
      <c r="J418" s="632"/>
    </row>
    <row r="419" spans="1:10" x14ac:dyDescent="0.2">
      <c r="A419" s="664">
        <v>154</v>
      </c>
      <c r="B419" s="665"/>
      <c r="C419" s="666"/>
      <c r="D419" s="667"/>
      <c r="E419" s="666"/>
      <c r="F419" s="688"/>
      <c r="G419" s="689"/>
      <c r="H419" s="688"/>
      <c r="I419" s="676" t="s">
        <v>1091</v>
      </c>
      <c r="J419" s="632"/>
    </row>
    <row r="420" spans="1:10" ht="26" x14ac:dyDescent="0.2">
      <c r="A420" s="664">
        <v>155</v>
      </c>
      <c r="B420" s="665"/>
      <c r="C420" s="666"/>
      <c r="D420" s="667"/>
      <c r="E420" s="666"/>
      <c r="F420" s="688"/>
      <c r="G420" s="689"/>
      <c r="H420" s="688"/>
      <c r="I420" s="676" t="s">
        <v>1138</v>
      </c>
      <c r="J420" s="632"/>
    </row>
    <row r="421" spans="1:10" x14ac:dyDescent="0.2">
      <c r="A421" s="657"/>
      <c r="B421" s="665"/>
      <c r="C421" s="666"/>
      <c r="D421" s="667"/>
      <c r="E421" s="666"/>
      <c r="F421" s="688"/>
      <c r="G421" s="689"/>
      <c r="H421" s="688" t="s">
        <v>1141</v>
      </c>
      <c r="I421" s="676" t="s">
        <v>1140</v>
      </c>
      <c r="J421" s="632"/>
    </row>
    <row r="422" spans="1:10" x14ac:dyDescent="0.2">
      <c r="A422" s="657"/>
      <c r="B422" s="665"/>
      <c r="C422" s="666"/>
      <c r="D422" s="667"/>
      <c r="E422" s="666"/>
      <c r="F422" s="688"/>
      <c r="G422" s="689"/>
      <c r="H422" s="688" t="s">
        <v>1142</v>
      </c>
      <c r="I422" s="676" t="s">
        <v>433</v>
      </c>
      <c r="J422" s="632"/>
    </row>
    <row r="423" spans="1:10" x14ac:dyDescent="0.2">
      <c r="A423" s="657"/>
      <c r="B423" s="665"/>
      <c r="C423" s="666"/>
      <c r="D423" s="667"/>
      <c r="E423" s="666" t="s">
        <v>432</v>
      </c>
      <c r="F423" s="688"/>
      <c r="G423" s="689"/>
      <c r="H423" s="688"/>
      <c r="I423" s="676"/>
      <c r="J423" s="675"/>
    </row>
    <row r="424" spans="1:10" x14ac:dyDescent="0.2">
      <c r="A424" s="657"/>
      <c r="B424" s="665"/>
      <c r="C424" s="666"/>
      <c r="D424" s="667"/>
      <c r="F424" s="688"/>
      <c r="G424" s="689"/>
      <c r="H424" s="688" t="s">
        <v>1143</v>
      </c>
      <c r="I424" s="676" t="s">
        <v>1144</v>
      </c>
      <c r="J424" s="632"/>
    </row>
    <row r="425" spans="1:10" x14ac:dyDescent="0.2">
      <c r="A425" s="657"/>
      <c r="B425" s="665"/>
      <c r="C425" s="666"/>
      <c r="D425" s="667"/>
      <c r="E425" s="666"/>
      <c r="F425" s="688"/>
      <c r="G425" s="689"/>
      <c r="H425" s="688"/>
      <c r="I425" s="676" t="s">
        <v>1145</v>
      </c>
      <c r="J425" s="632"/>
    </row>
    <row r="426" spans="1:10" ht="39" x14ac:dyDescent="0.2">
      <c r="A426" s="657"/>
      <c r="B426" s="665"/>
      <c r="C426" s="666"/>
      <c r="D426" s="667"/>
      <c r="E426" s="666"/>
      <c r="F426" s="688"/>
      <c r="G426" s="689"/>
      <c r="H426" s="688"/>
      <c r="I426" s="676" t="s">
        <v>1146</v>
      </c>
      <c r="J426" s="632"/>
    </row>
    <row r="427" spans="1:10" x14ac:dyDescent="0.2">
      <c r="A427" s="657"/>
      <c r="B427" s="665"/>
      <c r="C427" s="666"/>
      <c r="D427" s="667"/>
      <c r="E427" s="666"/>
      <c r="F427" s="688"/>
      <c r="G427" s="689"/>
      <c r="H427" s="688" t="s">
        <v>1108</v>
      </c>
      <c r="I427" s="676" t="s">
        <v>1147</v>
      </c>
      <c r="J427" s="632"/>
    </row>
    <row r="428" spans="1:10" x14ac:dyDescent="0.2">
      <c r="A428" s="657">
        <v>156</v>
      </c>
      <c r="B428" s="665"/>
      <c r="C428" s="666"/>
      <c r="D428" s="667"/>
      <c r="E428" s="666"/>
      <c r="F428" s="690"/>
      <c r="G428" s="691"/>
      <c r="H428" s="690"/>
      <c r="I428" s="676" t="s">
        <v>1148</v>
      </c>
      <c r="J428" s="632"/>
    </row>
    <row r="429" spans="1:10" x14ac:dyDescent="0.2">
      <c r="A429" s="664">
        <v>157</v>
      </c>
      <c r="B429" s="665"/>
      <c r="C429" s="666"/>
      <c r="D429" s="667"/>
      <c r="E429" s="666"/>
      <c r="F429" s="714"/>
      <c r="G429" s="691"/>
      <c r="H429" s="690"/>
      <c r="I429" s="676"/>
      <c r="J429" s="632"/>
    </row>
    <row r="430" spans="1:10" ht="26" x14ac:dyDescent="0.2">
      <c r="A430" s="657">
        <v>158</v>
      </c>
      <c r="B430" s="665"/>
      <c r="C430" s="666"/>
      <c r="D430" s="667"/>
      <c r="E430" s="666"/>
      <c r="F430" s="714"/>
      <c r="G430" s="691"/>
      <c r="H430" s="690"/>
      <c r="I430" s="676" t="s">
        <v>429</v>
      </c>
      <c r="J430" s="632"/>
    </row>
    <row r="431" spans="1:10" ht="26" x14ac:dyDescent="0.2">
      <c r="A431" s="664">
        <v>159</v>
      </c>
      <c r="B431" s="665"/>
      <c r="C431" s="666"/>
      <c r="D431" s="667"/>
      <c r="E431" s="666"/>
      <c r="F431" s="714"/>
      <c r="G431" s="691"/>
      <c r="H431" s="690"/>
      <c r="I431" s="676" t="s">
        <v>435</v>
      </c>
      <c r="J431" s="632"/>
    </row>
    <row r="432" spans="1:10" x14ac:dyDescent="0.2">
      <c r="A432" s="664">
        <v>160</v>
      </c>
      <c r="B432" s="665"/>
      <c r="C432" s="666"/>
      <c r="D432" s="667"/>
      <c r="E432" s="666"/>
      <c r="F432" s="714"/>
      <c r="G432" s="691"/>
      <c r="H432" s="690"/>
      <c r="I432" s="676" t="s">
        <v>436</v>
      </c>
      <c r="J432" s="632"/>
    </row>
    <row r="433" spans="1:10" x14ac:dyDescent="0.2">
      <c r="A433" s="664">
        <v>161</v>
      </c>
      <c r="B433" s="665"/>
      <c r="C433" s="666"/>
      <c r="D433" s="667"/>
      <c r="E433" s="666"/>
      <c r="F433" s="714"/>
      <c r="G433" s="691"/>
      <c r="H433" s="690"/>
      <c r="I433" s="692" t="s">
        <v>430</v>
      </c>
      <c r="J433" s="632"/>
    </row>
    <row r="434" spans="1:10" ht="78" x14ac:dyDescent="0.2">
      <c r="A434" s="664">
        <v>162</v>
      </c>
      <c r="B434" s="665"/>
      <c r="C434" s="666"/>
      <c r="D434" s="667"/>
      <c r="E434" s="666"/>
      <c r="F434" s="688"/>
      <c r="G434" s="689"/>
      <c r="H434" s="688"/>
      <c r="I434" s="676" t="s">
        <v>608</v>
      </c>
      <c r="J434" s="632"/>
    </row>
    <row r="435" spans="1:10" x14ac:dyDescent="0.2">
      <c r="A435" s="664">
        <v>163</v>
      </c>
      <c r="B435" s="665"/>
      <c r="C435" s="666"/>
      <c r="D435" s="667"/>
      <c r="E435" s="666"/>
      <c r="F435" s="690"/>
      <c r="G435" s="691"/>
      <c r="H435" s="690"/>
      <c r="I435" s="676" t="s">
        <v>431</v>
      </c>
      <c r="J435" s="632"/>
    </row>
    <row r="436" spans="1:10" x14ac:dyDescent="0.2">
      <c r="A436" s="657">
        <v>164</v>
      </c>
      <c r="B436" s="665"/>
      <c r="C436" s="666"/>
      <c r="D436" s="667"/>
      <c r="E436" s="666"/>
      <c r="F436" s="690"/>
      <c r="G436" s="691"/>
      <c r="H436" s="690"/>
      <c r="I436" s="676" t="s">
        <v>433</v>
      </c>
      <c r="J436" s="632"/>
    </row>
    <row r="437" spans="1:10" x14ac:dyDescent="0.2">
      <c r="A437" s="664">
        <v>165</v>
      </c>
      <c r="B437" s="665"/>
      <c r="C437" s="666"/>
      <c r="D437" s="667"/>
      <c r="E437" s="693" t="s">
        <v>434</v>
      </c>
      <c r="H437" s="636"/>
      <c r="I437" s="643" t="s">
        <v>1149</v>
      </c>
      <c r="J437" s="632"/>
    </row>
    <row r="438" spans="1:10" x14ac:dyDescent="0.2">
      <c r="A438" s="657"/>
      <c r="B438" s="665"/>
      <c r="C438" s="666"/>
      <c r="D438" s="667"/>
      <c r="E438" s="693"/>
      <c r="H438" s="636"/>
      <c r="I438" s="643" t="s">
        <v>1150</v>
      </c>
      <c r="J438" s="632"/>
    </row>
    <row r="439" spans="1:10" x14ac:dyDescent="0.2">
      <c r="A439" s="657">
        <v>166</v>
      </c>
      <c r="B439" s="665"/>
      <c r="C439" s="666"/>
      <c r="D439" s="667"/>
      <c r="E439" s="666"/>
      <c r="F439" s="688"/>
      <c r="G439" s="689"/>
      <c r="H439" s="688"/>
      <c r="I439" s="643" t="s">
        <v>1594</v>
      </c>
      <c r="J439" s="632"/>
    </row>
    <row r="440" spans="1:10" x14ac:dyDescent="0.2">
      <c r="A440" s="664">
        <v>167</v>
      </c>
      <c r="B440" s="665"/>
      <c r="C440" s="666"/>
      <c r="D440" s="667"/>
      <c r="E440" s="666"/>
      <c r="F440" s="688"/>
      <c r="G440" s="689"/>
      <c r="H440" s="688"/>
      <c r="I440" s="643" t="s">
        <v>1151</v>
      </c>
      <c r="J440" s="632"/>
    </row>
    <row r="441" spans="1:10" ht="26" x14ac:dyDescent="0.2">
      <c r="A441" s="664">
        <v>168</v>
      </c>
      <c r="B441" s="665"/>
      <c r="C441" s="666"/>
      <c r="D441" s="667"/>
      <c r="E441" s="677"/>
      <c r="H441" s="636"/>
      <c r="I441" s="641" t="s">
        <v>1152</v>
      </c>
      <c r="J441" s="632"/>
    </row>
    <row r="442" spans="1:10" x14ac:dyDescent="0.2">
      <c r="A442" s="657">
        <v>169</v>
      </c>
      <c r="B442" s="665"/>
      <c r="C442" s="666"/>
      <c r="D442" s="667" t="s">
        <v>437</v>
      </c>
      <c r="E442" s="666"/>
      <c r="F442" s="688"/>
      <c r="G442" s="689"/>
      <c r="H442" s="688"/>
      <c r="I442" s="641"/>
      <c r="J442" s="675"/>
    </row>
    <row r="443" spans="1:10" x14ac:dyDescent="0.2">
      <c r="A443" s="664">
        <v>170</v>
      </c>
      <c r="B443" s="665"/>
      <c r="C443" s="666"/>
      <c r="D443" s="667"/>
      <c r="E443" s="666" t="s">
        <v>438</v>
      </c>
      <c r="F443" s="688"/>
      <c r="G443" s="691"/>
      <c r="H443" s="690"/>
      <c r="I443" s="641"/>
      <c r="J443" s="675"/>
    </row>
    <row r="444" spans="1:10" ht="39" x14ac:dyDescent="0.2">
      <c r="A444" s="664">
        <v>171</v>
      </c>
      <c r="B444" s="665"/>
      <c r="C444" s="666"/>
      <c r="D444" s="667"/>
      <c r="E444" s="666"/>
      <c r="F444" s="688"/>
      <c r="G444" s="691"/>
      <c r="H444" s="690" t="s">
        <v>1153</v>
      </c>
      <c r="I444" s="641" t="s">
        <v>1154</v>
      </c>
      <c r="J444" s="632"/>
    </row>
    <row r="445" spans="1:10" x14ac:dyDescent="0.2">
      <c r="A445" s="664">
        <v>173</v>
      </c>
      <c r="B445" s="665"/>
      <c r="C445" s="666"/>
      <c r="D445" s="667"/>
      <c r="E445" s="666" t="s">
        <v>439</v>
      </c>
      <c r="H445" s="636"/>
      <c r="I445" s="641"/>
      <c r="J445" s="632"/>
    </row>
    <row r="446" spans="1:10" ht="39" x14ac:dyDescent="0.2">
      <c r="A446" s="664">
        <v>174</v>
      </c>
      <c r="B446" s="665"/>
      <c r="C446" s="666"/>
      <c r="D446" s="667"/>
      <c r="E446" s="666"/>
      <c r="H446" s="636" t="s">
        <v>440</v>
      </c>
      <c r="I446" s="641" t="s">
        <v>1155</v>
      </c>
      <c r="J446" s="632"/>
    </row>
    <row r="447" spans="1:10" x14ac:dyDescent="0.2">
      <c r="A447" s="657"/>
      <c r="B447" s="665"/>
      <c r="C447" s="666"/>
      <c r="D447" s="667"/>
      <c r="E447" s="666"/>
      <c r="H447" s="636"/>
      <c r="I447" s="641" t="s">
        <v>1156</v>
      </c>
      <c r="J447" s="632"/>
    </row>
    <row r="448" spans="1:10" x14ac:dyDescent="0.2">
      <c r="A448" s="657"/>
      <c r="B448" s="665"/>
      <c r="C448" s="666"/>
      <c r="D448" s="667"/>
      <c r="E448" s="666"/>
      <c r="H448" s="636"/>
      <c r="I448" s="641" t="s">
        <v>1157</v>
      </c>
      <c r="J448" s="632"/>
    </row>
    <row r="449" spans="1:10" x14ac:dyDescent="0.2">
      <c r="A449" s="657"/>
      <c r="B449" s="665"/>
      <c r="C449" s="666"/>
      <c r="D449" s="667"/>
      <c r="E449" s="666"/>
      <c r="H449" s="636"/>
      <c r="I449" s="641" t="s">
        <v>1158</v>
      </c>
      <c r="J449" s="632"/>
    </row>
    <row r="450" spans="1:10" ht="26" x14ac:dyDescent="0.2">
      <c r="A450" s="657"/>
      <c r="B450" s="665"/>
      <c r="C450" s="666"/>
      <c r="D450" s="667"/>
      <c r="E450" s="666"/>
      <c r="H450" s="636"/>
      <c r="I450" s="641" t="s">
        <v>1159</v>
      </c>
      <c r="J450" s="632"/>
    </row>
    <row r="451" spans="1:10" x14ac:dyDescent="0.2">
      <c r="A451" s="657"/>
      <c r="B451" s="665"/>
      <c r="C451" s="666"/>
      <c r="D451" s="667"/>
      <c r="E451" s="666"/>
      <c r="H451" s="636"/>
      <c r="I451" s="641" t="s">
        <v>1160</v>
      </c>
      <c r="J451" s="632"/>
    </row>
    <row r="452" spans="1:10" x14ac:dyDescent="0.2">
      <c r="A452" s="657"/>
      <c r="B452" s="665"/>
      <c r="C452" s="666"/>
      <c r="D452" s="667"/>
      <c r="E452" s="666"/>
      <c r="H452" s="636"/>
      <c r="I452" s="641" t="s">
        <v>1161</v>
      </c>
      <c r="J452" s="632"/>
    </row>
    <row r="453" spans="1:10" x14ac:dyDescent="0.2">
      <c r="A453" s="657"/>
      <c r="B453" s="665"/>
      <c r="C453" s="666"/>
      <c r="D453" s="667"/>
      <c r="E453" s="666"/>
      <c r="H453" s="636"/>
      <c r="I453" s="641" t="s">
        <v>1162</v>
      </c>
      <c r="J453" s="632"/>
    </row>
    <row r="454" spans="1:10" ht="26" x14ac:dyDescent="0.2">
      <c r="A454" s="657"/>
      <c r="B454" s="665"/>
      <c r="C454" s="666"/>
      <c r="D454" s="667"/>
      <c r="E454" s="666"/>
      <c r="H454" s="636"/>
      <c r="I454" s="641" t="s">
        <v>1163</v>
      </c>
      <c r="J454" s="632"/>
    </row>
    <row r="455" spans="1:10" x14ac:dyDescent="0.2">
      <c r="A455" s="657"/>
      <c r="B455" s="665"/>
      <c r="C455" s="666"/>
      <c r="D455" s="667"/>
      <c r="E455" s="666"/>
      <c r="H455" s="636"/>
      <c r="I455" s="641" t="s">
        <v>1164</v>
      </c>
      <c r="J455" s="632"/>
    </row>
    <row r="456" spans="1:10" ht="88.5" customHeight="1" x14ac:dyDescent="0.2">
      <c r="A456" s="657">
        <v>175</v>
      </c>
      <c r="B456" s="665"/>
      <c r="C456" s="666"/>
      <c r="D456" s="667"/>
      <c r="E456" s="666"/>
      <c r="F456" s="635"/>
      <c r="G456" s="666"/>
      <c r="H456" s="635"/>
      <c r="I456" s="641" t="s">
        <v>1165</v>
      </c>
      <c r="J456" s="632"/>
    </row>
    <row r="457" spans="1:10" ht="26" x14ac:dyDescent="0.2">
      <c r="A457" s="664">
        <v>176</v>
      </c>
      <c r="B457" s="665"/>
      <c r="C457" s="666"/>
      <c r="D457" s="667"/>
      <c r="E457" s="666"/>
      <c r="F457" s="635"/>
      <c r="G457" s="666"/>
      <c r="H457" s="635"/>
      <c r="I457" s="641" t="s">
        <v>1166</v>
      </c>
      <c r="J457" s="632"/>
    </row>
    <row r="458" spans="1:10" ht="43.5" customHeight="1" x14ac:dyDescent="0.2">
      <c r="A458" s="664"/>
      <c r="B458" s="665"/>
      <c r="C458" s="666"/>
      <c r="D458" s="667"/>
      <c r="E458" s="666"/>
      <c r="F458" s="635"/>
      <c r="G458" s="666"/>
      <c r="H458" s="635" t="s">
        <v>1167</v>
      </c>
      <c r="I458" s="641" t="s">
        <v>1168</v>
      </c>
      <c r="J458" s="632"/>
    </row>
    <row r="459" spans="1:10" ht="18.5" customHeight="1" x14ac:dyDescent="0.2">
      <c r="A459" s="664"/>
      <c r="B459" s="665"/>
      <c r="C459" s="666"/>
      <c r="D459" s="667"/>
      <c r="E459" s="666"/>
      <c r="F459" s="635"/>
      <c r="G459" s="666"/>
      <c r="H459" s="635"/>
      <c r="I459" s="641" t="s">
        <v>1169</v>
      </c>
      <c r="J459" s="632"/>
    </row>
    <row r="460" spans="1:10" ht="18.5" customHeight="1" x14ac:dyDescent="0.2">
      <c r="A460" s="664"/>
      <c r="B460" s="665"/>
      <c r="C460" s="666"/>
      <c r="D460" s="667"/>
      <c r="E460" s="666"/>
      <c r="F460" s="635"/>
      <c r="G460" s="666"/>
      <c r="H460" s="635"/>
      <c r="I460" s="641" t="s">
        <v>1170</v>
      </c>
      <c r="J460" s="632"/>
    </row>
    <row r="461" spans="1:10" ht="18.5" customHeight="1" x14ac:dyDescent="0.2">
      <c r="A461" s="664"/>
      <c r="B461" s="665"/>
      <c r="C461" s="666"/>
      <c r="D461" s="667"/>
      <c r="E461" s="666"/>
      <c r="F461" s="635"/>
      <c r="G461" s="666"/>
      <c r="H461" s="635"/>
      <c r="I461" s="641" t="s">
        <v>1171</v>
      </c>
      <c r="J461" s="632"/>
    </row>
    <row r="462" spans="1:10" ht="71" customHeight="1" x14ac:dyDescent="0.2">
      <c r="A462" s="664"/>
      <c r="B462" s="665"/>
      <c r="C462" s="666"/>
      <c r="D462" s="667"/>
      <c r="E462" s="666"/>
      <c r="F462" s="635"/>
      <c r="G462" s="666"/>
      <c r="H462" s="635" t="s">
        <v>441</v>
      </c>
      <c r="I462" s="641" t="s">
        <v>1172</v>
      </c>
      <c r="J462" s="632"/>
    </row>
    <row r="463" spans="1:10" ht="30" customHeight="1" x14ac:dyDescent="0.2">
      <c r="A463" s="664"/>
      <c r="B463" s="665"/>
      <c r="C463" s="666"/>
      <c r="D463" s="667"/>
      <c r="E463" s="666"/>
      <c r="F463" s="635"/>
      <c r="G463" s="666"/>
      <c r="H463" s="635"/>
      <c r="I463" s="641" t="s">
        <v>1173</v>
      </c>
      <c r="J463" s="632"/>
    </row>
    <row r="464" spans="1:10" ht="61" customHeight="1" x14ac:dyDescent="0.2">
      <c r="A464" s="664"/>
      <c r="B464" s="665"/>
      <c r="C464" s="666"/>
      <c r="D464" s="667"/>
      <c r="E464" s="666"/>
      <c r="F464" s="635"/>
      <c r="G464" s="666"/>
      <c r="H464" s="635"/>
      <c r="I464" s="641" t="s">
        <v>1174</v>
      </c>
      <c r="J464" s="632"/>
    </row>
    <row r="465" spans="1:10" ht="39" x14ac:dyDescent="0.2">
      <c r="A465" s="664"/>
      <c r="B465" s="665"/>
      <c r="C465" s="666"/>
      <c r="D465" s="667"/>
      <c r="E465" s="666"/>
      <c r="F465" s="635"/>
      <c r="G465" s="666"/>
      <c r="H465" s="635"/>
      <c r="I465" s="641" t="s">
        <v>1175</v>
      </c>
      <c r="J465" s="632"/>
    </row>
    <row r="466" spans="1:10" x14ac:dyDescent="0.2">
      <c r="A466" s="664"/>
      <c r="B466" s="665"/>
      <c r="C466" s="666"/>
      <c r="D466" s="667"/>
      <c r="E466" s="666"/>
      <c r="F466" s="635"/>
      <c r="G466" s="666"/>
      <c r="H466" s="635"/>
      <c r="I466" s="641" t="s">
        <v>1176</v>
      </c>
      <c r="J466" s="632"/>
    </row>
    <row r="467" spans="1:10" ht="26" x14ac:dyDescent="0.2">
      <c r="A467" s="664"/>
      <c r="B467" s="665"/>
      <c r="C467" s="666"/>
      <c r="D467" s="667"/>
      <c r="E467" s="666"/>
      <c r="F467" s="635"/>
      <c r="G467" s="666"/>
      <c r="H467" s="635"/>
      <c r="I467" s="641" t="s">
        <v>1177</v>
      </c>
      <c r="J467" s="632"/>
    </row>
    <row r="468" spans="1:10" ht="26" x14ac:dyDescent="0.2">
      <c r="A468" s="664"/>
      <c r="B468" s="665"/>
      <c r="C468" s="666"/>
      <c r="D468" s="667"/>
      <c r="E468" s="666"/>
      <c r="F468" s="635"/>
      <c r="G468" s="666"/>
      <c r="H468" s="635" t="s">
        <v>442</v>
      </c>
      <c r="I468" s="641" t="s">
        <v>1178</v>
      </c>
      <c r="J468" s="632"/>
    </row>
    <row r="469" spans="1:10" ht="30" customHeight="1" x14ac:dyDescent="0.2">
      <c r="A469" s="664"/>
      <c r="B469" s="665"/>
      <c r="C469" s="666"/>
      <c r="D469" s="667"/>
      <c r="E469" s="666"/>
      <c r="F469" s="635"/>
      <c r="G469" s="666"/>
      <c r="H469" s="635"/>
      <c r="I469" s="641" t="s">
        <v>1179</v>
      </c>
      <c r="J469" s="632"/>
    </row>
    <row r="470" spans="1:10" ht="43.5" customHeight="1" x14ac:dyDescent="0.2">
      <c r="A470" s="664">
        <v>177</v>
      </c>
      <c r="B470" s="665"/>
      <c r="C470" s="666"/>
      <c r="D470" s="667"/>
      <c r="E470" s="666"/>
      <c r="F470" s="635"/>
      <c r="G470" s="666"/>
      <c r="H470" s="635" t="s">
        <v>443</v>
      </c>
      <c r="I470" s="641" t="s">
        <v>1180</v>
      </c>
      <c r="J470" s="632"/>
    </row>
    <row r="471" spans="1:10" ht="26" x14ac:dyDescent="0.2">
      <c r="A471" s="664">
        <v>178</v>
      </c>
      <c r="B471" s="665"/>
      <c r="C471" s="666"/>
      <c r="D471" s="667"/>
      <c r="E471" s="666"/>
      <c r="F471" s="635"/>
      <c r="G471" s="666"/>
      <c r="H471" s="635" t="s">
        <v>444</v>
      </c>
      <c r="I471" s="641" t="s">
        <v>1181</v>
      </c>
      <c r="J471" s="632"/>
    </row>
    <row r="472" spans="1:10" x14ac:dyDescent="0.2">
      <c r="A472" s="664"/>
      <c r="B472" s="665"/>
      <c r="C472" s="666"/>
      <c r="D472" s="667"/>
      <c r="E472" s="666"/>
      <c r="F472" s="635"/>
      <c r="G472" s="666"/>
      <c r="H472" s="635"/>
      <c r="I472" s="641" t="s">
        <v>1182</v>
      </c>
      <c r="J472" s="632"/>
    </row>
    <row r="473" spans="1:10" x14ac:dyDescent="0.2">
      <c r="A473" s="664">
        <v>179</v>
      </c>
      <c r="B473" s="665"/>
      <c r="C473" s="666"/>
      <c r="D473" s="667"/>
      <c r="E473" s="666"/>
      <c r="F473" s="635"/>
      <c r="G473" s="666"/>
      <c r="H473" s="635"/>
      <c r="I473" s="641" t="s">
        <v>1183</v>
      </c>
      <c r="J473" s="632"/>
    </row>
    <row r="474" spans="1:10" ht="47.5" customHeight="1" x14ac:dyDescent="0.2">
      <c r="A474" s="664">
        <v>180</v>
      </c>
      <c r="B474" s="665"/>
      <c r="C474" s="666"/>
      <c r="D474" s="667"/>
      <c r="E474" s="666"/>
      <c r="G474" s="666"/>
      <c r="H474" s="635" t="s">
        <v>445</v>
      </c>
      <c r="I474" s="641" t="s">
        <v>1184</v>
      </c>
      <c r="J474" s="632"/>
    </row>
    <row r="475" spans="1:10" ht="78" x14ac:dyDescent="0.2">
      <c r="A475" s="657"/>
      <c r="B475" s="665"/>
      <c r="C475" s="666"/>
      <c r="D475" s="667"/>
      <c r="E475" s="666"/>
      <c r="G475" s="666"/>
      <c r="H475" s="635"/>
      <c r="I475" s="641" t="s">
        <v>1185</v>
      </c>
      <c r="J475" s="632"/>
    </row>
    <row r="476" spans="1:10" ht="26" x14ac:dyDescent="0.2">
      <c r="A476" s="657">
        <v>181</v>
      </c>
      <c r="B476" s="665"/>
      <c r="C476" s="666"/>
      <c r="D476" s="667"/>
      <c r="E476" s="666"/>
      <c r="F476" s="635"/>
      <c r="G476" s="666"/>
      <c r="H476" s="635" t="s">
        <v>446</v>
      </c>
      <c r="I476" s="641" t="s">
        <v>1186</v>
      </c>
      <c r="J476" s="632"/>
    </row>
    <row r="477" spans="1:10" x14ac:dyDescent="0.2">
      <c r="A477" s="657"/>
      <c r="B477" s="665"/>
      <c r="C477" s="666"/>
      <c r="D477" s="667"/>
      <c r="E477" s="666"/>
      <c r="F477" s="635"/>
      <c r="G477" s="666"/>
      <c r="H477" s="635"/>
      <c r="I477" s="641" t="s">
        <v>1187</v>
      </c>
      <c r="J477" s="632"/>
    </row>
    <row r="478" spans="1:10" x14ac:dyDescent="0.2">
      <c r="A478" s="657"/>
      <c r="B478" s="665"/>
      <c r="C478" s="666"/>
      <c r="D478" s="667"/>
      <c r="E478" s="666"/>
      <c r="F478" s="635"/>
      <c r="G478" s="666"/>
      <c r="H478" s="635"/>
      <c r="I478" s="641" t="s">
        <v>1188</v>
      </c>
      <c r="J478" s="632"/>
    </row>
    <row r="479" spans="1:10" ht="26" x14ac:dyDescent="0.2">
      <c r="A479" s="657"/>
      <c r="B479" s="665"/>
      <c r="C479" s="666"/>
      <c r="D479" s="667"/>
      <c r="E479" s="666"/>
      <c r="F479" s="635"/>
      <c r="G479" s="666"/>
      <c r="H479" s="635"/>
      <c r="I479" s="641" t="s">
        <v>1189</v>
      </c>
      <c r="J479" s="632"/>
    </row>
    <row r="480" spans="1:10" x14ac:dyDescent="0.2">
      <c r="A480" s="657"/>
      <c r="B480" s="665"/>
      <c r="C480" s="666"/>
      <c r="D480" s="667"/>
      <c r="E480" s="666"/>
      <c r="F480" s="635"/>
      <c r="G480" s="666"/>
      <c r="H480" s="635" t="s">
        <v>447</v>
      </c>
      <c r="I480" s="641" t="s">
        <v>1190</v>
      </c>
      <c r="J480" s="632"/>
    </row>
    <row r="481" spans="1:10" ht="26" x14ac:dyDescent="0.2">
      <c r="A481" s="657"/>
      <c r="B481" s="665"/>
      <c r="C481" s="666"/>
      <c r="D481" s="667"/>
      <c r="E481" s="666"/>
      <c r="F481" s="635"/>
      <c r="G481" s="666"/>
      <c r="H481" s="635"/>
      <c r="I481" s="641" t="s">
        <v>1191</v>
      </c>
      <c r="J481" s="632"/>
    </row>
    <row r="482" spans="1:10" ht="26" x14ac:dyDescent="0.2">
      <c r="A482" s="657"/>
      <c r="B482" s="665"/>
      <c r="C482" s="666"/>
      <c r="D482" s="667"/>
      <c r="E482" s="666"/>
      <c r="F482" s="635"/>
      <c r="G482" s="666"/>
      <c r="H482" s="635"/>
      <c r="I482" s="641" t="s">
        <v>1192</v>
      </c>
      <c r="J482" s="632"/>
    </row>
    <row r="483" spans="1:10" x14ac:dyDescent="0.2">
      <c r="A483" s="657"/>
      <c r="B483" s="665"/>
      <c r="C483" s="666"/>
      <c r="D483" s="667"/>
      <c r="E483" s="666"/>
      <c r="F483" s="635"/>
      <c r="G483" s="666"/>
      <c r="H483" s="635"/>
      <c r="I483" s="641" t="s">
        <v>1193</v>
      </c>
      <c r="J483" s="632"/>
    </row>
    <row r="484" spans="1:10" ht="26" x14ac:dyDescent="0.2">
      <c r="A484" s="657"/>
      <c r="B484" s="665"/>
      <c r="C484" s="666"/>
      <c r="D484" s="667"/>
      <c r="E484" s="666"/>
      <c r="F484" s="635"/>
      <c r="G484" s="666"/>
      <c r="H484" s="635"/>
      <c r="I484" s="641" t="s">
        <v>1194</v>
      </c>
      <c r="J484" s="632"/>
    </row>
    <row r="485" spans="1:10" ht="26" x14ac:dyDescent="0.2">
      <c r="A485" s="664">
        <v>182</v>
      </c>
      <c r="B485" s="665"/>
      <c r="C485" s="666"/>
      <c r="D485" s="667"/>
      <c r="E485" s="666"/>
      <c r="F485" s="635"/>
      <c r="G485" s="666"/>
      <c r="H485" s="635" t="s">
        <v>448</v>
      </c>
      <c r="I485" s="641" t="s">
        <v>1195</v>
      </c>
      <c r="J485" s="632"/>
    </row>
    <row r="486" spans="1:10" ht="26" x14ac:dyDescent="0.2">
      <c r="A486" s="664"/>
      <c r="B486" s="665"/>
      <c r="C486" s="666"/>
      <c r="D486" s="667"/>
      <c r="E486" s="666"/>
      <c r="F486" s="635"/>
      <c r="G486" s="666"/>
      <c r="H486" s="635"/>
      <c r="I486" s="641" t="s">
        <v>1196</v>
      </c>
      <c r="J486" s="632"/>
    </row>
    <row r="487" spans="1:10" ht="26" x14ac:dyDescent="0.2">
      <c r="A487" s="664"/>
      <c r="B487" s="665"/>
      <c r="C487" s="666"/>
      <c r="D487" s="667"/>
      <c r="E487" s="666"/>
      <c r="F487" s="635"/>
      <c r="G487" s="666"/>
      <c r="H487" s="635"/>
      <c r="I487" s="641" t="s">
        <v>1197</v>
      </c>
      <c r="J487" s="632"/>
    </row>
    <row r="488" spans="1:10" x14ac:dyDescent="0.2">
      <c r="A488" s="664"/>
      <c r="B488" s="665"/>
      <c r="C488" s="666"/>
      <c r="D488" s="667"/>
      <c r="E488" s="666"/>
      <c r="F488" s="635"/>
      <c r="G488" s="666"/>
      <c r="H488" s="635"/>
      <c r="I488" s="641" t="s">
        <v>1198</v>
      </c>
      <c r="J488" s="632"/>
    </row>
    <row r="489" spans="1:10" x14ac:dyDescent="0.2">
      <c r="A489" s="664"/>
      <c r="B489" s="665"/>
      <c r="C489" s="666"/>
      <c r="D489" s="667"/>
      <c r="E489" s="666"/>
      <c r="F489" s="635"/>
      <c r="G489" s="666"/>
      <c r="H489" s="635" t="s">
        <v>449</v>
      </c>
      <c r="I489" s="641" t="s">
        <v>1199</v>
      </c>
      <c r="J489" s="632"/>
    </row>
    <row r="490" spans="1:10" x14ac:dyDescent="0.2">
      <c r="A490" s="664"/>
      <c r="B490" s="665"/>
      <c r="C490" s="666"/>
      <c r="D490" s="667"/>
      <c r="E490" s="666"/>
      <c r="F490" s="635"/>
      <c r="G490" s="666"/>
      <c r="H490" s="635"/>
      <c r="I490" s="641" t="s">
        <v>1200</v>
      </c>
      <c r="J490" s="632"/>
    </row>
    <row r="491" spans="1:10" ht="26" x14ac:dyDescent="0.2">
      <c r="A491" s="664">
        <v>183</v>
      </c>
      <c r="B491" s="665"/>
      <c r="C491" s="666"/>
      <c r="D491" s="667"/>
      <c r="E491" s="666"/>
      <c r="F491" s="635"/>
      <c r="G491" s="666"/>
      <c r="H491" s="635"/>
      <c r="I491" s="641" t="s">
        <v>1201</v>
      </c>
      <c r="J491" s="632"/>
    </row>
    <row r="492" spans="1:10" x14ac:dyDescent="0.2">
      <c r="A492" s="664">
        <v>184</v>
      </c>
      <c r="B492" s="665"/>
      <c r="C492" s="666"/>
      <c r="D492" s="667"/>
      <c r="E492" s="666"/>
      <c r="F492" s="635"/>
      <c r="G492" s="666"/>
      <c r="H492" s="635" t="s">
        <v>450</v>
      </c>
      <c r="I492" s="641" t="s">
        <v>1202</v>
      </c>
      <c r="J492" s="632"/>
    </row>
    <row r="493" spans="1:10" x14ac:dyDescent="0.2">
      <c r="A493" s="664">
        <v>185</v>
      </c>
      <c r="B493" s="665"/>
      <c r="C493" s="666"/>
      <c r="D493" s="667"/>
      <c r="E493" s="666" t="s">
        <v>451</v>
      </c>
      <c r="F493" s="635"/>
      <c r="G493" s="666"/>
      <c r="H493" s="635"/>
      <c r="I493" s="641"/>
      <c r="J493" s="668"/>
    </row>
    <row r="494" spans="1:10" x14ac:dyDescent="0.2">
      <c r="A494" s="664">
        <v>186</v>
      </c>
      <c r="B494" s="665"/>
      <c r="C494" s="666"/>
      <c r="D494" s="667"/>
      <c r="F494" s="635"/>
      <c r="H494" s="635" t="s">
        <v>440</v>
      </c>
      <c r="I494" s="641" t="s">
        <v>1203</v>
      </c>
      <c r="J494" s="632"/>
    </row>
    <row r="495" spans="1:10" x14ac:dyDescent="0.2">
      <c r="A495" s="657"/>
      <c r="B495" s="665"/>
      <c r="C495" s="666"/>
      <c r="D495" s="667"/>
      <c r="H495" s="635"/>
      <c r="I495" s="641" t="s">
        <v>1156</v>
      </c>
      <c r="J495" s="632"/>
    </row>
    <row r="496" spans="1:10" x14ac:dyDescent="0.2">
      <c r="A496" s="657"/>
      <c r="B496" s="665"/>
      <c r="C496" s="666"/>
      <c r="D496" s="667"/>
      <c r="H496" s="635"/>
      <c r="I496" s="641" t="s">
        <v>1204</v>
      </c>
      <c r="J496" s="632"/>
    </row>
    <row r="497" spans="1:10" x14ac:dyDescent="0.2">
      <c r="A497" s="657"/>
      <c r="B497" s="665"/>
      <c r="C497" s="666"/>
      <c r="D497" s="667"/>
      <c r="H497" s="635"/>
      <c r="I497" s="641" t="s">
        <v>1205</v>
      </c>
      <c r="J497" s="632"/>
    </row>
    <row r="498" spans="1:10" x14ac:dyDescent="0.2">
      <c r="A498" s="657"/>
      <c r="B498" s="665"/>
      <c r="C498" s="666"/>
      <c r="D498" s="667"/>
      <c r="H498" s="635"/>
      <c r="I498" s="641" t="s">
        <v>1206</v>
      </c>
      <c r="J498" s="632"/>
    </row>
    <row r="499" spans="1:10" x14ac:dyDescent="0.2">
      <c r="A499" s="657"/>
      <c r="B499" s="665"/>
      <c r="C499" s="666"/>
      <c r="D499" s="667"/>
      <c r="H499" s="635"/>
      <c r="I499" s="641" t="s">
        <v>1160</v>
      </c>
      <c r="J499" s="632"/>
    </row>
    <row r="500" spans="1:10" x14ac:dyDescent="0.2">
      <c r="A500" s="657"/>
      <c r="B500" s="665"/>
      <c r="C500" s="666"/>
      <c r="D500" s="667"/>
      <c r="H500" s="635"/>
      <c r="I500" s="641" t="s">
        <v>1161</v>
      </c>
      <c r="J500" s="632"/>
    </row>
    <row r="501" spans="1:10" x14ac:dyDescent="0.2">
      <c r="A501" s="657"/>
      <c r="B501" s="665"/>
      <c r="C501" s="666"/>
      <c r="D501" s="667"/>
      <c r="H501" s="635"/>
      <c r="I501" s="641" t="s">
        <v>1207</v>
      </c>
      <c r="J501" s="632"/>
    </row>
    <row r="502" spans="1:10" x14ac:dyDescent="0.2">
      <c r="A502" s="657"/>
      <c r="B502" s="665"/>
      <c r="C502" s="666"/>
      <c r="D502" s="667"/>
      <c r="H502" s="635" t="s">
        <v>1208</v>
      </c>
      <c r="I502" s="641" t="s">
        <v>1209</v>
      </c>
      <c r="J502" s="632"/>
    </row>
    <row r="503" spans="1:10" x14ac:dyDescent="0.2">
      <c r="A503" s="657"/>
      <c r="B503" s="665"/>
      <c r="C503" s="666"/>
      <c r="D503" s="667"/>
      <c r="H503" s="635"/>
      <c r="I503" s="641" t="s">
        <v>1210</v>
      </c>
      <c r="J503" s="632"/>
    </row>
    <row r="504" spans="1:10" ht="26" x14ac:dyDescent="0.2">
      <c r="A504" s="657"/>
      <c r="B504" s="665"/>
      <c r="C504" s="666"/>
      <c r="D504" s="667"/>
      <c r="H504" s="635"/>
      <c r="I504" s="641" t="s">
        <v>1211</v>
      </c>
      <c r="J504" s="632"/>
    </row>
    <row r="505" spans="1:10" ht="26" x14ac:dyDescent="0.2">
      <c r="A505" s="657"/>
      <c r="B505" s="665"/>
      <c r="C505" s="666"/>
      <c r="D505" s="667"/>
      <c r="H505" s="635" t="s">
        <v>452</v>
      </c>
      <c r="I505" s="641" t="s">
        <v>1212</v>
      </c>
      <c r="J505" s="632"/>
    </row>
    <row r="506" spans="1:10" x14ac:dyDescent="0.2">
      <c r="A506" s="657"/>
      <c r="B506" s="665"/>
      <c r="C506" s="666"/>
      <c r="D506" s="667"/>
      <c r="H506" s="635"/>
      <c r="I506" s="641" t="s">
        <v>1213</v>
      </c>
      <c r="J506" s="632"/>
    </row>
    <row r="507" spans="1:10" ht="26" x14ac:dyDescent="0.2">
      <c r="A507" s="657"/>
      <c r="B507" s="665"/>
      <c r="C507" s="666"/>
      <c r="D507" s="667"/>
      <c r="H507" s="635"/>
      <c r="I507" s="641" t="s">
        <v>1214</v>
      </c>
      <c r="J507" s="632"/>
    </row>
    <row r="508" spans="1:10" ht="39" x14ac:dyDescent="0.2">
      <c r="A508" s="657"/>
      <c r="B508" s="665"/>
      <c r="C508" s="666"/>
      <c r="D508" s="667"/>
      <c r="H508" s="638" t="s">
        <v>1215</v>
      </c>
      <c r="I508" s="641" t="s">
        <v>1216</v>
      </c>
      <c r="J508" s="632"/>
    </row>
    <row r="509" spans="1:10" ht="26" x14ac:dyDescent="0.2">
      <c r="A509" s="657"/>
      <c r="B509" s="665"/>
      <c r="C509" s="666"/>
      <c r="D509" s="667"/>
      <c r="H509" s="635"/>
      <c r="I509" s="641" t="s">
        <v>1217</v>
      </c>
      <c r="J509" s="632"/>
    </row>
    <row r="510" spans="1:10" ht="39" x14ac:dyDescent="0.2">
      <c r="A510" s="657"/>
      <c r="B510" s="665"/>
      <c r="C510" s="666"/>
      <c r="D510" s="667"/>
      <c r="H510" s="635" t="s">
        <v>1218</v>
      </c>
      <c r="I510" s="641" t="s">
        <v>453</v>
      </c>
      <c r="J510" s="632"/>
    </row>
    <row r="511" spans="1:10" x14ac:dyDescent="0.2">
      <c r="A511" s="657"/>
      <c r="B511" s="665"/>
      <c r="C511" s="666"/>
      <c r="D511" s="667"/>
      <c r="H511" s="635" t="s">
        <v>1219</v>
      </c>
      <c r="I511" s="642" t="s">
        <v>1220</v>
      </c>
      <c r="J511" s="632"/>
    </row>
    <row r="512" spans="1:10" x14ac:dyDescent="0.2">
      <c r="A512" s="657"/>
      <c r="B512" s="665"/>
      <c r="C512" s="666"/>
      <c r="D512" s="667"/>
      <c r="H512" s="635"/>
      <c r="I512" s="642" t="s">
        <v>1221</v>
      </c>
      <c r="J512" s="632"/>
    </row>
    <row r="513" spans="1:10" ht="26" x14ac:dyDescent="0.2">
      <c r="A513" s="657"/>
      <c r="B513" s="665"/>
      <c r="C513" s="666"/>
      <c r="D513" s="667"/>
      <c r="H513" s="635"/>
      <c r="I513" s="642" t="s">
        <v>1222</v>
      </c>
      <c r="J513" s="632"/>
    </row>
    <row r="514" spans="1:10" x14ac:dyDescent="0.2">
      <c r="A514" s="657"/>
      <c r="B514" s="665"/>
      <c r="C514" s="666"/>
      <c r="D514" s="667"/>
      <c r="H514" s="635"/>
      <c r="I514" s="642" t="s">
        <v>1223</v>
      </c>
      <c r="J514" s="632"/>
    </row>
    <row r="515" spans="1:10" x14ac:dyDescent="0.2">
      <c r="A515" s="657"/>
      <c r="B515" s="665"/>
      <c r="C515" s="666"/>
      <c r="D515" s="667"/>
      <c r="H515" s="635"/>
      <c r="I515" s="643" t="s">
        <v>1224</v>
      </c>
      <c r="J515" s="632"/>
    </row>
    <row r="516" spans="1:10" x14ac:dyDescent="0.2">
      <c r="A516" s="657"/>
      <c r="B516" s="665"/>
      <c r="C516" s="666"/>
      <c r="D516" s="667"/>
      <c r="H516" s="635"/>
      <c r="I516" s="643" t="s">
        <v>1225</v>
      </c>
      <c r="J516" s="632"/>
    </row>
    <row r="517" spans="1:10" ht="39" x14ac:dyDescent="0.2">
      <c r="A517" s="657"/>
      <c r="B517" s="665"/>
      <c r="C517" s="666"/>
      <c r="D517" s="667"/>
      <c r="H517" s="635"/>
      <c r="I517" s="643" t="s">
        <v>1247</v>
      </c>
      <c r="J517" s="632"/>
    </row>
    <row r="518" spans="1:10" x14ac:dyDescent="0.2">
      <c r="A518" s="657"/>
      <c r="B518" s="665"/>
      <c r="C518" s="666"/>
      <c r="D518" s="667"/>
      <c r="H518" s="635"/>
      <c r="I518" s="643" t="s">
        <v>1226</v>
      </c>
      <c r="J518" s="632"/>
    </row>
    <row r="519" spans="1:10" x14ac:dyDescent="0.2">
      <c r="A519" s="657"/>
      <c r="B519" s="665"/>
      <c r="C519" s="666"/>
      <c r="D519" s="667"/>
      <c r="H519" s="635"/>
      <c r="I519" s="641" t="s">
        <v>1248</v>
      </c>
      <c r="J519" s="632"/>
    </row>
    <row r="520" spans="1:10" ht="26" x14ac:dyDescent="0.2">
      <c r="A520" s="657"/>
      <c r="B520" s="665"/>
      <c r="C520" s="666"/>
      <c r="D520" s="667"/>
      <c r="H520" s="635" t="s">
        <v>1227</v>
      </c>
      <c r="I520" s="641" t="s">
        <v>454</v>
      </c>
      <c r="J520" s="632"/>
    </row>
    <row r="521" spans="1:10" x14ac:dyDescent="0.2">
      <c r="A521" s="657"/>
      <c r="B521" s="665"/>
      <c r="C521" s="666"/>
      <c r="D521" s="667"/>
      <c r="H521" s="635" t="s">
        <v>1228</v>
      </c>
      <c r="I521" s="641" t="s">
        <v>1229</v>
      </c>
      <c r="J521" s="632"/>
    </row>
    <row r="522" spans="1:10" x14ac:dyDescent="0.2">
      <c r="A522" s="657">
        <v>187</v>
      </c>
      <c r="B522" s="665"/>
      <c r="C522" s="666"/>
      <c r="D522" s="667"/>
      <c r="E522" s="666"/>
      <c r="G522" s="666"/>
      <c r="H522" s="635"/>
      <c r="I522" s="641" t="s">
        <v>1230</v>
      </c>
      <c r="J522" s="632"/>
    </row>
    <row r="523" spans="1:10" ht="74.5" customHeight="1" x14ac:dyDescent="0.2">
      <c r="A523" s="664">
        <v>188</v>
      </c>
      <c r="B523" s="665"/>
      <c r="C523" s="666"/>
      <c r="D523" s="667"/>
      <c r="E523" s="666"/>
      <c r="F523" s="635"/>
      <c r="G523" s="666"/>
      <c r="H523" s="635" t="s">
        <v>1231</v>
      </c>
      <c r="I523" s="641" t="s">
        <v>1232</v>
      </c>
      <c r="J523" s="632"/>
    </row>
    <row r="524" spans="1:10" x14ac:dyDescent="0.2">
      <c r="A524" s="664">
        <v>189</v>
      </c>
      <c r="B524" s="665"/>
      <c r="C524" s="666"/>
      <c r="D524" s="667"/>
      <c r="E524" s="666"/>
      <c r="F524" s="635"/>
      <c r="G524" s="666"/>
      <c r="H524" s="635" t="s">
        <v>1233</v>
      </c>
      <c r="I524" s="641" t="s">
        <v>1234</v>
      </c>
      <c r="J524" s="632"/>
    </row>
    <row r="525" spans="1:10" x14ac:dyDescent="0.2">
      <c r="A525" s="664">
        <v>190</v>
      </c>
      <c r="B525" s="665"/>
      <c r="C525" s="666"/>
      <c r="D525" s="667"/>
      <c r="E525" s="666"/>
      <c r="F525" s="638"/>
      <c r="G525" s="673"/>
      <c r="H525" s="638"/>
      <c r="I525" s="641" t="s">
        <v>1235</v>
      </c>
      <c r="J525" s="632"/>
    </row>
    <row r="526" spans="1:10" x14ac:dyDescent="0.2">
      <c r="A526" s="664">
        <v>191</v>
      </c>
      <c r="B526" s="665"/>
      <c r="C526" s="666"/>
      <c r="D526" s="667"/>
      <c r="E526" s="666"/>
      <c r="F526" s="635"/>
      <c r="G526" s="666"/>
      <c r="H526" s="635" t="s">
        <v>1236</v>
      </c>
      <c r="I526" s="641" t="s">
        <v>1237</v>
      </c>
      <c r="J526" s="632"/>
    </row>
    <row r="527" spans="1:10" x14ac:dyDescent="0.2">
      <c r="A527" s="664">
        <v>192</v>
      </c>
      <c r="B527" s="665"/>
      <c r="C527" s="666"/>
      <c r="D527" s="667"/>
      <c r="E527" s="666"/>
      <c r="F527" s="635"/>
      <c r="G527" s="666"/>
      <c r="H527" s="635" t="s">
        <v>1238</v>
      </c>
      <c r="I527" s="641" t="s">
        <v>455</v>
      </c>
      <c r="J527" s="632"/>
    </row>
    <row r="528" spans="1:10" ht="26" x14ac:dyDescent="0.2">
      <c r="A528" s="657">
        <v>193</v>
      </c>
      <c r="B528" s="665"/>
      <c r="C528" s="666"/>
      <c r="D528" s="667"/>
      <c r="E528" s="666"/>
      <c r="F528" s="635"/>
      <c r="G528" s="666"/>
      <c r="H528" s="635" t="s">
        <v>1239</v>
      </c>
      <c r="I528" s="641" t="s">
        <v>456</v>
      </c>
      <c r="J528" s="632"/>
    </row>
    <row r="529" spans="1:10" ht="37.5" customHeight="1" x14ac:dyDescent="0.2">
      <c r="A529" s="664">
        <v>194</v>
      </c>
      <c r="B529" s="665"/>
      <c r="C529" s="666"/>
      <c r="D529" s="667"/>
      <c r="E529" s="666"/>
      <c r="F529" s="635"/>
      <c r="G529" s="666"/>
      <c r="H529" s="635" t="s">
        <v>1240</v>
      </c>
      <c r="I529" s="641" t="s">
        <v>457</v>
      </c>
      <c r="J529" s="632"/>
    </row>
    <row r="530" spans="1:10" ht="26" x14ac:dyDescent="0.2">
      <c r="A530" s="664">
        <v>195</v>
      </c>
      <c r="B530" s="665"/>
      <c r="C530" s="666"/>
      <c r="D530" s="667"/>
      <c r="E530" s="666"/>
      <c r="F530" s="635"/>
      <c r="G530" s="666"/>
      <c r="H530" s="635" t="s">
        <v>1241</v>
      </c>
      <c r="I530" s="641" t="s">
        <v>1242</v>
      </c>
      <c r="J530" s="632"/>
    </row>
    <row r="531" spans="1:10" ht="26" x14ac:dyDescent="0.2">
      <c r="A531" s="664">
        <v>196</v>
      </c>
      <c r="B531" s="665"/>
      <c r="C531" s="666"/>
      <c r="D531" s="667"/>
      <c r="E531" s="666"/>
      <c r="F531" s="635"/>
      <c r="G531" s="666"/>
      <c r="H531" s="635"/>
      <c r="I531" s="641" t="s">
        <v>1243</v>
      </c>
      <c r="J531" s="632"/>
    </row>
    <row r="532" spans="1:10" x14ac:dyDescent="0.2">
      <c r="A532" s="664">
        <v>197</v>
      </c>
      <c r="B532" s="665"/>
      <c r="C532" s="666"/>
      <c r="D532" s="667"/>
      <c r="E532" s="666"/>
      <c r="F532" s="635"/>
      <c r="G532" s="666"/>
      <c r="H532" s="635"/>
      <c r="I532" s="641" t="s">
        <v>1244</v>
      </c>
      <c r="J532" s="632"/>
    </row>
    <row r="533" spans="1:10" ht="52" x14ac:dyDescent="0.2">
      <c r="A533" s="664">
        <v>198</v>
      </c>
      <c r="B533" s="665"/>
      <c r="C533" s="666"/>
      <c r="D533" s="667"/>
      <c r="E533" s="666"/>
      <c r="F533" s="635"/>
      <c r="G533" s="666"/>
      <c r="H533" s="635"/>
      <c r="I533" s="641" t="s">
        <v>1245</v>
      </c>
      <c r="J533" s="632"/>
    </row>
    <row r="534" spans="1:10" ht="117" x14ac:dyDescent="0.2">
      <c r="A534" s="657">
        <v>199</v>
      </c>
      <c r="B534" s="665"/>
      <c r="C534" s="666"/>
      <c r="D534" s="667"/>
      <c r="E534" s="666"/>
      <c r="F534" s="635"/>
      <c r="G534" s="666"/>
      <c r="H534" s="635"/>
      <c r="I534" s="641" t="s">
        <v>1246</v>
      </c>
      <c r="J534" s="632"/>
    </row>
    <row r="535" spans="1:10" x14ac:dyDescent="0.2">
      <c r="A535" s="664">
        <v>200</v>
      </c>
      <c r="B535" s="665" t="s">
        <v>458</v>
      </c>
      <c r="C535" s="666"/>
      <c r="D535" s="667"/>
      <c r="E535" s="666"/>
      <c r="F535" s="635"/>
      <c r="G535" s="666"/>
      <c r="H535" s="635"/>
      <c r="I535" s="641"/>
      <c r="J535" s="632"/>
    </row>
    <row r="536" spans="1:10" ht="59" customHeight="1" x14ac:dyDescent="0.2">
      <c r="A536" s="664">
        <v>201</v>
      </c>
      <c r="B536" s="665"/>
      <c r="C536" s="666" t="s">
        <v>459</v>
      </c>
      <c r="D536" s="667"/>
      <c r="E536" s="666"/>
      <c r="F536" s="635"/>
      <c r="G536" s="666"/>
      <c r="H536" s="635"/>
      <c r="I536" s="641" t="s">
        <v>460</v>
      </c>
      <c r="J536" s="632"/>
    </row>
    <row r="537" spans="1:10" x14ac:dyDescent="0.2">
      <c r="A537" s="664">
        <v>202</v>
      </c>
      <c r="D537" s="667"/>
      <c r="E537" s="666"/>
      <c r="F537" s="635"/>
      <c r="G537" s="666"/>
      <c r="H537" s="635"/>
      <c r="I537" s="641" t="s">
        <v>461</v>
      </c>
      <c r="J537" s="632"/>
    </row>
    <row r="538" spans="1:10" ht="26" x14ac:dyDescent="0.2">
      <c r="A538" s="664">
        <v>203</v>
      </c>
      <c r="D538" s="667"/>
      <c r="E538" s="666"/>
      <c r="F538" s="635"/>
      <c r="G538" s="666"/>
      <c r="H538" s="635"/>
      <c r="I538" s="641" t="s">
        <v>462</v>
      </c>
      <c r="J538" s="632"/>
    </row>
    <row r="539" spans="1:10" x14ac:dyDescent="0.2">
      <c r="A539" s="664">
        <v>206</v>
      </c>
      <c r="B539" s="665"/>
      <c r="C539" s="666" t="s">
        <v>463</v>
      </c>
      <c r="D539" s="667"/>
      <c r="E539" s="666"/>
      <c r="F539" s="635"/>
      <c r="G539" s="666"/>
      <c r="H539" s="635"/>
      <c r="I539" s="641"/>
      <c r="J539" s="632"/>
    </row>
    <row r="540" spans="1:10" ht="50.5" customHeight="1" x14ac:dyDescent="0.2">
      <c r="A540" s="664">
        <v>207</v>
      </c>
      <c r="B540" s="665"/>
      <c r="C540" s="666"/>
      <c r="D540" s="667" t="s">
        <v>464</v>
      </c>
      <c r="E540" s="666"/>
      <c r="F540" s="635"/>
      <c r="G540" s="666"/>
      <c r="H540" s="635"/>
      <c r="I540" s="641" t="s">
        <v>468</v>
      </c>
      <c r="J540" s="632"/>
    </row>
    <row r="541" spans="1:10" ht="44.5" customHeight="1" x14ac:dyDescent="0.2">
      <c r="A541" s="664">
        <v>208</v>
      </c>
      <c r="B541" s="665"/>
      <c r="C541" s="666"/>
      <c r="D541" s="667" t="s">
        <v>465</v>
      </c>
      <c r="E541" s="666"/>
      <c r="F541" s="635"/>
      <c r="G541" s="666"/>
      <c r="H541" s="635"/>
      <c r="I541" s="641" t="s">
        <v>469</v>
      </c>
      <c r="J541" s="632"/>
    </row>
    <row r="542" spans="1:10" ht="43.5" customHeight="1" x14ac:dyDescent="0.2">
      <c r="A542" s="664">
        <v>209</v>
      </c>
      <c r="B542" s="665"/>
      <c r="C542" s="666"/>
      <c r="D542" s="667" t="s">
        <v>466</v>
      </c>
      <c r="E542" s="666"/>
      <c r="F542" s="635"/>
      <c r="G542" s="666"/>
      <c r="H542" s="635"/>
      <c r="I542" s="641" t="s">
        <v>470</v>
      </c>
      <c r="J542" s="632"/>
    </row>
    <row r="543" spans="1:10" ht="43.5" customHeight="1" x14ac:dyDescent="0.2">
      <c r="A543" s="664">
        <v>210</v>
      </c>
      <c r="B543" s="665"/>
      <c r="C543" s="666"/>
      <c r="D543" s="667" t="s">
        <v>467</v>
      </c>
      <c r="E543" s="666"/>
      <c r="F543" s="635"/>
      <c r="G543" s="666"/>
      <c r="H543" s="635"/>
      <c r="I543" s="641" t="s">
        <v>471</v>
      </c>
      <c r="J543" s="632"/>
    </row>
    <row r="544" spans="1:10" x14ac:dyDescent="0.2">
      <c r="A544" s="657">
        <v>211</v>
      </c>
      <c r="B544" s="665"/>
      <c r="C544" s="666"/>
      <c r="D544" s="667" t="s">
        <v>1249</v>
      </c>
      <c r="E544" s="666"/>
      <c r="F544" s="635"/>
      <c r="G544" s="666"/>
      <c r="H544" s="635"/>
      <c r="I544" s="641" t="s">
        <v>474</v>
      </c>
      <c r="J544" s="632"/>
    </row>
    <row r="545" spans="1:10" x14ac:dyDescent="0.2">
      <c r="A545" s="664">
        <v>212</v>
      </c>
      <c r="B545" s="665"/>
      <c r="C545" s="666"/>
      <c r="D545" s="667" t="s">
        <v>472</v>
      </c>
      <c r="E545" s="666"/>
      <c r="F545" s="635"/>
      <c r="G545" s="666"/>
      <c r="H545" s="635"/>
      <c r="I545" s="641" t="s">
        <v>475</v>
      </c>
      <c r="J545" s="632"/>
    </row>
    <row r="546" spans="1:10" ht="85.5" customHeight="1" x14ac:dyDescent="0.2">
      <c r="A546" s="664">
        <v>213</v>
      </c>
      <c r="B546" s="665"/>
      <c r="C546" s="666"/>
      <c r="D546" s="667" t="s">
        <v>473</v>
      </c>
      <c r="E546" s="666"/>
      <c r="F546" s="635"/>
      <c r="G546" s="666"/>
      <c r="H546" s="635"/>
      <c r="I546" s="641" t="s">
        <v>1250</v>
      </c>
      <c r="J546" s="632"/>
    </row>
    <row r="547" spans="1:10" ht="156" x14ac:dyDescent="0.2">
      <c r="A547" s="664">
        <v>214</v>
      </c>
      <c r="B547" s="665"/>
      <c r="C547" s="666"/>
      <c r="D547" s="667"/>
      <c r="E547" s="666" t="s">
        <v>476</v>
      </c>
      <c r="F547" s="635"/>
      <c r="G547" s="666"/>
      <c r="H547" s="635"/>
      <c r="I547" s="641" t="s">
        <v>477</v>
      </c>
      <c r="J547" s="632"/>
    </row>
    <row r="548" spans="1:10" ht="215.5" customHeight="1" x14ac:dyDescent="0.2">
      <c r="A548" s="664">
        <v>215</v>
      </c>
      <c r="B548" s="665"/>
      <c r="C548" s="666"/>
      <c r="D548" s="667"/>
      <c r="E548" s="666" t="s">
        <v>478</v>
      </c>
      <c r="F548" s="635"/>
      <c r="G548" s="666"/>
      <c r="H548" s="635"/>
      <c r="I548" s="641" t="s">
        <v>479</v>
      </c>
      <c r="J548" s="632"/>
    </row>
    <row r="549" spans="1:10" x14ac:dyDescent="0.2">
      <c r="A549" s="657">
        <v>216</v>
      </c>
      <c r="B549" s="665"/>
      <c r="C549" s="666" t="s">
        <v>480</v>
      </c>
      <c r="D549" s="667"/>
      <c r="E549" s="666"/>
      <c r="F549" s="635"/>
      <c r="G549" s="666"/>
      <c r="H549" s="635"/>
      <c r="I549" s="641"/>
      <c r="J549" s="668"/>
    </row>
    <row r="550" spans="1:10" x14ac:dyDescent="0.2">
      <c r="A550" s="664">
        <v>217</v>
      </c>
      <c r="B550" s="665"/>
      <c r="C550" s="666"/>
      <c r="D550" s="667" t="s">
        <v>481</v>
      </c>
      <c r="E550" s="666"/>
      <c r="F550" s="635"/>
      <c r="G550" s="666"/>
      <c r="H550" s="635"/>
      <c r="I550" s="641"/>
      <c r="J550" s="668"/>
    </row>
    <row r="551" spans="1:10" x14ac:dyDescent="0.2">
      <c r="A551" s="657">
        <v>218</v>
      </c>
      <c r="B551" s="665"/>
      <c r="C551" s="666"/>
      <c r="D551" s="667"/>
      <c r="E551" s="666" t="s">
        <v>482</v>
      </c>
      <c r="F551" s="635"/>
      <c r="G551" s="666"/>
      <c r="H551" s="635"/>
      <c r="I551" s="641" t="s">
        <v>483</v>
      </c>
      <c r="J551" s="632"/>
    </row>
    <row r="552" spans="1:10" ht="26" x14ac:dyDescent="0.2">
      <c r="A552" s="664">
        <v>219</v>
      </c>
      <c r="B552" s="665"/>
      <c r="C552" s="666"/>
      <c r="D552" s="667"/>
      <c r="E552" s="666"/>
      <c r="F552" s="635"/>
      <c r="G552" s="666"/>
      <c r="H552" s="635"/>
      <c r="I552" s="641" t="s">
        <v>485</v>
      </c>
      <c r="J552" s="632"/>
    </row>
    <row r="553" spans="1:10" ht="26" x14ac:dyDescent="0.2">
      <c r="A553" s="664">
        <v>220</v>
      </c>
      <c r="B553" s="665"/>
      <c r="C553" s="666"/>
      <c r="D553" s="667"/>
      <c r="E553" s="666"/>
      <c r="F553" s="635"/>
      <c r="G553" s="666"/>
      <c r="H553" s="635"/>
      <c r="I553" s="641" t="s">
        <v>484</v>
      </c>
      <c r="J553" s="632"/>
    </row>
    <row r="554" spans="1:10" ht="26" x14ac:dyDescent="0.2">
      <c r="A554" s="664">
        <v>221</v>
      </c>
      <c r="B554" s="665"/>
      <c r="C554" s="666"/>
      <c r="D554" s="667"/>
      <c r="E554" s="666"/>
      <c r="F554" s="635"/>
      <c r="G554" s="666"/>
      <c r="H554" s="635"/>
      <c r="I554" s="641" t="s">
        <v>1251</v>
      </c>
      <c r="J554" s="632"/>
    </row>
    <row r="555" spans="1:10" ht="26" x14ac:dyDescent="0.2">
      <c r="A555" s="664">
        <v>222</v>
      </c>
      <c r="B555" s="665"/>
      <c r="C555" s="666"/>
      <c r="D555" s="667"/>
      <c r="E555" s="666"/>
      <c r="F555" s="635"/>
      <c r="G555" s="666"/>
      <c r="H555" s="635"/>
      <c r="I555" s="641" t="s">
        <v>486</v>
      </c>
      <c r="J555" s="632"/>
    </row>
    <row r="556" spans="1:10" ht="26" x14ac:dyDescent="0.2">
      <c r="A556" s="664">
        <v>223</v>
      </c>
      <c r="B556" s="665"/>
      <c r="C556" s="666"/>
      <c r="D556" s="667"/>
      <c r="E556" s="666"/>
      <c r="F556" s="635"/>
      <c r="G556" s="666"/>
      <c r="H556" s="635"/>
      <c r="I556" s="641" t="s">
        <v>1252</v>
      </c>
      <c r="J556" s="632"/>
    </row>
    <row r="557" spans="1:10" ht="76.5" customHeight="1" x14ac:dyDescent="0.2">
      <c r="A557" s="657">
        <v>224</v>
      </c>
      <c r="B557" s="665"/>
      <c r="C557" s="666"/>
      <c r="D557" s="667"/>
      <c r="E557" s="666"/>
      <c r="F557" s="635"/>
      <c r="G557" s="666"/>
      <c r="H557" s="635"/>
      <c r="I557" s="641" t="s">
        <v>487</v>
      </c>
      <c r="J557" s="632"/>
    </row>
    <row r="558" spans="1:10" ht="188.5" customHeight="1" x14ac:dyDescent="0.2">
      <c r="A558" s="664">
        <v>225</v>
      </c>
      <c r="B558" s="665"/>
      <c r="C558" s="666"/>
      <c r="D558" s="667"/>
      <c r="E558" s="666" t="s">
        <v>488</v>
      </c>
      <c r="F558" s="635"/>
      <c r="G558" s="666"/>
      <c r="H558" s="635"/>
      <c r="I558" s="641" t="s">
        <v>1253</v>
      </c>
      <c r="J558" s="632"/>
    </row>
    <row r="559" spans="1:10" ht="39" x14ac:dyDescent="0.2">
      <c r="A559" s="657">
        <v>226</v>
      </c>
      <c r="B559" s="665"/>
      <c r="C559" s="666"/>
      <c r="D559" s="667"/>
      <c r="E559" s="666" t="s">
        <v>489</v>
      </c>
      <c r="F559" s="635"/>
      <c r="G559" s="666"/>
      <c r="H559" s="635"/>
      <c r="I559" s="641" t="s">
        <v>1589</v>
      </c>
      <c r="J559" s="632"/>
    </row>
    <row r="560" spans="1:10" ht="39" x14ac:dyDescent="0.2">
      <c r="A560" s="664">
        <v>227</v>
      </c>
      <c r="B560" s="665"/>
      <c r="C560" s="666"/>
      <c r="D560" s="667"/>
      <c r="E560" s="666"/>
      <c r="F560" s="635"/>
      <c r="G560" s="666"/>
      <c r="H560" s="635"/>
      <c r="I560" s="641" t="s">
        <v>1254</v>
      </c>
      <c r="J560" s="632"/>
    </row>
    <row r="561" spans="1:10" x14ac:dyDescent="0.2">
      <c r="A561" s="664"/>
      <c r="B561" s="665"/>
      <c r="C561" s="666"/>
      <c r="D561" s="667"/>
      <c r="E561" s="666"/>
      <c r="F561" s="635"/>
      <c r="G561" s="666"/>
      <c r="H561" s="635"/>
      <c r="I561" s="641" t="s">
        <v>1268</v>
      </c>
      <c r="J561" s="632"/>
    </row>
    <row r="562" spans="1:10" x14ac:dyDescent="0.2">
      <c r="A562" s="664"/>
      <c r="B562" s="665"/>
      <c r="C562" s="666"/>
      <c r="D562" s="667"/>
      <c r="E562" s="666"/>
      <c r="F562" s="635"/>
      <c r="G562" s="666"/>
      <c r="H562" s="635"/>
      <c r="I562" s="641" t="s">
        <v>1255</v>
      </c>
      <c r="J562" s="632"/>
    </row>
    <row r="563" spans="1:10" x14ac:dyDescent="0.2">
      <c r="A563" s="664"/>
      <c r="B563" s="665"/>
      <c r="C563" s="666"/>
      <c r="D563" s="667"/>
      <c r="E563" s="666"/>
      <c r="F563" s="635"/>
      <c r="G563" s="666"/>
      <c r="H563" s="635"/>
      <c r="I563" s="641" t="s">
        <v>1256</v>
      </c>
      <c r="J563" s="632"/>
    </row>
    <row r="564" spans="1:10" x14ac:dyDescent="0.2">
      <c r="A564" s="664"/>
      <c r="B564" s="665"/>
      <c r="C564" s="666"/>
      <c r="D564" s="667"/>
      <c r="E564" s="666"/>
      <c r="F564" s="635"/>
      <c r="G564" s="666"/>
      <c r="H564" s="635"/>
      <c r="I564" s="641" t="s">
        <v>1257</v>
      </c>
      <c r="J564" s="632"/>
    </row>
    <row r="565" spans="1:10" x14ac:dyDescent="0.2">
      <c r="A565" s="664"/>
      <c r="B565" s="665"/>
      <c r="C565" s="666"/>
      <c r="D565" s="667"/>
      <c r="E565" s="666"/>
      <c r="F565" s="635"/>
      <c r="G565" s="666"/>
      <c r="H565" s="635"/>
      <c r="I565" s="641" t="s">
        <v>1258</v>
      </c>
      <c r="J565" s="632"/>
    </row>
    <row r="566" spans="1:10" x14ac:dyDescent="0.2">
      <c r="A566" s="664"/>
      <c r="B566" s="665"/>
      <c r="C566" s="666"/>
      <c r="D566" s="667"/>
      <c r="E566" s="666"/>
      <c r="F566" s="635"/>
      <c r="G566" s="666"/>
      <c r="H566" s="635"/>
      <c r="I566" s="641" t="s">
        <v>1259</v>
      </c>
      <c r="J566" s="632"/>
    </row>
    <row r="567" spans="1:10" x14ac:dyDescent="0.2">
      <c r="A567" s="664"/>
      <c r="B567" s="665"/>
      <c r="C567" s="666"/>
      <c r="D567" s="667"/>
      <c r="E567" s="666"/>
      <c r="F567" s="635"/>
      <c r="G567" s="666"/>
      <c r="H567" s="635"/>
      <c r="I567" s="641" t="s">
        <v>1260</v>
      </c>
      <c r="J567" s="632"/>
    </row>
    <row r="568" spans="1:10" x14ac:dyDescent="0.2">
      <c r="A568" s="664"/>
      <c r="B568" s="665"/>
      <c r="C568" s="666"/>
      <c r="D568" s="667"/>
      <c r="E568" s="666"/>
      <c r="F568" s="635"/>
      <c r="G568" s="666"/>
      <c r="H568" s="635"/>
      <c r="I568" s="641" t="s">
        <v>1261</v>
      </c>
      <c r="J568" s="632"/>
    </row>
    <row r="569" spans="1:10" x14ac:dyDescent="0.2">
      <c r="A569" s="664"/>
      <c r="B569" s="665"/>
      <c r="C569" s="666"/>
      <c r="D569" s="667"/>
      <c r="E569" s="666"/>
      <c r="F569" s="635"/>
      <c r="G569" s="666"/>
      <c r="H569" s="635"/>
      <c r="I569" s="641" t="s">
        <v>1262</v>
      </c>
      <c r="J569" s="632"/>
    </row>
    <row r="570" spans="1:10" x14ac:dyDescent="0.2">
      <c r="A570" s="664"/>
      <c r="B570" s="665"/>
      <c r="C570" s="666"/>
      <c r="D570" s="667"/>
      <c r="E570" s="666"/>
      <c r="F570" s="635"/>
      <c r="G570" s="666"/>
      <c r="H570" s="635"/>
      <c r="I570" s="641" t="s">
        <v>1263</v>
      </c>
      <c r="J570" s="632"/>
    </row>
    <row r="571" spans="1:10" x14ac:dyDescent="0.2">
      <c r="A571" s="664"/>
      <c r="B571" s="665"/>
      <c r="C571" s="666"/>
      <c r="D571" s="667"/>
      <c r="E571" s="666"/>
      <c r="F571" s="635"/>
      <c r="G571" s="666"/>
      <c r="H571" s="635"/>
      <c r="I571" s="641" t="s">
        <v>1264</v>
      </c>
      <c r="J571" s="632"/>
    </row>
    <row r="572" spans="1:10" x14ac:dyDescent="0.2">
      <c r="A572" s="664"/>
      <c r="B572" s="665"/>
      <c r="C572" s="666"/>
      <c r="D572" s="667"/>
      <c r="E572" s="666"/>
      <c r="F572" s="635"/>
      <c r="G572" s="666"/>
      <c r="H572" s="635"/>
      <c r="I572" s="641" t="s">
        <v>1265</v>
      </c>
      <c r="J572" s="632"/>
    </row>
    <row r="573" spans="1:10" x14ac:dyDescent="0.2">
      <c r="A573" s="664"/>
      <c r="B573" s="665"/>
      <c r="C573" s="666"/>
      <c r="D573" s="667"/>
      <c r="E573" s="666"/>
      <c r="F573" s="635"/>
      <c r="G573" s="666"/>
      <c r="H573" s="635"/>
      <c r="I573" s="641" t="s">
        <v>1266</v>
      </c>
      <c r="J573" s="632"/>
    </row>
    <row r="574" spans="1:10" x14ac:dyDescent="0.2">
      <c r="A574" s="664"/>
      <c r="B574" s="665"/>
      <c r="C574" s="666"/>
      <c r="D574" s="667"/>
      <c r="E574" s="666"/>
      <c r="F574" s="635"/>
      <c r="G574" s="666"/>
      <c r="H574" s="635"/>
      <c r="I574" s="641" t="s">
        <v>1267</v>
      </c>
      <c r="J574" s="632"/>
    </row>
    <row r="575" spans="1:10" x14ac:dyDescent="0.2">
      <c r="A575" s="664">
        <v>228</v>
      </c>
      <c r="B575" s="665"/>
      <c r="C575" s="666"/>
      <c r="D575" s="667" t="s">
        <v>490</v>
      </c>
      <c r="E575" s="666"/>
      <c r="F575" s="635"/>
      <c r="G575" s="666"/>
      <c r="H575" s="635"/>
      <c r="I575" s="641"/>
      <c r="J575" s="668"/>
    </row>
    <row r="576" spans="1:10" ht="26" x14ac:dyDescent="0.2">
      <c r="A576" s="657">
        <v>229</v>
      </c>
      <c r="B576" s="665"/>
      <c r="C576" s="666"/>
      <c r="D576" s="667"/>
      <c r="E576" s="666" t="s">
        <v>491</v>
      </c>
      <c r="F576" s="635"/>
      <c r="G576" s="666"/>
      <c r="H576" s="635"/>
      <c r="I576" s="641" t="s">
        <v>492</v>
      </c>
      <c r="J576" s="632"/>
    </row>
    <row r="577" spans="1:10" ht="39" x14ac:dyDescent="0.2">
      <c r="A577" s="664">
        <v>230</v>
      </c>
      <c r="B577" s="665"/>
      <c r="C577" s="666"/>
      <c r="D577" s="667"/>
      <c r="E577" s="666"/>
      <c r="F577" s="635" t="s">
        <v>1269</v>
      </c>
      <c r="G577" s="666"/>
      <c r="H577" s="635"/>
      <c r="I577" s="641" t="s">
        <v>1278</v>
      </c>
      <c r="J577" s="632"/>
    </row>
    <row r="578" spans="1:10" ht="39" x14ac:dyDescent="0.2">
      <c r="A578" s="664"/>
      <c r="B578" s="665"/>
      <c r="C578" s="666"/>
      <c r="D578" s="667"/>
      <c r="E578" s="666"/>
      <c r="F578" s="635"/>
      <c r="G578" s="666"/>
      <c r="H578" s="635"/>
      <c r="I578" s="641" t="s">
        <v>1279</v>
      </c>
      <c r="J578" s="632"/>
    </row>
    <row r="579" spans="1:10" x14ac:dyDescent="0.2">
      <c r="A579" s="664">
        <v>231</v>
      </c>
      <c r="B579" s="665"/>
      <c r="C579" s="666"/>
      <c r="D579" s="667"/>
      <c r="E579" s="666"/>
      <c r="F579" s="635" t="s">
        <v>1270</v>
      </c>
      <c r="G579" s="666"/>
      <c r="H579" s="635"/>
      <c r="I579" s="641" t="s">
        <v>1274</v>
      </c>
      <c r="J579" s="632"/>
    </row>
    <row r="580" spans="1:10" ht="26" x14ac:dyDescent="0.2">
      <c r="A580" s="664"/>
      <c r="B580" s="665"/>
      <c r="C580" s="666"/>
      <c r="D580" s="667"/>
      <c r="E580" s="666"/>
      <c r="F580" s="635"/>
      <c r="G580" s="666"/>
      <c r="H580" s="635"/>
      <c r="I580" s="641" t="s">
        <v>1275</v>
      </c>
      <c r="J580" s="632"/>
    </row>
    <row r="581" spans="1:10" ht="26" x14ac:dyDescent="0.2">
      <c r="A581" s="664"/>
      <c r="B581" s="665"/>
      <c r="C581" s="666"/>
      <c r="D581" s="667"/>
      <c r="E581" s="666"/>
      <c r="F581" s="635"/>
      <c r="G581" s="666"/>
      <c r="H581" s="635"/>
      <c r="I581" s="641" t="s">
        <v>1276</v>
      </c>
      <c r="J581" s="632"/>
    </row>
    <row r="582" spans="1:10" ht="26" x14ac:dyDescent="0.2">
      <c r="A582" s="664"/>
      <c r="B582" s="665"/>
      <c r="C582" s="666"/>
      <c r="D582" s="667"/>
      <c r="E582" s="666"/>
      <c r="F582" s="635"/>
      <c r="G582" s="666"/>
      <c r="H582" s="635"/>
      <c r="I582" s="641" t="s">
        <v>1277</v>
      </c>
      <c r="J582" s="632"/>
    </row>
    <row r="583" spans="1:10" ht="26" x14ac:dyDescent="0.2">
      <c r="A583" s="664"/>
      <c r="B583" s="665"/>
      <c r="C583" s="666"/>
      <c r="D583" s="667"/>
      <c r="E583" s="666"/>
      <c r="F583" s="635" t="s">
        <v>1271</v>
      </c>
      <c r="G583" s="666"/>
      <c r="H583" s="635"/>
      <c r="I583" s="641" t="s">
        <v>1272</v>
      </c>
      <c r="J583" s="632"/>
    </row>
    <row r="584" spans="1:10" x14ac:dyDescent="0.2">
      <c r="A584" s="664"/>
      <c r="B584" s="665"/>
      <c r="C584" s="666"/>
      <c r="D584" s="667"/>
      <c r="E584" s="666"/>
      <c r="F584" s="635"/>
      <c r="G584" s="666"/>
      <c r="H584" s="635"/>
      <c r="I584" s="641" t="s">
        <v>1273</v>
      </c>
      <c r="J584" s="632"/>
    </row>
    <row r="585" spans="1:10" ht="26" x14ac:dyDescent="0.2">
      <c r="A585" s="664">
        <v>232</v>
      </c>
      <c r="B585" s="665"/>
      <c r="C585" s="666"/>
      <c r="D585" s="667"/>
      <c r="E585" s="666" t="s">
        <v>493</v>
      </c>
      <c r="F585" s="635"/>
      <c r="G585" s="666"/>
      <c r="H585" s="635"/>
      <c r="I585" s="641" t="s">
        <v>1280</v>
      </c>
      <c r="J585" s="632"/>
    </row>
    <row r="586" spans="1:10" x14ac:dyDescent="0.2">
      <c r="A586" s="664"/>
      <c r="B586" s="665"/>
      <c r="C586" s="666"/>
      <c r="D586" s="667"/>
      <c r="E586" s="666"/>
      <c r="F586" s="635"/>
      <c r="G586" s="666"/>
      <c r="H586" s="635"/>
      <c r="I586" s="641" t="s">
        <v>1281</v>
      </c>
      <c r="J586" s="632"/>
    </row>
    <row r="587" spans="1:10" x14ac:dyDescent="0.2">
      <c r="A587" s="664"/>
      <c r="B587" s="665"/>
      <c r="C587" s="666"/>
      <c r="D587" s="667"/>
      <c r="E587" s="666"/>
      <c r="F587" s="635"/>
      <c r="G587" s="666"/>
      <c r="H587" s="635"/>
      <c r="I587" s="641" t="s">
        <v>1282</v>
      </c>
      <c r="J587" s="632"/>
    </row>
    <row r="588" spans="1:10" x14ac:dyDescent="0.2">
      <c r="A588" s="664"/>
      <c r="B588" s="665"/>
      <c r="C588" s="666"/>
      <c r="D588" s="667"/>
      <c r="E588" s="666"/>
      <c r="F588" s="635"/>
      <c r="G588" s="666"/>
      <c r="H588" s="635"/>
      <c r="I588" s="641" t="s">
        <v>1283</v>
      </c>
      <c r="J588" s="632"/>
    </row>
    <row r="589" spans="1:10" x14ac:dyDescent="0.2">
      <c r="A589" s="664"/>
      <c r="B589" s="665"/>
      <c r="C589" s="666"/>
      <c r="D589" s="667"/>
      <c r="E589" s="666"/>
      <c r="F589" s="635"/>
      <c r="G589" s="666"/>
      <c r="H589" s="635"/>
      <c r="I589" s="641" t="s">
        <v>1284</v>
      </c>
      <c r="J589" s="632"/>
    </row>
    <row r="590" spans="1:10" x14ac:dyDescent="0.2">
      <c r="A590" s="664"/>
      <c r="B590" s="665"/>
      <c r="C590" s="666"/>
      <c r="D590" s="667"/>
      <c r="E590" s="666"/>
      <c r="F590" s="635"/>
      <c r="G590" s="666"/>
      <c r="H590" s="635"/>
      <c r="I590" s="641" t="s">
        <v>1285</v>
      </c>
      <c r="J590" s="632"/>
    </row>
    <row r="591" spans="1:10" ht="26" x14ac:dyDescent="0.2">
      <c r="A591" s="664"/>
      <c r="B591" s="665"/>
      <c r="C591" s="666"/>
      <c r="D591" s="667"/>
      <c r="E591" s="666"/>
      <c r="F591" s="635"/>
      <c r="G591" s="666"/>
      <c r="H591" s="635"/>
      <c r="I591" s="641" t="s">
        <v>1286</v>
      </c>
      <c r="J591" s="632"/>
    </row>
    <row r="592" spans="1:10" x14ac:dyDescent="0.2">
      <c r="A592" s="664"/>
      <c r="B592" s="665"/>
      <c r="C592" s="666"/>
      <c r="D592" s="667"/>
      <c r="E592" s="666"/>
      <c r="F592" s="635"/>
      <c r="G592" s="666"/>
      <c r="H592" s="635"/>
      <c r="I592" s="641" t="s">
        <v>1287</v>
      </c>
      <c r="J592" s="632"/>
    </row>
    <row r="593" spans="1:10" ht="26" x14ac:dyDescent="0.2">
      <c r="A593" s="664"/>
      <c r="B593" s="665"/>
      <c r="C593" s="666"/>
      <c r="D593" s="667"/>
      <c r="E593" s="666"/>
      <c r="F593" s="635"/>
      <c r="G593" s="666"/>
      <c r="H593" s="635"/>
      <c r="I593" s="641" t="s">
        <v>1286</v>
      </c>
      <c r="J593" s="632"/>
    </row>
    <row r="594" spans="1:10" x14ac:dyDescent="0.2">
      <c r="A594" s="664"/>
      <c r="B594" s="665"/>
      <c r="C594" s="666"/>
      <c r="D594" s="667"/>
      <c r="E594" s="666"/>
      <c r="F594" s="635"/>
      <c r="G594" s="666"/>
      <c r="H594" s="635"/>
      <c r="I594" s="641" t="s">
        <v>1288</v>
      </c>
      <c r="J594" s="632"/>
    </row>
    <row r="595" spans="1:10" ht="26" x14ac:dyDescent="0.2">
      <c r="A595" s="664"/>
      <c r="B595" s="665"/>
      <c r="C595" s="666"/>
      <c r="D595" s="667"/>
      <c r="E595" s="666"/>
      <c r="F595" s="635"/>
      <c r="G595" s="666"/>
      <c r="H595" s="635"/>
      <c r="I595" s="641" t="s">
        <v>1286</v>
      </c>
      <c r="J595" s="632"/>
    </row>
    <row r="596" spans="1:10" x14ac:dyDescent="0.2">
      <c r="A596" s="664"/>
      <c r="B596" s="665"/>
      <c r="C596" s="666"/>
      <c r="D596" s="667"/>
      <c r="E596" s="666"/>
      <c r="F596" s="635"/>
      <c r="G596" s="666"/>
      <c r="H596" s="635"/>
      <c r="I596" s="641" t="s">
        <v>1289</v>
      </c>
      <c r="J596" s="632"/>
    </row>
    <row r="597" spans="1:10" x14ac:dyDescent="0.2">
      <c r="A597" s="664"/>
      <c r="B597" s="665"/>
      <c r="C597" s="666"/>
      <c r="D597" s="667"/>
      <c r="E597" s="666"/>
      <c r="F597" s="635"/>
      <c r="G597" s="666"/>
      <c r="H597" s="635"/>
      <c r="I597" s="641" t="s">
        <v>1290</v>
      </c>
      <c r="J597" s="632"/>
    </row>
    <row r="598" spans="1:10" x14ac:dyDescent="0.2">
      <c r="A598" s="664"/>
      <c r="B598" s="665"/>
      <c r="C598" s="666"/>
      <c r="D598" s="667"/>
      <c r="E598" s="666"/>
      <c r="F598" s="635"/>
      <c r="G598" s="666"/>
      <c r="H598" s="635"/>
      <c r="I598" s="641" t="s">
        <v>1291</v>
      </c>
      <c r="J598" s="632"/>
    </row>
    <row r="599" spans="1:10" x14ac:dyDescent="0.2">
      <c r="A599" s="664"/>
      <c r="B599" s="665"/>
      <c r="C599" s="666"/>
      <c r="D599" s="667"/>
      <c r="E599" s="666"/>
      <c r="F599" s="635"/>
      <c r="G599" s="666"/>
      <c r="H599" s="635"/>
      <c r="I599" s="641" t="s">
        <v>1292</v>
      </c>
      <c r="J599" s="632"/>
    </row>
    <row r="600" spans="1:10" x14ac:dyDescent="0.2">
      <c r="A600" s="664"/>
      <c r="B600" s="665"/>
      <c r="C600" s="666"/>
      <c r="D600" s="667"/>
      <c r="E600" s="666"/>
      <c r="F600" s="635"/>
      <c r="G600" s="666"/>
      <c r="H600" s="635"/>
      <c r="I600" s="641" t="s">
        <v>1293</v>
      </c>
      <c r="J600" s="632"/>
    </row>
    <row r="601" spans="1:10" x14ac:dyDescent="0.2">
      <c r="A601" s="664"/>
      <c r="B601" s="665"/>
      <c r="C601" s="666"/>
      <c r="D601" s="667"/>
      <c r="E601" s="666"/>
      <c r="F601" s="635"/>
      <c r="G601" s="666"/>
      <c r="H601" s="635"/>
      <c r="I601" s="641" t="s">
        <v>1294</v>
      </c>
      <c r="J601" s="632"/>
    </row>
    <row r="602" spans="1:10" x14ac:dyDescent="0.2">
      <c r="A602" s="664"/>
      <c r="B602" s="665"/>
      <c r="C602" s="666"/>
      <c r="D602" s="667"/>
      <c r="E602" s="666"/>
      <c r="F602" s="635"/>
      <c r="G602" s="666"/>
      <c r="H602" s="635"/>
      <c r="I602" s="641" t="s">
        <v>1295</v>
      </c>
      <c r="J602" s="632"/>
    </row>
    <row r="603" spans="1:10" x14ac:dyDescent="0.2">
      <c r="A603" s="664"/>
      <c r="B603" s="665"/>
      <c r="C603" s="666"/>
      <c r="D603" s="667"/>
      <c r="E603" s="666"/>
      <c r="F603" s="635"/>
      <c r="G603" s="666"/>
      <c r="H603" s="635"/>
      <c r="I603" s="641" t="s">
        <v>1296</v>
      </c>
      <c r="J603" s="632"/>
    </row>
    <row r="604" spans="1:10" x14ac:dyDescent="0.2">
      <c r="A604" s="664"/>
      <c r="B604" s="665"/>
      <c r="C604" s="666"/>
      <c r="D604" s="667"/>
      <c r="E604" s="666"/>
      <c r="F604" s="635"/>
      <c r="G604" s="666"/>
      <c r="H604" s="635"/>
      <c r="I604" s="641" t="s">
        <v>1297</v>
      </c>
      <c r="J604" s="632"/>
    </row>
    <row r="605" spans="1:10" x14ac:dyDescent="0.2">
      <c r="A605" s="664"/>
      <c r="B605" s="665"/>
      <c r="C605" s="666"/>
      <c r="D605" s="667"/>
      <c r="E605" s="666"/>
      <c r="F605" s="635"/>
      <c r="G605" s="666"/>
      <c r="H605" s="635"/>
      <c r="I605" s="641" t="s">
        <v>1298</v>
      </c>
      <c r="J605" s="632"/>
    </row>
    <row r="606" spans="1:10" ht="56.5" customHeight="1" x14ac:dyDescent="0.2">
      <c r="A606" s="664"/>
      <c r="B606" s="665"/>
      <c r="C606" s="666"/>
      <c r="D606" s="667"/>
      <c r="E606" s="666"/>
      <c r="F606" s="635"/>
      <c r="G606" s="666"/>
      <c r="H606" s="635"/>
      <c r="I606" s="641" t="s">
        <v>1299</v>
      </c>
      <c r="J606" s="632"/>
    </row>
    <row r="607" spans="1:10" x14ac:dyDescent="0.2">
      <c r="A607" s="664"/>
      <c r="B607" s="665"/>
      <c r="C607" s="666"/>
      <c r="D607" s="667"/>
      <c r="E607" s="666"/>
      <c r="F607" s="635"/>
      <c r="G607" s="666"/>
      <c r="H607" s="635"/>
      <c r="I607" s="641" t="s">
        <v>1300</v>
      </c>
      <c r="J607" s="632"/>
    </row>
    <row r="608" spans="1:10" ht="39" x14ac:dyDescent="0.2">
      <c r="A608" s="664"/>
      <c r="B608" s="665"/>
      <c r="C608" s="666"/>
      <c r="D608" s="667"/>
      <c r="E608" s="666"/>
      <c r="F608" s="635"/>
      <c r="G608" s="666"/>
      <c r="H608" s="635"/>
      <c r="I608" s="641" t="s">
        <v>1301</v>
      </c>
      <c r="J608" s="632"/>
    </row>
    <row r="609" spans="1:10" ht="39" x14ac:dyDescent="0.2">
      <c r="A609" s="664"/>
      <c r="B609" s="665"/>
      <c r="C609" s="666"/>
      <c r="D609" s="667"/>
      <c r="E609" s="666"/>
      <c r="F609" s="635"/>
      <c r="G609" s="666"/>
      <c r="H609" s="635"/>
      <c r="I609" s="641" t="s">
        <v>1302</v>
      </c>
      <c r="J609" s="632"/>
    </row>
    <row r="610" spans="1:10" x14ac:dyDescent="0.2">
      <c r="A610" s="664"/>
      <c r="B610" s="665"/>
      <c r="C610" s="666"/>
      <c r="D610" s="667"/>
      <c r="E610" s="666"/>
      <c r="F610" s="635"/>
      <c r="G610" s="666"/>
      <c r="H610" s="635"/>
      <c r="I610" s="641" t="s">
        <v>1303</v>
      </c>
      <c r="J610" s="632"/>
    </row>
    <row r="611" spans="1:10" x14ac:dyDescent="0.2">
      <c r="A611" s="664"/>
      <c r="B611" s="665"/>
      <c r="C611" s="666"/>
      <c r="D611" s="667"/>
      <c r="E611" s="666"/>
      <c r="F611" s="635"/>
      <c r="G611" s="666"/>
      <c r="H611" s="635"/>
      <c r="I611" s="641" t="s">
        <v>1304</v>
      </c>
      <c r="J611" s="632"/>
    </row>
    <row r="612" spans="1:10" x14ac:dyDescent="0.2">
      <c r="A612" s="664"/>
      <c r="B612" s="665"/>
      <c r="C612" s="666"/>
      <c r="D612" s="667"/>
      <c r="E612" s="666"/>
      <c r="F612" s="635"/>
      <c r="G612" s="666"/>
      <c r="H612" s="635"/>
      <c r="I612" s="641" t="s">
        <v>1305</v>
      </c>
      <c r="J612" s="632"/>
    </row>
    <row r="613" spans="1:10" x14ac:dyDescent="0.2">
      <c r="A613" s="664">
        <v>233</v>
      </c>
      <c r="B613" s="665"/>
      <c r="C613" s="666"/>
      <c r="D613" s="667"/>
      <c r="E613" s="666"/>
      <c r="F613" s="635"/>
      <c r="G613" s="666"/>
      <c r="H613" s="635"/>
      <c r="I613" s="641" t="s">
        <v>1306</v>
      </c>
      <c r="J613" s="632"/>
    </row>
    <row r="614" spans="1:10" ht="39" x14ac:dyDescent="0.2">
      <c r="A614" s="664"/>
      <c r="B614" s="665"/>
      <c r="C614" s="666"/>
      <c r="D614" s="667" t="s">
        <v>494</v>
      </c>
      <c r="E614" s="666"/>
      <c r="F614" s="635"/>
      <c r="G614" s="666"/>
      <c r="H614" s="635"/>
      <c r="I614" s="641" t="s">
        <v>1307</v>
      </c>
      <c r="J614" s="632"/>
    </row>
    <row r="615" spans="1:10" ht="26" x14ac:dyDescent="0.2">
      <c r="A615" s="664">
        <v>234</v>
      </c>
      <c r="B615" s="665"/>
      <c r="C615" s="666"/>
      <c r="D615" s="667"/>
      <c r="E615" s="666"/>
      <c r="F615" s="635"/>
      <c r="G615" s="666"/>
      <c r="H615" s="635"/>
      <c r="I615" s="641" t="s">
        <v>1308</v>
      </c>
      <c r="J615" s="632"/>
    </row>
    <row r="616" spans="1:10" ht="26" x14ac:dyDescent="0.2">
      <c r="A616" s="657">
        <v>235</v>
      </c>
      <c r="B616" s="665"/>
      <c r="C616" s="666" t="s">
        <v>495</v>
      </c>
      <c r="D616" s="667"/>
      <c r="E616" s="666"/>
      <c r="F616" s="635"/>
      <c r="G616" s="666"/>
      <c r="H616" s="635"/>
      <c r="I616" s="641" t="s">
        <v>1309</v>
      </c>
      <c r="J616" s="632"/>
    </row>
    <row r="617" spans="1:10" ht="39" x14ac:dyDescent="0.2">
      <c r="A617" s="664">
        <v>236</v>
      </c>
      <c r="B617" s="665"/>
      <c r="C617" s="666"/>
      <c r="D617" s="667"/>
      <c r="E617" s="666"/>
      <c r="F617" s="635"/>
      <c r="G617" s="666"/>
      <c r="H617" s="635"/>
      <c r="I617" s="641" t="s">
        <v>1310</v>
      </c>
      <c r="J617" s="632"/>
    </row>
    <row r="618" spans="1:10" x14ac:dyDescent="0.2">
      <c r="A618" s="664">
        <v>237</v>
      </c>
      <c r="B618" s="665"/>
      <c r="C618" s="666"/>
      <c r="D618" s="667"/>
      <c r="E618" s="666"/>
      <c r="F618" s="635"/>
      <c r="G618" s="666"/>
      <c r="H618" s="635"/>
      <c r="I618" s="641" t="s">
        <v>1311</v>
      </c>
      <c r="J618" s="632"/>
    </row>
    <row r="619" spans="1:10" ht="26" x14ac:dyDescent="0.2">
      <c r="A619" s="664">
        <v>238</v>
      </c>
      <c r="B619" s="665"/>
      <c r="C619" s="666"/>
      <c r="D619" s="667"/>
      <c r="E619" s="666"/>
      <c r="F619" s="635"/>
      <c r="G619" s="666"/>
      <c r="H619" s="635"/>
      <c r="I619" s="641" t="s">
        <v>1312</v>
      </c>
      <c r="J619" s="632"/>
    </row>
    <row r="620" spans="1:10" ht="26" x14ac:dyDescent="0.2">
      <c r="A620" s="664">
        <v>239</v>
      </c>
      <c r="B620" s="665"/>
      <c r="C620" s="666"/>
      <c r="D620" s="667"/>
      <c r="E620" s="666"/>
      <c r="F620" s="635"/>
      <c r="G620" s="666"/>
      <c r="H620" s="635"/>
      <c r="I620" s="641" t="s">
        <v>1313</v>
      </c>
      <c r="J620" s="632"/>
    </row>
    <row r="621" spans="1:10" ht="26" x14ac:dyDescent="0.2">
      <c r="A621" s="664">
        <v>240</v>
      </c>
      <c r="B621" s="665"/>
      <c r="C621" s="666" t="s">
        <v>496</v>
      </c>
      <c r="D621" s="667"/>
      <c r="E621" s="666"/>
      <c r="F621" s="635"/>
      <c r="G621" s="666"/>
      <c r="H621" s="635"/>
      <c r="I621" s="641" t="s">
        <v>1314</v>
      </c>
      <c r="J621" s="632"/>
    </row>
    <row r="622" spans="1:10" ht="26" x14ac:dyDescent="0.2">
      <c r="A622" s="657">
        <v>241</v>
      </c>
      <c r="B622" s="665"/>
      <c r="C622" s="666"/>
      <c r="D622" s="667"/>
      <c r="E622" s="666"/>
      <c r="F622" s="635"/>
      <c r="G622" s="666"/>
      <c r="H622" s="635"/>
      <c r="I622" s="641" t="s">
        <v>1315</v>
      </c>
      <c r="J622" s="632"/>
    </row>
    <row r="623" spans="1:10" ht="26" x14ac:dyDescent="0.2">
      <c r="A623" s="664">
        <v>242</v>
      </c>
      <c r="B623" s="665"/>
      <c r="D623" s="667"/>
      <c r="E623" s="666"/>
      <c r="F623" s="635"/>
      <c r="G623" s="666"/>
      <c r="H623" s="635"/>
      <c r="I623" s="641" t="s">
        <v>1316</v>
      </c>
      <c r="J623" s="632"/>
    </row>
    <row r="624" spans="1:10" ht="55" customHeight="1" x14ac:dyDescent="0.2">
      <c r="A624" s="664">
        <v>243</v>
      </c>
      <c r="B624" s="665"/>
      <c r="C624" s="666"/>
      <c r="D624" s="667"/>
      <c r="E624" s="666"/>
      <c r="F624" s="635"/>
      <c r="G624" s="666"/>
      <c r="H624" s="635"/>
      <c r="I624" s="641" t="s">
        <v>1317</v>
      </c>
      <c r="J624" s="632"/>
    </row>
    <row r="625" spans="1:10" ht="26" x14ac:dyDescent="0.2">
      <c r="A625" s="664">
        <v>244</v>
      </c>
      <c r="B625" s="665"/>
      <c r="C625" s="666"/>
      <c r="D625" s="667"/>
      <c r="E625" s="666"/>
      <c r="F625" s="635"/>
      <c r="G625" s="666"/>
      <c r="H625" s="635"/>
      <c r="I625" s="641" t="s">
        <v>1318</v>
      </c>
      <c r="J625" s="632"/>
    </row>
    <row r="626" spans="1:10" x14ac:dyDescent="0.2">
      <c r="A626" s="664">
        <v>245</v>
      </c>
      <c r="B626" s="665"/>
      <c r="C626" s="666"/>
      <c r="D626" s="667"/>
      <c r="E626" s="666"/>
      <c r="F626" s="635"/>
      <c r="G626" s="666"/>
      <c r="H626" s="635"/>
      <c r="I626" s="641" t="s">
        <v>1319</v>
      </c>
      <c r="J626" s="632"/>
    </row>
    <row r="627" spans="1:10" ht="26" x14ac:dyDescent="0.2">
      <c r="A627" s="664">
        <v>246</v>
      </c>
      <c r="B627" s="665"/>
      <c r="C627" s="666"/>
      <c r="D627" s="667"/>
      <c r="E627" s="666"/>
      <c r="F627" s="635"/>
      <c r="G627" s="666"/>
      <c r="H627" s="635"/>
      <c r="I627" s="641" t="s">
        <v>497</v>
      </c>
      <c r="J627" s="632"/>
    </row>
    <row r="628" spans="1:10" x14ac:dyDescent="0.2">
      <c r="A628" s="657">
        <v>247</v>
      </c>
      <c r="B628" s="665"/>
      <c r="C628" s="666"/>
      <c r="D628" s="667"/>
      <c r="E628" s="666"/>
      <c r="F628" s="635"/>
      <c r="G628" s="666"/>
      <c r="H628" s="635"/>
      <c r="I628" s="641" t="s">
        <v>498</v>
      </c>
      <c r="J628" s="632"/>
    </row>
    <row r="629" spans="1:10" ht="41.5" customHeight="1" x14ac:dyDescent="0.2">
      <c r="A629" s="664">
        <v>248</v>
      </c>
      <c r="B629" s="665"/>
      <c r="C629" s="666" t="s">
        <v>499</v>
      </c>
      <c r="D629" s="667"/>
      <c r="E629" s="666"/>
      <c r="F629" s="635"/>
      <c r="G629" s="666"/>
      <c r="H629" s="635"/>
      <c r="I629" s="641" t="s">
        <v>501</v>
      </c>
      <c r="J629" s="632"/>
    </row>
    <row r="630" spans="1:10" ht="45" customHeight="1" x14ac:dyDescent="0.2">
      <c r="A630" s="664">
        <v>249</v>
      </c>
      <c r="B630" s="665"/>
      <c r="C630" s="666" t="s">
        <v>500</v>
      </c>
      <c r="D630" s="667"/>
      <c r="E630" s="666"/>
      <c r="F630" s="635"/>
      <c r="G630" s="666"/>
      <c r="H630" s="635"/>
      <c r="I630" s="641" t="s">
        <v>1320</v>
      </c>
      <c r="J630" s="632"/>
    </row>
    <row r="631" spans="1:10" x14ac:dyDescent="0.2">
      <c r="A631" s="664">
        <v>250</v>
      </c>
      <c r="B631" s="665" t="s">
        <v>502</v>
      </c>
      <c r="C631" s="666"/>
      <c r="D631" s="667"/>
      <c r="E631" s="666"/>
      <c r="F631" s="635"/>
      <c r="G631" s="666"/>
      <c r="H631" s="635"/>
      <c r="I631" s="641"/>
      <c r="J631" s="668"/>
    </row>
    <row r="632" spans="1:10" x14ac:dyDescent="0.2">
      <c r="A632" s="664">
        <v>251</v>
      </c>
      <c r="B632" s="665"/>
      <c r="C632" s="666" t="s">
        <v>503</v>
      </c>
      <c r="D632" s="667"/>
      <c r="E632" s="666"/>
      <c r="F632" s="635"/>
      <c r="G632" s="666"/>
      <c r="H632" s="635"/>
      <c r="I632" s="641"/>
      <c r="J632" s="668"/>
    </row>
    <row r="633" spans="1:10" x14ac:dyDescent="0.2">
      <c r="A633" s="657">
        <v>252</v>
      </c>
      <c r="B633" s="665"/>
      <c r="C633" s="666"/>
      <c r="D633" s="667" t="s">
        <v>504</v>
      </c>
      <c r="E633" s="666"/>
      <c r="F633" s="635"/>
      <c r="G633" s="666"/>
      <c r="H633" s="635"/>
      <c r="I633" s="641"/>
      <c r="J633" s="668"/>
    </row>
    <row r="634" spans="1:10" x14ac:dyDescent="0.2">
      <c r="A634" s="664">
        <v>253</v>
      </c>
      <c r="B634" s="665"/>
      <c r="C634" s="666"/>
      <c r="D634" s="667" t="s">
        <v>505</v>
      </c>
      <c r="E634" s="666"/>
      <c r="F634" s="635"/>
      <c r="G634" s="666"/>
      <c r="H634" s="635"/>
      <c r="I634" s="641"/>
      <c r="J634" s="668"/>
    </row>
    <row r="635" spans="1:10" x14ac:dyDescent="0.2">
      <c r="A635" s="664">
        <v>254</v>
      </c>
      <c r="B635" s="665"/>
      <c r="C635" s="666"/>
      <c r="D635" s="667" t="s">
        <v>506</v>
      </c>
      <c r="E635" s="666"/>
      <c r="F635" s="635"/>
      <c r="G635" s="666"/>
      <c r="H635" s="635"/>
      <c r="I635" s="641"/>
      <c r="J635" s="668"/>
    </row>
    <row r="636" spans="1:10" ht="32" customHeight="1" x14ac:dyDescent="0.2">
      <c r="A636" s="664">
        <v>255</v>
      </c>
      <c r="B636" s="665"/>
      <c r="C636" s="666"/>
      <c r="D636" s="667" t="s">
        <v>507</v>
      </c>
      <c r="E636" s="666"/>
      <c r="F636" s="635"/>
      <c r="G636" s="666"/>
      <c r="H636" s="635"/>
      <c r="I636" s="641" t="s">
        <v>1321</v>
      </c>
      <c r="J636" s="632"/>
    </row>
    <row r="637" spans="1:10" ht="39" x14ac:dyDescent="0.2">
      <c r="A637" s="664">
        <v>256</v>
      </c>
      <c r="B637" s="665"/>
      <c r="C637" s="666"/>
      <c r="D637" s="667"/>
      <c r="E637" s="666"/>
      <c r="F637" s="635"/>
      <c r="G637" s="666"/>
      <c r="H637" s="635"/>
      <c r="I637" s="641" t="s">
        <v>1322</v>
      </c>
      <c r="J637" s="632"/>
    </row>
    <row r="638" spans="1:10" ht="26" x14ac:dyDescent="0.2">
      <c r="A638" s="657">
        <v>257</v>
      </c>
      <c r="B638" s="665"/>
      <c r="C638" s="666"/>
      <c r="D638" s="667"/>
      <c r="E638" s="666"/>
      <c r="F638" s="635"/>
      <c r="G638" s="666"/>
      <c r="H638" s="635"/>
      <c r="I638" s="641" t="s">
        <v>1323</v>
      </c>
      <c r="J638" s="632"/>
    </row>
    <row r="639" spans="1:10" x14ac:dyDescent="0.2">
      <c r="A639" s="664">
        <v>258</v>
      </c>
      <c r="B639" s="665"/>
      <c r="C639" s="666"/>
      <c r="D639" s="667"/>
      <c r="E639" s="666"/>
      <c r="F639" s="635"/>
      <c r="G639" s="666"/>
      <c r="H639" s="635"/>
      <c r="I639" s="641" t="s">
        <v>1324</v>
      </c>
      <c r="J639" s="632"/>
    </row>
    <row r="640" spans="1:10" x14ac:dyDescent="0.2">
      <c r="A640" s="664">
        <v>259</v>
      </c>
      <c r="B640" s="665"/>
      <c r="C640" s="666"/>
      <c r="D640" s="667" t="s">
        <v>508</v>
      </c>
      <c r="E640" s="666"/>
      <c r="F640" s="635"/>
      <c r="G640" s="666"/>
      <c r="H640" s="635"/>
      <c r="I640" s="641"/>
      <c r="J640" s="668"/>
    </row>
    <row r="641" spans="1:10" ht="30" customHeight="1" x14ac:dyDescent="0.2">
      <c r="A641" s="664"/>
      <c r="B641" s="665"/>
      <c r="C641" s="666"/>
      <c r="D641" s="667"/>
      <c r="E641" s="666" t="s">
        <v>123</v>
      </c>
      <c r="F641" s="635"/>
      <c r="G641" s="666"/>
      <c r="H641" s="635"/>
      <c r="I641" s="641" t="s">
        <v>1325</v>
      </c>
      <c r="J641" s="632"/>
    </row>
    <row r="642" spans="1:10" ht="17" customHeight="1" x14ac:dyDescent="0.2">
      <c r="A642" s="664">
        <v>260</v>
      </c>
      <c r="B642" s="665"/>
      <c r="C642" s="666"/>
      <c r="D642" s="667"/>
      <c r="E642" s="666" t="s">
        <v>1326</v>
      </c>
      <c r="F642" s="635"/>
      <c r="G642" s="666"/>
      <c r="H642" s="635"/>
      <c r="I642" s="641" t="s">
        <v>1327</v>
      </c>
      <c r="J642" s="632"/>
    </row>
    <row r="643" spans="1:10" ht="45" customHeight="1" x14ac:dyDescent="0.2">
      <c r="A643" s="664">
        <v>261</v>
      </c>
      <c r="B643" s="665"/>
      <c r="C643" s="666"/>
      <c r="D643" s="667"/>
      <c r="E643" s="666" t="s">
        <v>1330</v>
      </c>
      <c r="F643" s="635"/>
      <c r="G643" s="666"/>
      <c r="H643" s="635"/>
      <c r="I643" s="641" t="s">
        <v>1328</v>
      </c>
      <c r="J643" s="632"/>
    </row>
    <row r="644" spans="1:10" ht="33" customHeight="1" x14ac:dyDescent="0.2">
      <c r="A644" s="657">
        <v>262</v>
      </c>
      <c r="B644" s="665"/>
      <c r="C644" s="666"/>
      <c r="D644" s="667"/>
      <c r="E644" s="666" t="s">
        <v>1331</v>
      </c>
      <c r="F644" s="635"/>
      <c r="G644" s="666"/>
      <c r="H644" s="635"/>
      <c r="I644" s="641" t="s">
        <v>1329</v>
      </c>
      <c r="J644" s="632"/>
    </row>
    <row r="645" spans="1:10" ht="33" customHeight="1" x14ac:dyDescent="0.2">
      <c r="A645" s="664">
        <v>263</v>
      </c>
      <c r="B645" s="665"/>
      <c r="C645" s="666"/>
      <c r="D645" s="667"/>
      <c r="E645" s="666" t="s">
        <v>1332</v>
      </c>
      <c r="F645" s="635"/>
      <c r="G645" s="666"/>
      <c r="H645" s="635"/>
      <c r="I645" s="641" t="s">
        <v>1333</v>
      </c>
      <c r="J645" s="632"/>
    </row>
    <row r="646" spans="1:10" ht="26" x14ac:dyDescent="0.2">
      <c r="A646" s="664"/>
      <c r="B646" s="665"/>
      <c r="C646" s="666"/>
      <c r="D646" s="667"/>
      <c r="E646" s="666"/>
      <c r="F646" s="635"/>
      <c r="G646" s="666"/>
      <c r="H646" s="635"/>
      <c r="I646" s="641" t="s">
        <v>1334</v>
      </c>
      <c r="J646" s="632"/>
    </row>
    <row r="647" spans="1:10" x14ac:dyDescent="0.2">
      <c r="A647" s="664"/>
      <c r="B647" s="665"/>
      <c r="C647" s="666"/>
      <c r="D647" s="667"/>
      <c r="E647" s="666"/>
      <c r="F647" s="635"/>
      <c r="G647" s="666"/>
      <c r="H647" s="635"/>
      <c r="I647" s="641" t="s">
        <v>1335</v>
      </c>
      <c r="J647" s="632"/>
    </row>
    <row r="648" spans="1:10" ht="26" x14ac:dyDescent="0.2">
      <c r="A648" s="664"/>
      <c r="B648" s="665"/>
      <c r="C648" s="666"/>
      <c r="D648" s="667"/>
      <c r="E648" s="666"/>
      <c r="F648" s="635"/>
      <c r="G648" s="666"/>
      <c r="H648" s="635"/>
      <c r="I648" s="641" t="s">
        <v>1336</v>
      </c>
      <c r="J648" s="632"/>
    </row>
    <row r="649" spans="1:10" ht="26" x14ac:dyDescent="0.2">
      <c r="A649" s="664">
        <v>264</v>
      </c>
      <c r="B649" s="665"/>
      <c r="C649" s="666"/>
      <c r="D649" s="667"/>
      <c r="E649" s="666" t="s">
        <v>1339</v>
      </c>
      <c r="F649" s="635"/>
      <c r="G649" s="666"/>
      <c r="H649" s="635"/>
      <c r="I649" s="641" t="s">
        <v>1337</v>
      </c>
      <c r="J649" s="632"/>
    </row>
    <row r="650" spans="1:10" ht="39" x14ac:dyDescent="0.2">
      <c r="A650" s="664">
        <v>265</v>
      </c>
      <c r="B650" s="665"/>
      <c r="C650" s="666"/>
      <c r="D650" s="667"/>
      <c r="E650" s="666" t="s">
        <v>1340</v>
      </c>
      <c r="F650" s="635"/>
      <c r="G650" s="666"/>
      <c r="H650" s="635"/>
      <c r="I650" s="641" t="s">
        <v>1338</v>
      </c>
      <c r="J650" s="632"/>
    </row>
    <row r="651" spans="1:10" x14ac:dyDescent="0.2">
      <c r="A651" s="664"/>
      <c r="B651" s="665"/>
      <c r="C651" s="666"/>
      <c r="D651" s="667" t="s">
        <v>509</v>
      </c>
      <c r="E651" s="666"/>
      <c r="F651" s="635"/>
      <c r="G651" s="666"/>
      <c r="H651" s="635"/>
      <c r="I651" s="641"/>
      <c r="J651" s="668"/>
    </row>
    <row r="652" spans="1:10" ht="31.5" customHeight="1" x14ac:dyDescent="0.2">
      <c r="A652" s="664">
        <v>266</v>
      </c>
      <c r="B652" s="665"/>
      <c r="C652" s="666"/>
      <c r="E652" s="666" t="s">
        <v>511</v>
      </c>
      <c r="F652" s="635"/>
      <c r="G652" s="666"/>
      <c r="H652" s="635"/>
      <c r="I652" s="641" t="s">
        <v>1341</v>
      </c>
      <c r="J652" s="632"/>
    </row>
    <row r="653" spans="1:10" ht="44.5" customHeight="1" x14ac:dyDescent="0.2">
      <c r="A653" s="657"/>
      <c r="B653" s="665"/>
      <c r="C653" s="666"/>
      <c r="E653" s="666"/>
      <c r="F653" s="635"/>
      <c r="G653" s="666"/>
      <c r="H653" s="635"/>
      <c r="I653" s="641" t="s">
        <v>1342</v>
      </c>
      <c r="J653" s="632"/>
    </row>
    <row r="654" spans="1:10" x14ac:dyDescent="0.2">
      <c r="A654" s="657"/>
      <c r="B654" s="665"/>
      <c r="C654" s="666"/>
      <c r="E654" s="666"/>
      <c r="F654" s="635"/>
      <c r="G654" s="666"/>
      <c r="H654" s="635"/>
      <c r="I654" s="641" t="s">
        <v>1343</v>
      </c>
      <c r="J654" s="632"/>
    </row>
    <row r="655" spans="1:10" ht="26" x14ac:dyDescent="0.2">
      <c r="A655" s="657">
        <v>267</v>
      </c>
      <c r="B655" s="665"/>
      <c r="C655" s="666"/>
      <c r="D655" s="667"/>
      <c r="E655" s="666" t="s">
        <v>512</v>
      </c>
      <c r="F655" s="635"/>
      <c r="G655" s="666"/>
      <c r="H655" s="635"/>
      <c r="I655" s="641" t="s">
        <v>510</v>
      </c>
      <c r="J655" s="632"/>
    </row>
    <row r="656" spans="1:10" x14ac:dyDescent="0.2">
      <c r="A656" s="664">
        <v>268</v>
      </c>
      <c r="B656" s="665"/>
      <c r="C656" s="666" t="s">
        <v>513</v>
      </c>
      <c r="D656" s="667"/>
      <c r="E656" s="666"/>
      <c r="F656" s="635"/>
      <c r="G656" s="666"/>
      <c r="H656" s="635"/>
      <c r="I656" s="641"/>
      <c r="J656" s="668"/>
    </row>
    <row r="657" spans="1:10" x14ac:dyDescent="0.2">
      <c r="A657" s="664">
        <v>269</v>
      </c>
      <c r="B657" s="665"/>
      <c r="C657" s="666"/>
      <c r="D657" s="667" t="s">
        <v>514</v>
      </c>
      <c r="E657" s="666"/>
      <c r="F657" s="635"/>
      <c r="G657" s="666"/>
      <c r="H657" s="635"/>
      <c r="I657" s="641"/>
      <c r="J657" s="668"/>
    </row>
    <row r="658" spans="1:10" ht="26" x14ac:dyDescent="0.2">
      <c r="A658" s="664">
        <v>270</v>
      </c>
      <c r="B658" s="665"/>
      <c r="C658" s="666"/>
      <c r="D658" s="667"/>
      <c r="E658" s="666" t="s">
        <v>515</v>
      </c>
      <c r="F658" s="635"/>
      <c r="G658" s="666"/>
      <c r="H658" s="635"/>
      <c r="I658" s="641" t="s">
        <v>517</v>
      </c>
      <c r="J658" s="632"/>
    </row>
    <row r="659" spans="1:10" ht="33" customHeight="1" x14ac:dyDescent="0.2">
      <c r="A659" s="664">
        <v>271</v>
      </c>
      <c r="B659" s="665"/>
      <c r="C659" s="666"/>
      <c r="D659" s="667"/>
      <c r="E659" s="666" t="s">
        <v>516</v>
      </c>
      <c r="F659" s="635"/>
      <c r="G659" s="666"/>
      <c r="H659" s="635"/>
      <c r="I659" s="641" t="s">
        <v>1344</v>
      </c>
      <c r="J659" s="632"/>
    </row>
    <row r="660" spans="1:10" ht="33" customHeight="1" x14ac:dyDescent="0.2">
      <c r="A660" s="657">
        <v>272</v>
      </c>
      <c r="B660" s="665"/>
      <c r="C660" s="666"/>
      <c r="D660" s="667"/>
      <c r="E660" s="666"/>
      <c r="F660" s="635"/>
      <c r="G660" s="666"/>
      <c r="H660" s="635"/>
      <c r="I660" s="641" t="s">
        <v>1345</v>
      </c>
      <c r="J660" s="632"/>
    </row>
    <row r="661" spans="1:10" ht="46" customHeight="1" x14ac:dyDescent="0.2">
      <c r="A661" s="664">
        <v>273</v>
      </c>
      <c r="B661" s="665"/>
      <c r="C661" s="666"/>
      <c r="D661" s="667"/>
      <c r="E661" s="666"/>
      <c r="F661" s="635"/>
      <c r="G661" s="666"/>
      <c r="H661" s="635"/>
      <c r="I661" s="641" t="s">
        <v>1346</v>
      </c>
      <c r="J661" s="632"/>
    </row>
    <row r="662" spans="1:10" ht="26" x14ac:dyDescent="0.2">
      <c r="A662" s="664">
        <v>274</v>
      </c>
      <c r="B662" s="665"/>
      <c r="C662" s="666"/>
      <c r="D662" s="667"/>
      <c r="E662" s="666"/>
      <c r="F662" s="635"/>
      <c r="G662" s="666"/>
      <c r="H662" s="635"/>
      <c r="I662" s="641" t="s">
        <v>1347</v>
      </c>
      <c r="J662" s="632"/>
    </row>
    <row r="663" spans="1:10" ht="26" x14ac:dyDescent="0.2">
      <c r="A663" s="664">
        <v>275</v>
      </c>
      <c r="B663" s="665"/>
      <c r="C663" s="666"/>
      <c r="D663" s="667"/>
      <c r="E663" s="666"/>
      <c r="F663" s="635"/>
      <c r="G663" s="666"/>
      <c r="H663" s="635"/>
      <c r="I663" s="641" t="s">
        <v>1348</v>
      </c>
      <c r="J663" s="632"/>
    </row>
    <row r="664" spans="1:10" ht="26" x14ac:dyDescent="0.2">
      <c r="A664" s="664">
        <v>276</v>
      </c>
      <c r="B664" s="665"/>
      <c r="C664" s="666"/>
      <c r="D664" s="667"/>
      <c r="E664" s="666"/>
      <c r="F664" s="635"/>
      <c r="G664" s="666"/>
      <c r="H664" s="635"/>
      <c r="I664" s="641" t="s">
        <v>1349</v>
      </c>
      <c r="J664" s="632"/>
    </row>
    <row r="665" spans="1:10" ht="26" x14ac:dyDescent="0.2">
      <c r="A665" s="657">
        <v>277</v>
      </c>
      <c r="B665" s="665"/>
      <c r="C665" s="666"/>
      <c r="D665" s="667"/>
      <c r="E665" s="666"/>
      <c r="F665" s="635"/>
      <c r="G665" s="666"/>
      <c r="H665" s="635"/>
      <c r="I665" s="641" t="s">
        <v>1350</v>
      </c>
      <c r="J665" s="632"/>
    </row>
    <row r="666" spans="1:10" x14ac:dyDescent="0.2">
      <c r="A666" s="664">
        <v>278</v>
      </c>
      <c r="B666" s="665"/>
      <c r="C666" s="666"/>
      <c r="D666" s="667" t="s">
        <v>518</v>
      </c>
      <c r="E666" s="666"/>
      <c r="F666" s="635"/>
      <c r="G666" s="666"/>
      <c r="H666" s="635"/>
      <c r="I666" s="641"/>
      <c r="J666" s="668"/>
    </row>
    <row r="667" spans="1:10" x14ac:dyDescent="0.2">
      <c r="A667" s="664">
        <v>279</v>
      </c>
      <c r="B667" s="665"/>
      <c r="C667" s="666"/>
      <c r="D667" s="667"/>
      <c r="E667" s="666" t="s">
        <v>519</v>
      </c>
      <c r="F667" s="635"/>
      <c r="G667" s="666"/>
      <c r="H667" s="635"/>
      <c r="I667" s="641" t="s">
        <v>520</v>
      </c>
      <c r="J667" s="632"/>
    </row>
    <row r="668" spans="1:10" x14ac:dyDescent="0.2">
      <c r="A668" s="664">
        <v>280</v>
      </c>
      <c r="B668" s="665"/>
      <c r="C668" s="666"/>
      <c r="D668" s="667"/>
      <c r="E668" s="666" t="s">
        <v>1351</v>
      </c>
      <c r="F668" s="635"/>
      <c r="G668" s="666"/>
      <c r="H668" s="635"/>
      <c r="I668" s="641" t="s">
        <v>1352</v>
      </c>
      <c r="J668" s="632"/>
    </row>
    <row r="669" spans="1:10" x14ac:dyDescent="0.2">
      <c r="A669" s="664">
        <v>281</v>
      </c>
      <c r="B669" s="665"/>
      <c r="C669" s="666"/>
      <c r="D669" s="667"/>
      <c r="E669" s="666"/>
      <c r="F669" s="635"/>
      <c r="G669" s="666"/>
      <c r="H669" s="635"/>
      <c r="I669" s="641" t="s">
        <v>1353</v>
      </c>
      <c r="J669" s="632"/>
    </row>
    <row r="670" spans="1:10" ht="26" x14ac:dyDescent="0.2">
      <c r="A670" s="657">
        <v>282</v>
      </c>
      <c r="B670" s="665"/>
      <c r="C670" s="666"/>
      <c r="D670" s="667"/>
      <c r="E670" s="666"/>
      <c r="F670" s="635"/>
      <c r="G670" s="666"/>
      <c r="H670" s="635"/>
      <c r="I670" s="641" t="s">
        <v>1354</v>
      </c>
      <c r="J670" s="632"/>
    </row>
    <row r="671" spans="1:10" ht="26" x14ac:dyDescent="0.2">
      <c r="A671" s="664">
        <v>283</v>
      </c>
      <c r="B671" s="665"/>
      <c r="C671" s="666"/>
      <c r="D671" s="667"/>
      <c r="E671" s="666"/>
      <c r="F671" s="635"/>
      <c r="G671" s="666"/>
      <c r="H671" s="635"/>
      <c r="I671" s="641" t="s">
        <v>1355</v>
      </c>
      <c r="J671" s="632"/>
    </row>
    <row r="672" spans="1:10" ht="26" x14ac:dyDescent="0.2">
      <c r="A672" s="664">
        <v>284</v>
      </c>
      <c r="B672" s="665"/>
      <c r="C672" s="666"/>
      <c r="D672" s="667"/>
      <c r="E672" s="666"/>
      <c r="F672" s="635"/>
      <c r="G672" s="666"/>
      <c r="H672" s="635"/>
      <c r="I672" s="641" t="s">
        <v>1356</v>
      </c>
      <c r="J672" s="632"/>
    </row>
    <row r="673" spans="1:10" ht="26" x14ac:dyDescent="0.2">
      <c r="A673" s="664">
        <v>285</v>
      </c>
      <c r="B673" s="665"/>
      <c r="C673" s="666"/>
      <c r="D673" s="667" t="s">
        <v>521</v>
      </c>
      <c r="E673" s="666"/>
      <c r="F673" s="635"/>
      <c r="G673" s="666"/>
      <c r="H673" s="635"/>
      <c r="I673" s="641" t="s">
        <v>522</v>
      </c>
      <c r="J673" s="632"/>
    </row>
    <row r="674" spans="1:10" x14ac:dyDescent="0.2">
      <c r="A674" s="657">
        <v>287</v>
      </c>
      <c r="B674" s="665" t="s">
        <v>523</v>
      </c>
      <c r="C674" s="666"/>
      <c r="D674" s="667"/>
      <c r="E674" s="666"/>
      <c r="F674" s="635"/>
      <c r="G674" s="666"/>
      <c r="H674" s="635"/>
      <c r="I674" s="641"/>
      <c r="J674" s="668"/>
    </row>
    <row r="675" spans="1:10" x14ac:dyDescent="0.2">
      <c r="A675" s="664">
        <v>288</v>
      </c>
      <c r="B675" s="665"/>
      <c r="C675" s="666" t="s">
        <v>524</v>
      </c>
      <c r="D675" s="667"/>
      <c r="E675" s="666"/>
      <c r="F675" s="635"/>
      <c r="G675" s="666"/>
      <c r="H675" s="635"/>
      <c r="I675" s="641"/>
      <c r="J675" s="668"/>
    </row>
    <row r="676" spans="1:10" ht="39" x14ac:dyDescent="0.2">
      <c r="A676" s="664">
        <v>289</v>
      </c>
      <c r="B676" s="665"/>
      <c r="C676" s="666" t="s">
        <v>525</v>
      </c>
      <c r="D676" s="667"/>
      <c r="E676" s="666"/>
      <c r="F676" s="635"/>
      <c r="G676" s="666"/>
      <c r="H676" s="635"/>
      <c r="I676" s="641" t="s">
        <v>526</v>
      </c>
      <c r="J676" s="632"/>
    </row>
    <row r="677" spans="1:10" x14ac:dyDescent="0.2">
      <c r="A677" s="664">
        <v>290</v>
      </c>
      <c r="B677" s="665"/>
      <c r="C677" s="666"/>
      <c r="D677" s="667" t="s">
        <v>527</v>
      </c>
      <c r="E677" s="666"/>
      <c r="F677" s="635"/>
      <c r="G677" s="666"/>
      <c r="H677" s="635"/>
      <c r="I677" s="641" t="s">
        <v>528</v>
      </c>
      <c r="J677" s="632"/>
    </row>
    <row r="678" spans="1:10" ht="39" x14ac:dyDescent="0.2">
      <c r="A678" s="664">
        <v>291</v>
      </c>
      <c r="B678" s="665"/>
      <c r="C678" s="666"/>
      <c r="D678" s="667"/>
      <c r="E678" s="666"/>
      <c r="F678" s="635"/>
      <c r="G678" s="666"/>
      <c r="H678" s="635"/>
      <c r="I678" s="641" t="s">
        <v>1364</v>
      </c>
      <c r="J678" s="632"/>
    </row>
    <row r="679" spans="1:10" x14ac:dyDescent="0.2">
      <c r="A679" s="657">
        <v>292</v>
      </c>
      <c r="B679" s="665"/>
      <c r="C679" s="666"/>
      <c r="D679" s="667"/>
      <c r="E679" s="666"/>
      <c r="F679" s="635"/>
      <c r="G679" s="666"/>
      <c r="H679" s="635"/>
      <c r="I679" s="641" t="s">
        <v>1357</v>
      </c>
      <c r="J679" s="632"/>
    </row>
    <row r="680" spans="1:10" x14ac:dyDescent="0.2">
      <c r="A680" s="664">
        <v>293</v>
      </c>
      <c r="B680" s="665"/>
      <c r="C680" s="666"/>
      <c r="D680" s="667"/>
      <c r="E680" s="666"/>
      <c r="F680" s="635"/>
      <c r="G680" s="666"/>
      <c r="H680" s="635"/>
      <c r="I680" s="641" t="s">
        <v>1358</v>
      </c>
      <c r="J680" s="668"/>
    </row>
    <row r="681" spans="1:10" x14ac:dyDescent="0.2">
      <c r="A681" s="664">
        <v>294</v>
      </c>
      <c r="B681" s="665"/>
      <c r="C681" s="666"/>
      <c r="D681" s="667"/>
      <c r="E681" s="666"/>
      <c r="F681" s="635"/>
      <c r="G681" s="666"/>
      <c r="H681" s="635"/>
      <c r="I681" s="641" t="s">
        <v>1359</v>
      </c>
      <c r="J681" s="632"/>
    </row>
    <row r="682" spans="1:10" ht="26" x14ac:dyDescent="0.2">
      <c r="A682" s="664">
        <v>295</v>
      </c>
      <c r="B682" s="665"/>
      <c r="C682" s="666"/>
      <c r="D682" s="667"/>
      <c r="E682" s="666"/>
      <c r="F682" s="635"/>
      <c r="G682" s="666"/>
      <c r="H682" s="635"/>
      <c r="I682" s="641" t="s">
        <v>1360</v>
      </c>
      <c r="J682" s="668"/>
    </row>
    <row r="683" spans="1:10" x14ac:dyDescent="0.2">
      <c r="A683" s="664">
        <v>296</v>
      </c>
      <c r="B683" s="665"/>
      <c r="C683" s="666"/>
      <c r="D683" s="667"/>
      <c r="E683" s="666"/>
      <c r="F683" s="635"/>
      <c r="G683" s="666"/>
      <c r="H683" s="635"/>
      <c r="I683" s="641" t="s">
        <v>1361</v>
      </c>
      <c r="J683" s="668"/>
    </row>
    <row r="684" spans="1:10" ht="26" x14ac:dyDescent="0.2">
      <c r="A684" s="657">
        <v>297</v>
      </c>
      <c r="B684" s="665"/>
      <c r="C684" s="666"/>
      <c r="D684" s="667"/>
      <c r="E684" s="666"/>
      <c r="F684" s="635"/>
      <c r="G684" s="666"/>
      <c r="H684" s="635"/>
      <c r="I684" s="641" t="s">
        <v>1362</v>
      </c>
      <c r="J684" s="632"/>
    </row>
    <row r="685" spans="1:10" x14ac:dyDescent="0.2">
      <c r="A685" s="664">
        <v>298</v>
      </c>
      <c r="B685" s="665"/>
      <c r="C685" s="666"/>
      <c r="D685" s="667"/>
      <c r="E685" s="666"/>
      <c r="F685" s="635"/>
      <c r="G685" s="666"/>
      <c r="H685" s="635"/>
      <c r="I685" s="641" t="s">
        <v>1363</v>
      </c>
      <c r="J685" s="632"/>
    </row>
    <row r="686" spans="1:10" ht="82" customHeight="1" x14ac:dyDescent="0.2">
      <c r="A686" s="664">
        <v>299</v>
      </c>
      <c r="B686" s="665"/>
      <c r="C686" s="666"/>
      <c r="D686" s="667" t="s">
        <v>529</v>
      </c>
      <c r="E686" s="666"/>
      <c r="F686" s="635"/>
      <c r="G686" s="666"/>
      <c r="H686" s="635"/>
      <c r="I686" s="641" t="s">
        <v>1365</v>
      </c>
      <c r="J686" s="632"/>
    </row>
    <row r="687" spans="1:10" ht="72.5" customHeight="1" x14ac:dyDescent="0.2">
      <c r="A687" s="664">
        <v>300</v>
      </c>
      <c r="B687" s="665"/>
      <c r="C687" s="666"/>
      <c r="D687" s="667"/>
      <c r="E687" s="666"/>
      <c r="F687" s="635"/>
      <c r="G687" s="666"/>
      <c r="H687" s="635"/>
      <c r="I687" s="641" t="s">
        <v>1369</v>
      </c>
      <c r="J687" s="632"/>
    </row>
    <row r="688" spans="1:10" ht="39" x14ac:dyDescent="0.2">
      <c r="A688" s="664">
        <v>301</v>
      </c>
      <c r="B688" s="665"/>
      <c r="C688" s="666"/>
      <c r="D688" s="667"/>
      <c r="E688" s="666"/>
      <c r="F688" s="635"/>
      <c r="G688" s="666"/>
      <c r="H688" s="635"/>
      <c r="I688" s="641" t="s">
        <v>1366</v>
      </c>
      <c r="J688" s="632"/>
    </row>
    <row r="689" spans="1:10" x14ac:dyDescent="0.2">
      <c r="A689" s="657">
        <v>302</v>
      </c>
      <c r="B689" s="665"/>
      <c r="C689" s="666"/>
      <c r="D689" s="667"/>
      <c r="E689" s="666"/>
      <c r="F689" s="635"/>
      <c r="G689" s="666"/>
      <c r="H689" s="635"/>
      <c r="I689" s="641" t="s">
        <v>1367</v>
      </c>
      <c r="J689" s="632"/>
    </row>
    <row r="690" spans="1:10" ht="26" x14ac:dyDescent="0.2">
      <c r="A690" s="664">
        <v>303</v>
      </c>
      <c r="B690" s="665"/>
      <c r="C690" s="666"/>
      <c r="D690" s="667"/>
      <c r="E690" s="666"/>
      <c r="F690" s="635"/>
      <c r="G690" s="666"/>
      <c r="H690" s="635"/>
      <c r="I690" s="641" t="s">
        <v>1368</v>
      </c>
      <c r="J690" s="632"/>
    </row>
    <row r="691" spans="1:10" ht="26" x14ac:dyDescent="0.2">
      <c r="A691" s="664">
        <v>304</v>
      </c>
      <c r="B691" s="665"/>
      <c r="C691" s="666"/>
      <c r="D691" s="667" t="s">
        <v>530</v>
      </c>
      <c r="E691" s="666"/>
      <c r="F691" s="635"/>
      <c r="G691" s="666"/>
      <c r="H691" s="635"/>
      <c r="I691" s="641" t="s">
        <v>1370</v>
      </c>
      <c r="J691" s="632"/>
    </row>
    <row r="692" spans="1:10" ht="59" customHeight="1" x14ac:dyDescent="0.2">
      <c r="A692" s="664">
        <v>305</v>
      </c>
      <c r="B692" s="665"/>
      <c r="C692" s="666"/>
      <c r="D692" s="667"/>
      <c r="E692" s="666"/>
      <c r="F692" s="635"/>
      <c r="G692" s="666"/>
      <c r="H692" s="635"/>
      <c r="I692" s="641" t="s">
        <v>1371</v>
      </c>
      <c r="J692" s="632"/>
    </row>
    <row r="693" spans="1:10" ht="39" x14ac:dyDescent="0.2">
      <c r="A693" s="664">
        <v>306</v>
      </c>
      <c r="B693" s="665"/>
      <c r="C693" s="666"/>
      <c r="D693" s="667"/>
      <c r="E693" s="666"/>
      <c r="F693" s="635"/>
      <c r="G693" s="666"/>
      <c r="H693" s="635"/>
      <c r="I693" s="641" t="s">
        <v>1372</v>
      </c>
      <c r="J693" s="632"/>
    </row>
    <row r="694" spans="1:10" x14ac:dyDescent="0.2">
      <c r="A694" s="657">
        <v>307</v>
      </c>
      <c r="B694" s="665"/>
      <c r="C694" s="666"/>
      <c r="D694" s="667" t="s">
        <v>531</v>
      </c>
      <c r="E694" s="666"/>
      <c r="F694" s="635"/>
      <c r="G694" s="666"/>
      <c r="H694" s="635"/>
      <c r="I694" s="641"/>
      <c r="J694" s="668"/>
    </row>
    <row r="695" spans="1:10" ht="39" x14ac:dyDescent="0.2">
      <c r="A695" s="664">
        <v>308</v>
      </c>
      <c r="B695" s="665"/>
      <c r="C695" s="666"/>
      <c r="D695" s="667"/>
      <c r="E695" s="666" t="s">
        <v>532</v>
      </c>
      <c r="F695" s="635"/>
      <c r="G695" s="666"/>
      <c r="H695" s="635"/>
      <c r="I695" s="641" t="s">
        <v>1373</v>
      </c>
      <c r="J695" s="632"/>
    </row>
    <row r="696" spans="1:10" ht="26" x14ac:dyDescent="0.2">
      <c r="A696" s="664">
        <v>309</v>
      </c>
      <c r="B696" s="665"/>
      <c r="C696" s="666"/>
      <c r="D696" s="667"/>
      <c r="E696" s="666"/>
      <c r="F696" s="635"/>
      <c r="G696" s="666"/>
      <c r="H696" s="635"/>
      <c r="I696" s="641" t="s">
        <v>1374</v>
      </c>
      <c r="J696" s="632"/>
    </row>
    <row r="697" spans="1:10" ht="46.5" customHeight="1" x14ac:dyDescent="0.2">
      <c r="A697" s="664">
        <v>310</v>
      </c>
      <c r="B697" s="665"/>
      <c r="C697" s="666"/>
      <c r="D697" s="667"/>
      <c r="E697" s="666"/>
      <c r="F697" s="635"/>
      <c r="G697" s="666"/>
      <c r="H697" s="635"/>
      <c r="I697" s="641" t="s">
        <v>1375</v>
      </c>
      <c r="J697" s="632"/>
    </row>
    <row r="698" spans="1:10" ht="26" x14ac:dyDescent="0.2">
      <c r="A698" s="664">
        <v>311</v>
      </c>
      <c r="B698" s="665"/>
      <c r="C698" s="666"/>
      <c r="D698" s="667"/>
      <c r="E698" s="666"/>
      <c r="F698" s="635"/>
      <c r="G698" s="666"/>
      <c r="H698" s="635"/>
      <c r="I698" s="641" t="s">
        <v>1376</v>
      </c>
      <c r="J698" s="632"/>
    </row>
    <row r="699" spans="1:10" ht="31.5" customHeight="1" x14ac:dyDescent="0.2">
      <c r="A699" s="657">
        <v>312</v>
      </c>
      <c r="B699" s="665"/>
      <c r="C699" s="666"/>
      <c r="D699" s="667"/>
      <c r="E699" s="666"/>
      <c r="F699" s="635"/>
      <c r="G699" s="666"/>
      <c r="H699" s="635"/>
      <c r="I699" s="641" t="s">
        <v>1377</v>
      </c>
      <c r="J699" s="632"/>
    </row>
    <row r="700" spans="1:10" ht="46.5" customHeight="1" x14ac:dyDescent="0.2">
      <c r="A700" s="664">
        <v>313</v>
      </c>
      <c r="B700" s="665"/>
      <c r="C700" s="666"/>
      <c r="D700" s="667"/>
      <c r="E700" s="666"/>
      <c r="F700" s="635"/>
      <c r="G700" s="666"/>
      <c r="H700" s="635"/>
      <c r="I700" s="641" t="s">
        <v>1378</v>
      </c>
      <c r="J700" s="632"/>
    </row>
    <row r="701" spans="1:10" ht="82.5" customHeight="1" x14ac:dyDescent="0.2">
      <c r="A701" s="664">
        <v>314</v>
      </c>
      <c r="B701" s="665"/>
      <c r="C701" s="666"/>
      <c r="D701" s="667" t="s">
        <v>508</v>
      </c>
      <c r="E701" s="666"/>
      <c r="F701" s="635"/>
      <c r="G701" s="666"/>
      <c r="H701" s="635"/>
      <c r="I701" s="641" t="s">
        <v>1379</v>
      </c>
      <c r="J701" s="632"/>
    </row>
    <row r="702" spans="1:10" ht="58" customHeight="1" x14ac:dyDescent="0.2">
      <c r="A702" s="664">
        <v>315</v>
      </c>
      <c r="B702" s="665"/>
      <c r="C702" s="666"/>
      <c r="D702" s="667"/>
      <c r="E702" s="666" t="s">
        <v>1380</v>
      </c>
      <c r="F702" s="635"/>
      <c r="G702" s="666"/>
      <c r="H702" s="635"/>
      <c r="I702" s="641" t="s">
        <v>1381</v>
      </c>
      <c r="J702" s="632"/>
    </row>
    <row r="703" spans="1:10" x14ac:dyDescent="0.2">
      <c r="A703" s="664">
        <v>316</v>
      </c>
      <c r="B703" s="665"/>
      <c r="C703" s="666"/>
      <c r="D703" s="667"/>
      <c r="E703" s="666"/>
      <c r="F703" s="635"/>
      <c r="G703" s="666"/>
      <c r="H703" s="635"/>
      <c r="I703" s="641" t="s">
        <v>1382</v>
      </c>
      <c r="J703" s="632"/>
    </row>
    <row r="704" spans="1:10" ht="26" x14ac:dyDescent="0.2">
      <c r="A704" s="657">
        <v>317</v>
      </c>
      <c r="B704" s="665"/>
      <c r="C704" s="666"/>
      <c r="D704" s="667"/>
      <c r="E704" s="666"/>
      <c r="F704" s="635"/>
      <c r="G704" s="666"/>
      <c r="H704" s="635"/>
      <c r="I704" s="641" t="s">
        <v>1383</v>
      </c>
      <c r="J704" s="632"/>
    </row>
    <row r="705" spans="1:10" ht="26" x14ac:dyDescent="0.2">
      <c r="A705" s="664">
        <v>318</v>
      </c>
      <c r="B705" s="665"/>
      <c r="C705" s="666"/>
      <c r="D705" s="667"/>
      <c r="E705" s="666"/>
      <c r="F705" s="635"/>
      <c r="G705" s="666"/>
      <c r="H705" s="635"/>
      <c r="I705" s="641" t="s">
        <v>1384</v>
      </c>
      <c r="J705" s="632"/>
    </row>
    <row r="706" spans="1:10" ht="26" x14ac:dyDescent="0.2">
      <c r="A706" s="664">
        <v>319</v>
      </c>
      <c r="B706" s="665"/>
      <c r="C706" s="666"/>
      <c r="D706" s="667"/>
      <c r="E706" s="666" t="s">
        <v>1385</v>
      </c>
      <c r="F706" s="635"/>
      <c r="G706" s="666"/>
      <c r="H706" s="635"/>
      <c r="I706" s="641" t="s">
        <v>1386</v>
      </c>
      <c r="J706" s="632"/>
    </row>
    <row r="707" spans="1:10" ht="39" x14ac:dyDescent="0.2">
      <c r="A707" s="664">
        <v>320</v>
      </c>
      <c r="B707" s="665"/>
      <c r="C707" s="666"/>
      <c r="D707" s="667"/>
      <c r="E707" s="666"/>
      <c r="F707" s="635"/>
      <c r="G707" s="666"/>
      <c r="H707" s="635"/>
      <c r="I707" s="641" t="s">
        <v>1387</v>
      </c>
      <c r="J707" s="632"/>
    </row>
    <row r="708" spans="1:10" ht="26" x14ac:dyDescent="0.2">
      <c r="A708" s="664">
        <v>321</v>
      </c>
      <c r="B708" s="665"/>
      <c r="C708" s="666"/>
      <c r="D708" s="667"/>
      <c r="E708" s="666"/>
      <c r="F708" s="635"/>
      <c r="G708" s="666"/>
      <c r="H708" s="635"/>
      <c r="I708" s="641" t="s">
        <v>1388</v>
      </c>
      <c r="J708" s="632"/>
    </row>
    <row r="709" spans="1:10" x14ac:dyDescent="0.2">
      <c r="A709" s="657">
        <v>322</v>
      </c>
      <c r="B709" s="665"/>
      <c r="C709" s="666"/>
      <c r="D709" s="667" t="s">
        <v>533</v>
      </c>
      <c r="E709" s="666"/>
      <c r="F709" s="630"/>
      <c r="G709" s="674"/>
      <c r="H709" s="630"/>
      <c r="I709" s="641"/>
      <c r="J709" s="678"/>
    </row>
    <row r="710" spans="1:10" ht="195" x14ac:dyDescent="0.2">
      <c r="A710" s="657"/>
      <c r="B710" s="665"/>
      <c r="C710" s="666"/>
      <c r="D710" s="667"/>
      <c r="E710" s="666" t="s">
        <v>534</v>
      </c>
      <c r="F710" s="630"/>
      <c r="H710" s="636"/>
      <c r="I710" s="641" t="s">
        <v>1389</v>
      </c>
      <c r="J710" s="672"/>
    </row>
    <row r="711" spans="1:10" ht="39" x14ac:dyDescent="0.2">
      <c r="A711" s="657">
        <v>337</v>
      </c>
      <c r="B711" s="665"/>
      <c r="C711" s="666"/>
      <c r="D711" s="667"/>
      <c r="E711" s="666" t="s">
        <v>535</v>
      </c>
      <c r="F711" s="635"/>
      <c r="G711" s="661"/>
      <c r="H711" s="634"/>
      <c r="I711" s="641" t="s">
        <v>1394</v>
      </c>
      <c r="J711" s="679"/>
    </row>
    <row r="712" spans="1:10" ht="39" x14ac:dyDescent="0.2">
      <c r="A712" s="664">
        <v>338</v>
      </c>
      <c r="B712" s="665"/>
      <c r="C712" s="666"/>
      <c r="D712" s="667"/>
      <c r="E712" s="666"/>
      <c r="F712" s="635"/>
      <c r="G712" s="666"/>
      <c r="H712" s="635"/>
      <c r="I712" s="641" t="s">
        <v>1390</v>
      </c>
      <c r="J712" s="632"/>
    </row>
    <row r="713" spans="1:10" ht="52" x14ac:dyDescent="0.2">
      <c r="A713" s="664">
        <v>339</v>
      </c>
      <c r="B713" s="665"/>
      <c r="C713" s="666"/>
      <c r="D713" s="667"/>
      <c r="E713" s="666"/>
      <c r="F713" s="635"/>
      <c r="G713" s="666"/>
      <c r="H713" s="635"/>
      <c r="I713" s="641" t="s">
        <v>1391</v>
      </c>
      <c r="J713" s="632"/>
    </row>
    <row r="714" spans="1:10" ht="26" x14ac:dyDescent="0.2">
      <c r="A714" s="664">
        <v>340</v>
      </c>
      <c r="B714" s="665"/>
      <c r="C714" s="666"/>
      <c r="D714" s="667"/>
      <c r="E714" s="666"/>
      <c r="F714" s="635"/>
      <c r="G714" s="666"/>
      <c r="H714" s="635"/>
      <c r="I714" s="641" t="s">
        <v>1392</v>
      </c>
      <c r="J714" s="632"/>
    </row>
    <row r="715" spans="1:10" ht="39" x14ac:dyDescent="0.2">
      <c r="A715" s="664">
        <v>341</v>
      </c>
      <c r="B715" s="665"/>
      <c r="C715" s="666"/>
      <c r="D715" s="667"/>
      <c r="E715" s="666"/>
      <c r="F715" s="635"/>
      <c r="G715" s="666"/>
      <c r="H715" s="635"/>
      <c r="I715" s="641" t="s">
        <v>1395</v>
      </c>
      <c r="J715" s="632"/>
    </row>
    <row r="716" spans="1:10" ht="39" x14ac:dyDescent="0.2">
      <c r="A716" s="657">
        <v>342</v>
      </c>
      <c r="B716" s="665"/>
      <c r="C716" s="666"/>
      <c r="D716" s="667"/>
      <c r="E716" s="666"/>
      <c r="F716" s="635"/>
      <c r="G716" s="666"/>
      <c r="H716" s="635"/>
      <c r="I716" s="641" t="s">
        <v>1393</v>
      </c>
      <c r="J716" s="632"/>
    </row>
    <row r="717" spans="1:10" ht="39" x14ac:dyDescent="0.2">
      <c r="A717" s="664">
        <v>343</v>
      </c>
      <c r="B717" s="665"/>
      <c r="C717" s="666"/>
      <c r="D717" s="667"/>
      <c r="E717" s="666" t="s">
        <v>536</v>
      </c>
      <c r="F717" s="635"/>
      <c r="G717" s="666"/>
      <c r="H717" s="635"/>
      <c r="I717" s="641" t="s">
        <v>1396</v>
      </c>
      <c r="J717" s="632"/>
    </row>
    <row r="718" spans="1:10" x14ac:dyDescent="0.2">
      <c r="A718" s="664">
        <v>344</v>
      </c>
      <c r="B718" s="665"/>
      <c r="C718" s="666"/>
      <c r="D718" s="667"/>
      <c r="E718" s="666"/>
      <c r="F718" s="635"/>
      <c r="G718" s="666"/>
      <c r="H718" s="635"/>
      <c r="I718" s="641" t="s">
        <v>1397</v>
      </c>
      <c r="J718" s="632"/>
    </row>
    <row r="719" spans="1:10" ht="26" x14ac:dyDescent="0.2">
      <c r="A719" s="664">
        <v>345</v>
      </c>
      <c r="B719" s="665"/>
      <c r="C719" s="666"/>
      <c r="D719" s="667"/>
      <c r="E719" s="666"/>
      <c r="F719" s="635"/>
      <c r="G719" s="666"/>
      <c r="H719" s="635"/>
      <c r="I719" s="641" t="s">
        <v>1398</v>
      </c>
      <c r="J719" s="632"/>
    </row>
    <row r="720" spans="1:10" ht="78" x14ac:dyDescent="0.2">
      <c r="A720" s="664">
        <v>346</v>
      </c>
      <c r="B720" s="665"/>
      <c r="C720" s="666"/>
      <c r="D720" s="667"/>
      <c r="E720" s="666"/>
      <c r="F720" s="635"/>
      <c r="G720" s="666"/>
      <c r="H720" s="635"/>
      <c r="I720" s="641" t="s">
        <v>537</v>
      </c>
      <c r="J720" s="632"/>
    </row>
    <row r="721" spans="1:10" ht="26" x14ac:dyDescent="0.2">
      <c r="A721" s="657">
        <v>347</v>
      </c>
      <c r="B721" s="665"/>
      <c r="C721" s="666"/>
      <c r="D721" s="667" t="s">
        <v>538</v>
      </c>
      <c r="E721" s="666"/>
      <c r="F721" s="635"/>
      <c r="G721" s="666"/>
      <c r="H721" s="635"/>
      <c r="I721" s="641" t="s">
        <v>539</v>
      </c>
      <c r="J721" s="632"/>
    </row>
    <row r="722" spans="1:10" ht="26" x14ac:dyDescent="0.2">
      <c r="A722" s="664">
        <v>348</v>
      </c>
      <c r="B722" s="665"/>
      <c r="C722" s="666"/>
      <c r="D722" s="667"/>
      <c r="E722" s="666"/>
      <c r="F722" s="635"/>
      <c r="G722" s="666"/>
      <c r="H722" s="635"/>
      <c r="I722" s="641" t="s">
        <v>1399</v>
      </c>
      <c r="J722" s="632"/>
    </row>
    <row r="723" spans="1:10" ht="33.5" customHeight="1" x14ac:dyDescent="0.2">
      <c r="A723" s="664">
        <v>349</v>
      </c>
      <c r="B723" s="665"/>
      <c r="C723" s="666"/>
      <c r="D723" s="667"/>
      <c r="E723" s="666"/>
      <c r="F723" s="635"/>
      <c r="G723" s="666"/>
      <c r="H723" s="635"/>
      <c r="I723" s="641" t="s">
        <v>540</v>
      </c>
      <c r="J723" s="632"/>
    </row>
    <row r="724" spans="1:10" x14ac:dyDescent="0.2">
      <c r="A724" s="664">
        <v>350</v>
      </c>
      <c r="B724" s="665"/>
      <c r="C724" s="666"/>
      <c r="D724" s="667"/>
      <c r="E724" s="666"/>
      <c r="F724" s="635"/>
      <c r="G724" s="666"/>
      <c r="H724" s="635"/>
      <c r="I724" s="641" t="s">
        <v>541</v>
      </c>
      <c r="J724" s="632"/>
    </row>
    <row r="725" spans="1:10" ht="56.5" customHeight="1" x14ac:dyDescent="0.2">
      <c r="A725" s="664">
        <v>351</v>
      </c>
      <c r="B725" s="665"/>
      <c r="C725" s="666"/>
      <c r="D725" s="667"/>
      <c r="E725" s="666"/>
      <c r="F725" s="635"/>
      <c r="G725" s="666"/>
      <c r="H725" s="635"/>
      <c r="I725" s="641" t="s">
        <v>1400</v>
      </c>
      <c r="J725" s="632"/>
    </row>
    <row r="726" spans="1:10" ht="33.5" customHeight="1" x14ac:dyDescent="0.2">
      <c r="A726" s="657">
        <v>352</v>
      </c>
      <c r="B726" s="665"/>
      <c r="C726" s="666"/>
      <c r="D726" s="667" t="s">
        <v>542</v>
      </c>
      <c r="E726" s="666"/>
      <c r="F726" s="635"/>
      <c r="G726" s="666"/>
      <c r="H726" s="635"/>
      <c r="I726" s="641" t="s">
        <v>544</v>
      </c>
      <c r="J726" s="632"/>
    </row>
    <row r="727" spans="1:10" ht="135" customHeight="1" x14ac:dyDescent="0.2">
      <c r="A727" s="664">
        <v>353</v>
      </c>
      <c r="B727" s="665"/>
      <c r="C727" s="666"/>
      <c r="D727" s="667" t="s">
        <v>543</v>
      </c>
      <c r="E727" s="666"/>
      <c r="F727" s="635"/>
      <c r="G727" s="666"/>
      <c r="H727" s="635"/>
      <c r="I727" s="641" t="s">
        <v>1401</v>
      </c>
      <c r="J727" s="632"/>
    </row>
    <row r="728" spans="1:10" ht="49.5" customHeight="1" x14ac:dyDescent="0.2">
      <c r="A728" s="664">
        <v>354</v>
      </c>
      <c r="B728" s="665"/>
      <c r="C728" s="666"/>
      <c r="D728" s="667"/>
      <c r="E728" s="666"/>
      <c r="F728" s="635"/>
      <c r="G728" s="666"/>
      <c r="H728" s="635"/>
      <c r="I728" s="641" t="s">
        <v>545</v>
      </c>
      <c r="J728" s="632"/>
    </row>
    <row r="729" spans="1:10" ht="26" x14ac:dyDescent="0.2">
      <c r="A729" s="664">
        <v>355</v>
      </c>
      <c r="B729" s="665"/>
      <c r="C729" s="666"/>
      <c r="D729" s="667"/>
      <c r="E729" s="666"/>
      <c r="F729" s="635"/>
      <c r="G729" s="666"/>
      <c r="H729" s="635"/>
      <c r="I729" s="641" t="s">
        <v>546</v>
      </c>
      <c r="J729" s="632"/>
    </row>
    <row r="730" spans="1:10" x14ac:dyDescent="0.2">
      <c r="A730" s="664">
        <v>356</v>
      </c>
      <c r="B730" s="665"/>
      <c r="C730" s="666" t="s">
        <v>547</v>
      </c>
      <c r="D730" s="667"/>
      <c r="E730" s="666"/>
      <c r="F730" s="635"/>
      <c r="G730" s="666"/>
      <c r="H730" s="635"/>
      <c r="I730" s="641"/>
      <c r="J730" s="668"/>
    </row>
    <row r="731" spans="1:10" ht="39" x14ac:dyDescent="0.2">
      <c r="A731" s="657"/>
      <c r="B731" s="665"/>
      <c r="C731" s="666"/>
      <c r="D731" s="667"/>
      <c r="E731" s="666" t="s">
        <v>123</v>
      </c>
      <c r="F731" s="635"/>
      <c r="G731" s="666"/>
      <c r="H731" s="635"/>
      <c r="I731" s="641" t="s">
        <v>1403</v>
      </c>
      <c r="J731" s="632"/>
    </row>
    <row r="732" spans="1:10" ht="26" x14ac:dyDescent="0.2">
      <c r="A732" s="657">
        <v>357</v>
      </c>
      <c r="B732" s="665"/>
      <c r="C732" s="666"/>
      <c r="D732" s="667"/>
      <c r="E732" s="666" t="s">
        <v>1326</v>
      </c>
      <c r="F732" s="635"/>
      <c r="G732" s="666"/>
      <c r="H732" s="635"/>
      <c r="I732" s="641" t="s">
        <v>1402</v>
      </c>
      <c r="J732" s="632"/>
    </row>
    <row r="733" spans="1:10" ht="57.5" customHeight="1" x14ac:dyDescent="0.2">
      <c r="A733" s="664">
        <v>358</v>
      </c>
      <c r="B733" s="665"/>
      <c r="C733" s="666"/>
      <c r="D733" s="667"/>
      <c r="E733" s="666"/>
      <c r="F733" s="635"/>
      <c r="G733" s="666"/>
      <c r="H733" s="635" t="s">
        <v>1404</v>
      </c>
      <c r="I733" s="641" t="s">
        <v>1405</v>
      </c>
      <c r="J733" s="632"/>
    </row>
    <row r="734" spans="1:10" ht="39" x14ac:dyDescent="0.2">
      <c r="A734" s="664">
        <v>359</v>
      </c>
      <c r="B734" s="665"/>
      <c r="C734" s="666"/>
      <c r="D734" s="667"/>
      <c r="E734" s="666"/>
      <c r="F734" s="635"/>
      <c r="G734" s="666"/>
      <c r="H734" s="635" t="s">
        <v>1406</v>
      </c>
      <c r="I734" s="641" t="s">
        <v>1407</v>
      </c>
      <c r="J734" s="632"/>
    </row>
    <row r="735" spans="1:10" ht="95.5" customHeight="1" x14ac:dyDescent="0.2">
      <c r="A735" s="664">
        <v>360</v>
      </c>
      <c r="B735" s="665"/>
      <c r="C735" s="666"/>
      <c r="D735" s="667"/>
      <c r="E735" s="666"/>
      <c r="F735" s="635"/>
      <c r="G735" s="666"/>
      <c r="H735" s="635" t="s">
        <v>1409</v>
      </c>
      <c r="I735" s="641" t="s">
        <v>1408</v>
      </c>
      <c r="J735" s="632"/>
    </row>
    <row r="736" spans="1:10" ht="72" customHeight="1" x14ac:dyDescent="0.2">
      <c r="A736" s="664">
        <v>361</v>
      </c>
      <c r="B736" s="665"/>
      <c r="C736" s="666"/>
      <c r="D736" s="667"/>
      <c r="E736" s="666"/>
      <c r="F736" s="635"/>
      <c r="G736" s="666"/>
      <c r="H736" s="635" t="s">
        <v>1411</v>
      </c>
      <c r="I736" s="641" t="s">
        <v>1410</v>
      </c>
      <c r="J736" s="632"/>
    </row>
    <row r="737" spans="1:10" ht="26" x14ac:dyDescent="0.2">
      <c r="A737" s="657">
        <v>362</v>
      </c>
      <c r="B737" s="665"/>
      <c r="C737" s="666"/>
      <c r="D737" s="667"/>
      <c r="E737" s="666"/>
      <c r="F737" s="635"/>
      <c r="G737" s="666"/>
      <c r="H737" s="635" t="s">
        <v>1413</v>
      </c>
      <c r="I737" s="641" t="s">
        <v>1412</v>
      </c>
      <c r="J737" s="632"/>
    </row>
    <row r="738" spans="1:10" x14ac:dyDescent="0.2">
      <c r="A738" s="664">
        <v>363</v>
      </c>
      <c r="B738" s="665"/>
      <c r="C738" s="666"/>
      <c r="D738" s="667"/>
      <c r="E738" s="666"/>
      <c r="F738" s="635"/>
      <c r="G738" s="666"/>
      <c r="H738" s="635" t="s">
        <v>1414</v>
      </c>
      <c r="I738" s="641" t="s">
        <v>1415</v>
      </c>
      <c r="J738" s="632"/>
    </row>
    <row r="739" spans="1:10" x14ac:dyDescent="0.2">
      <c r="A739" s="664">
        <v>364</v>
      </c>
      <c r="B739" s="665"/>
      <c r="C739" s="666"/>
      <c r="D739" s="667"/>
      <c r="E739" s="666"/>
      <c r="F739" s="635"/>
      <c r="G739" s="666"/>
      <c r="H739" s="635" t="s">
        <v>1417</v>
      </c>
      <c r="I739" s="641" t="s">
        <v>1416</v>
      </c>
      <c r="J739" s="632"/>
    </row>
    <row r="740" spans="1:10" ht="30.5" customHeight="1" x14ac:dyDescent="0.2">
      <c r="A740" s="664">
        <v>365</v>
      </c>
      <c r="B740" s="665"/>
      <c r="C740" s="666"/>
      <c r="D740" s="667"/>
      <c r="E740" s="666"/>
      <c r="F740" s="635"/>
      <c r="G740" s="666"/>
      <c r="H740" s="635" t="s">
        <v>1419</v>
      </c>
      <c r="I740" s="641" t="s">
        <v>1418</v>
      </c>
      <c r="J740" s="632"/>
    </row>
    <row r="741" spans="1:10" ht="26" x14ac:dyDescent="0.2">
      <c r="A741" s="664">
        <v>366</v>
      </c>
      <c r="B741" s="665"/>
      <c r="C741" s="666"/>
      <c r="D741" s="667"/>
      <c r="E741" s="666"/>
      <c r="F741" s="635"/>
      <c r="G741" s="666"/>
      <c r="H741" s="635" t="s">
        <v>1421</v>
      </c>
      <c r="I741" s="641" t="s">
        <v>1420</v>
      </c>
      <c r="J741" s="632"/>
    </row>
    <row r="742" spans="1:10" ht="39" x14ac:dyDescent="0.2">
      <c r="A742" s="657">
        <v>367</v>
      </c>
      <c r="B742" s="665"/>
      <c r="C742" s="666"/>
      <c r="D742" s="667"/>
      <c r="E742" s="666"/>
      <c r="F742" s="635"/>
      <c r="G742" s="666"/>
      <c r="H742" s="635" t="s">
        <v>1423</v>
      </c>
      <c r="I742" s="641" t="s">
        <v>1422</v>
      </c>
      <c r="J742" s="632"/>
    </row>
    <row r="743" spans="1:10" ht="43.5" customHeight="1" x14ac:dyDescent="0.2">
      <c r="A743" s="664">
        <v>368</v>
      </c>
      <c r="B743" s="665"/>
      <c r="C743" s="666"/>
      <c r="D743" s="667"/>
      <c r="E743" s="666" t="s">
        <v>1330</v>
      </c>
      <c r="F743" s="635"/>
      <c r="G743" s="666"/>
      <c r="H743" s="635"/>
      <c r="I743" s="641" t="s">
        <v>1424</v>
      </c>
      <c r="J743" s="632"/>
    </row>
    <row r="744" spans="1:10" ht="46.5" customHeight="1" x14ac:dyDescent="0.2">
      <c r="A744" s="664">
        <v>369</v>
      </c>
      <c r="B744" s="665"/>
      <c r="C744" s="666" t="s">
        <v>548</v>
      </c>
      <c r="D744" s="667"/>
      <c r="E744" s="666"/>
      <c r="F744" s="635"/>
      <c r="G744" s="666"/>
      <c r="H744" s="635"/>
      <c r="I744" s="641" t="s">
        <v>1425</v>
      </c>
      <c r="J744" s="632"/>
    </row>
    <row r="745" spans="1:10" ht="59.5" customHeight="1" x14ac:dyDescent="0.2">
      <c r="A745" s="664">
        <v>370</v>
      </c>
      <c r="B745" s="665"/>
      <c r="C745" s="666"/>
      <c r="D745" s="667"/>
      <c r="E745" s="666"/>
      <c r="F745" s="635"/>
      <c r="G745" s="666"/>
      <c r="H745" s="635"/>
      <c r="I745" s="641" t="s">
        <v>1426</v>
      </c>
      <c r="J745" s="632"/>
    </row>
    <row r="746" spans="1:10" ht="26" x14ac:dyDescent="0.2">
      <c r="A746" s="664">
        <v>371</v>
      </c>
      <c r="B746" s="665"/>
      <c r="C746" s="666"/>
      <c r="D746" s="667"/>
      <c r="E746" s="666"/>
      <c r="F746" s="635"/>
      <c r="G746" s="666"/>
      <c r="H746" s="635"/>
      <c r="I746" s="641" t="s">
        <v>1429</v>
      </c>
      <c r="J746" s="632"/>
    </row>
    <row r="747" spans="1:10" x14ac:dyDescent="0.2">
      <c r="A747" s="657">
        <v>372</v>
      </c>
      <c r="B747" s="665"/>
      <c r="C747" s="666"/>
      <c r="D747" s="667"/>
      <c r="E747" s="666"/>
      <c r="F747" s="635"/>
      <c r="G747" s="666"/>
      <c r="H747" s="635"/>
      <c r="I747" s="641" t="s">
        <v>1427</v>
      </c>
      <c r="J747" s="632"/>
    </row>
    <row r="748" spans="1:10" ht="39" x14ac:dyDescent="0.2">
      <c r="A748" s="664">
        <v>373</v>
      </c>
      <c r="B748" s="665"/>
      <c r="C748" s="666"/>
      <c r="D748" s="667"/>
      <c r="E748" s="666"/>
      <c r="F748" s="635"/>
      <c r="G748" s="666"/>
      <c r="H748" s="635"/>
      <c r="I748" s="641" t="s">
        <v>1428</v>
      </c>
      <c r="J748" s="632"/>
    </row>
    <row r="749" spans="1:10" x14ac:dyDescent="0.2">
      <c r="A749" s="664">
        <v>374</v>
      </c>
      <c r="B749" s="665"/>
      <c r="C749" s="666" t="s">
        <v>549</v>
      </c>
      <c r="D749" s="667"/>
      <c r="E749" s="666"/>
      <c r="F749" s="635"/>
      <c r="G749" s="666"/>
      <c r="H749" s="635"/>
      <c r="I749" s="641"/>
      <c r="J749" s="632"/>
    </row>
    <row r="750" spans="1:10" ht="43" customHeight="1" x14ac:dyDescent="0.2">
      <c r="A750" s="664"/>
      <c r="B750" s="665"/>
      <c r="C750" s="666"/>
      <c r="D750" s="667" t="s">
        <v>1434</v>
      </c>
      <c r="E750" s="666"/>
      <c r="F750" s="635"/>
      <c r="G750" s="666"/>
      <c r="H750" s="635"/>
      <c r="I750" s="641" t="s">
        <v>1430</v>
      </c>
      <c r="J750" s="632"/>
    </row>
    <row r="751" spans="1:10" ht="30.5" customHeight="1" x14ac:dyDescent="0.2">
      <c r="A751" s="664">
        <v>375</v>
      </c>
      <c r="B751" s="665"/>
      <c r="C751" s="666"/>
      <c r="D751" s="667"/>
      <c r="E751" s="666"/>
      <c r="F751" s="635"/>
      <c r="G751" s="666"/>
      <c r="H751" s="635"/>
      <c r="I751" s="641" t="s">
        <v>1431</v>
      </c>
      <c r="J751" s="632"/>
    </row>
    <row r="752" spans="1:10" ht="28.5" customHeight="1" x14ac:dyDescent="0.2">
      <c r="A752" s="664">
        <v>376</v>
      </c>
      <c r="B752" s="665"/>
      <c r="C752" s="666"/>
      <c r="D752" s="667"/>
      <c r="E752" s="666"/>
      <c r="F752" s="635"/>
      <c r="G752" s="666"/>
      <c r="H752" s="635"/>
      <c r="I752" s="641" t="s">
        <v>1432</v>
      </c>
      <c r="J752" s="632"/>
    </row>
    <row r="753" spans="1:10" ht="26" x14ac:dyDescent="0.2">
      <c r="A753" s="657">
        <v>377</v>
      </c>
      <c r="B753" s="665"/>
      <c r="C753" s="666"/>
      <c r="D753" s="667"/>
      <c r="E753" s="666"/>
      <c r="F753" s="635"/>
      <c r="G753" s="666"/>
      <c r="H753" s="635"/>
      <c r="I753" s="641" t="s">
        <v>1433</v>
      </c>
      <c r="J753" s="632"/>
    </row>
    <row r="754" spans="1:10" x14ac:dyDescent="0.2">
      <c r="A754" s="664">
        <v>378</v>
      </c>
      <c r="B754" s="665"/>
      <c r="C754" s="666"/>
      <c r="D754" s="667" t="s">
        <v>550</v>
      </c>
      <c r="E754" s="666"/>
      <c r="F754" s="635"/>
      <c r="G754" s="666"/>
      <c r="H754" s="635"/>
      <c r="I754" s="641" t="s">
        <v>551</v>
      </c>
      <c r="J754" s="632"/>
    </row>
    <row r="755" spans="1:10" ht="228" customHeight="1" x14ac:dyDescent="0.2">
      <c r="A755" s="664">
        <v>379</v>
      </c>
      <c r="B755" s="665"/>
      <c r="C755" s="666"/>
      <c r="D755" s="667"/>
      <c r="E755" s="666"/>
      <c r="F755" s="635"/>
      <c r="G755" s="666"/>
      <c r="H755" s="635"/>
      <c r="I755" s="641" t="s">
        <v>1435</v>
      </c>
      <c r="J755" s="632"/>
    </row>
    <row r="756" spans="1:10" ht="39" x14ac:dyDescent="0.2">
      <c r="A756" s="664">
        <v>381</v>
      </c>
      <c r="B756" s="665"/>
      <c r="C756" s="666"/>
      <c r="D756" s="667"/>
      <c r="E756" s="666"/>
      <c r="F756" s="635"/>
      <c r="G756" s="666"/>
      <c r="H756" s="635"/>
      <c r="I756" s="641" t="s">
        <v>552</v>
      </c>
      <c r="J756" s="632"/>
    </row>
    <row r="757" spans="1:10" ht="52.5" customHeight="1" x14ac:dyDescent="0.2">
      <c r="A757" s="664">
        <v>383</v>
      </c>
      <c r="B757" s="665"/>
      <c r="C757" s="666" t="s">
        <v>553</v>
      </c>
      <c r="D757" s="667"/>
      <c r="E757" s="666"/>
      <c r="F757" s="635"/>
      <c r="G757" s="666"/>
      <c r="H757" s="635"/>
      <c r="I757" s="641" t="s">
        <v>1436</v>
      </c>
      <c r="J757" s="632"/>
    </row>
    <row r="758" spans="1:10" ht="26" x14ac:dyDescent="0.2">
      <c r="A758" s="664">
        <v>384</v>
      </c>
      <c r="B758" s="665"/>
      <c r="C758" s="666"/>
      <c r="D758" s="667"/>
      <c r="E758" s="666"/>
      <c r="F758" s="635"/>
      <c r="G758" s="666"/>
      <c r="H758" s="635"/>
      <c r="I758" s="641" t="s">
        <v>1437</v>
      </c>
      <c r="J758" s="632"/>
    </row>
    <row r="759" spans="1:10" ht="39" x14ac:dyDescent="0.2">
      <c r="A759" s="664">
        <v>385</v>
      </c>
      <c r="B759" s="665"/>
      <c r="C759" s="666"/>
      <c r="D759" s="667"/>
      <c r="E759" s="666"/>
      <c r="F759" s="635"/>
      <c r="G759" s="666"/>
      <c r="H759" s="635"/>
      <c r="I759" s="641" t="s">
        <v>1438</v>
      </c>
      <c r="J759" s="668"/>
    </row>
    <row r="760" spans="1:10" x14ac:dyDescent="0.2">
      <c r="A760" s="664">
        <v>386</v>
      </c>
      <c r="B760" s="665"/>
      <c r="C760" s="666"/>
      <c r="D760" s="667"/>
      <c r="E760" s="666"/>
      <c r="F760" s="635"/>
      <c r="G760" s="666"/>
      <c r="H760" s="635"/>
      <c r="I760" s="641" t="s">
        <v>1439</v>
      </c>
      <c r="J760" s="632"/>
    </row>
    <row r="761" spans="1:10" ht="26" x14ac:dyDescent="0.2">
      <c r="A761" s="657">
        <v>387</v>
      </c>
      <c r="B761" s="665"/>
      <c r="C761" s="666"/>
      <c r="D761" s="667"/>
      <c r="E761" s="666"/>
      <c r="F761" s="635"/>
      <c r="G761" s="666"/>
      <c r="H761" s="635"/>
      <c r="I761" s="641" t="s">
        <v>1440</v>
      </c>
      <c r="J761" s="632"/>
    </row>
    <row r="762" spans="1:10" ht="39" x14ac:dyDescent="0.2">
      <c r="A762" s="664">
        <v>388</v>
      </c>
      <c r="B762" s="665"/>
      <c r="C762" s="666"/>
      <c r="D762" s="667"/>
      <c r="E762" s="666"/>
      <c r="F762" s="635"/>
      <c r="G762" s="666"/>
      <c r="H762" s="635"/>
      <c r="I762" s="641" t="s">
        <v>1441</v>
      </c>
      <c r="J762" s="632"/>
    </row>
    <row r="763" spans="1:10" ht="30.5" customHeight="1" x14ac:dyDescent="0.2">
      <c r="A763" s="664">
        <v>389</v>
      </c>
      <c r="B763" s="665"/>
      <c r="C763" s="666" t="s">
        <v>554</v>
      </c>
      <c r="D763" s="667"/>
      <c r="E763" s="666"/>
      <c r="F763" s="635"/>
      <c r="G763" s="666"/>
      <c r="H763" s="635"/>
      <c r="I763" s="641" t="s">
        <v>1442</v>
      </c>
      <c r="J763" s="632"/>
    </row>
    <row r="764" spans="1:10" x14ac:dyDescent="0.2">
      <c r="A764" s="664">
        <v>390</v>
      </c>
      <c r="B764" s="665"/>
      <c r="C764" s="666"/>
      <c r="D764" s="667"/>
      <c r="E764" s="666"/>
      <c r="F764" s="635"/>
      <c r="G764" s="666"/>
      <c r="H764" s="635"/>
      <c r="I764" s="641" t="s">
        <v>1443</v>
      </c>
      <c r="J764" s="632"/>
    </row>
    <row r="765" spans="1:10" ht="31.5" customHeight="1" x14ac:dyDescent="0.2">
      <c r="A765" s="664">
        <v>391</v>
      </c>
      <c r="B765" s="665"/>
      <c r="C765" s="666"/>
      <c r="D765" s="667"/>
      <c r="E765" s="666"/>
      <c r="F765" s="635"/>
      <c r="G765" s="666"/>
      <c r="H765" s="635"/>
      <c r="I765" s="641" t="s">
        <v>1444</v>
      </c>
      <c r="J765" s="632"/>
    </row>
    <row r="766" spans="1:10" ht="39" x14ac:dyDescent="0.2">
      <c r="A766" s="657">
        <v>392</v>
      </c>
      <c r="B766" s="665"/>
      <c r="C766" s="666"/>
      <c r="D766" s="667"/>
      <c r="E766" s="666"/>
      <c r="F766" s="635"/>
      <c r="G766" s="666"/>
      <c r="H766" s="635"/>
      <c r="I766" s="641" t="s">
        <v>1445</v>
      </c>
      <c r="J766" s="632"/>
    </row>
    <row r="767" spans="1:10" x14ac:dyDescent="0.2">
      <c r="A767" s="664">
        <v>393</v>
      </c>
      <c r="B767" s="665"/>
      <c r="C767" s="666"/>
      <c r="D767" s="667"/>
      <c r="E767" s="666"/>
      <c r="F767" s="635"/>
      <c r="G767" s="666"/>
      <c r="H767" s="635"/>
      <c r="I767" s="641" t="s">
        <v>1446</v>
      </c>
      <c r="J767" s="632"/>
    </row>
    <row r="768" spans="1:10" x14ac:dyDescent="0.2">
      <c r="A768" s="664">
        <v>394</v>
      </c>
      <c r="B768" s="665"/>
      <c r="C768" s="666"/>
      <c r="D768" s="667"/>
      <c r="E768" s="666"/>
      <c r="F768" s="635"/>
      <c r="G768" s="666"/>
      <c r="H768" s="635"/>
      <c r="I768" s="641" t="s">
        <v>1447</v>
      </c>
      <c r="J768" s="632"/>
    </row>
    <row r="769" spans="1:10" ht="26" x14ac:dyDescent="0.2">
      <c r="A769" s="664">
        <v>395</v>
      </c>
      <c r="B769" s="665"/>
      <c r="C769" s="666"/>
      <c r="D769" s="667"/>
      <c r="E769" s="666"/>
      <c r="F769" s="635"/>
      <c r="G769" s="666"/>
      <c r="H769" s="635"/>
      <c r="I769" s="641" t="s">
        <v>1448</v>
      </c>
      <c r="J769" s="632"/>
    </row>
    <row r="770" spans="1:10" x14ac:dyDescent="0.2">
      <c r="A770" s="664">
        <v>396</v>
      </c>
      <c r="B770" s="665"/>
      <c r="C770" s="666"/>
      <c r="D770" s="667"/>
      <c r="E770" s="666"/>
      <c r="F770" s="635"/>
      <c r="G770" s="666"/>
      <c r="H770" s="635"/>
      <c r="I770" s="641" t="s">
        <v>1449</v>
      </c>
      <c r="J770" s="632"/>
    </row>
    <row r="771" spans="1:10" ht="26" x14ac:dyDescent="0.2">
      <c r="A771" s="657">
        <v>397</v>
      </c>
      <c r="B771" s="665"/>
      <c r="C771" s="666" t="s">
        <v>555</v>
      </c>
      <c r="D771" s="667"/>
      <c r="E771" s="666"/>
      <c r="F771" s="635"/>
      <c r="G771" s="666"/>
      <c r="H771" s="635"/>
      <c r="I771" s="641" t="s">
        <v>1450</v>
      </c>
      <c r="J771" s="632"/>
    </row>
    <row r="772" spans="1:10" x14ac:dyDescent="0.2">
      <c r="A772" s="664">
        <v>398</v>
      </c>
      <c r="B772" s="665"/>
      <c r="C772" s="666"/>
      <c r="D772" s="667"/>
      <c r="E772" s="666"/>
      <c r="F772" s="635"/>
      <c r="G772" s="666"/>
      <c r="H772" s="635"/>
      <c r="I772" s="641" t="s">
        <v>1451</v>
      </c>
      <c r="J772" s="632"/>
    </row>
    <row r="773" spans="1:10" ht="26" x14ac:dyDescent="0.2">
      <c r="A773" s="664">
        <v>399</v>
      </c>
      <c r="B773" s="665"/>
      <c r="C773" s="666"/>
      <c r="D773" s="667"/>
      <c r="E773" s="666"/>
      <c r="F773" s="635"/>
      <c r="G773" s="666"/>
      <c r="H773" s="635"/>
      <c r="I773" s="641" t="s">
        <v>1452</v>
      </c>
      <c r="J773" s="632"/>
    </row>
    <row r="774" spans="1:10" x14ac:dyDescent="0.2">
      <c r="A774" s="664">
        <v>400</v>
      </c>
      <c r="B774" s="665"/>
      <c r="C774" s="666"/>
      <c r="D774" s="667"/>
      <c r="E774" s="666"/>
      <c r="F774" s="635"/>
      <c r="G774" s="666"/>
      <c r="H774" s="635"/>
      <c r="I774" s="641" t="s">
        <v>1453</v>
      </c>
      <c r="J774" s="632"/>
    </row>
    <row r="775" spans="1:10" x14ac:dyDescent="0.2">
      <c r="A775" s="664">
        <v>401</v>
      </c>
      <c r="B775" s="665"/>
      <c r="C775" s="666"/>
      <c r="D775" s="667"/>
      <c r="E775" s="666"/>
      <c r="F775" s="635"/>
      <c r="G775" s="666"/>
      <c r="H775" s="635"/>
      <c r="I775" s="641" t="s">
        <v>1454</v>
      </c>
      <c r="J775" s="632"/>
    </row>
    <row r="776" spans="1:10" ht="17" customHeight="1" x14ac:dyDescent="0.2">
      <c r="A776" s="657">
        <v>402</v>
      </c>
      <c r="B776" s="665"/>
      <c r="C776" s="666"/>
      <c r="D776" s="667"/>
      <c r="E776" s="666"/>
      <c r="F776" s="635"/>
      <c r="G776" s="666"/>
      <c r="H776" s="635"/>
      <c r="I776" s="641" t="s">
        <v>1455</v>
      </c>
      <c r="J776" s="632"/>
    </row>
    <row r="777" spans="1:10" ht="41.5" customHeight="1" x14ac:dyDescent="0.2">
      <c r="A777" s="664">
        <v>403</v>
      </c>
      <c r="B777" s="665"/>
      <c r="C777" s="666" t="s">
        <v>556</v>
      </c>
      <c r="D777" s="667"/>
      <c r="E777" s="666"/>
      <c r="F777" s="635"/>
      <c r="G777" s="666"/>
      <c r="H777" s="635"/>
      <c r="I777" s="641" t="s">
        <v>1456</v>
      </c>
      <c r="J777" s="632"/>
    </row>
    <row r="778" spans="1:10" x14ac:dyDescent="0.2">
      <c r="A778" s="664">
        <v>404</v>
      </c>
      <c r="B778" s="665"/>
      <c r="C778" s="666"/>
      <c r="D778" s="667"/>
      <c r="E778" s="666"/>
      <c r="F778" s="635"/>
      <c r="G778" s="666"/>
      <c r="H778" s="635"/>
      <c r="I778" s="641" t="s">
        <v>1457</v>
      </c>
      <c r="J778" s="668"/>
    </row>
    <row r="779" spans="1:10" ht="26" x14ac:dyDescent="0.2">
      <c r="A779" s="664">
        <v>405</v>
      </c>
      <c r="B779" s="665"/>
      <c r="C779" s="666"/>
      <c r="D779" s="667"/>
      <c r="E779" s="666"/>
      <c r="F779" s="635"/>
      <c r="G779" s="666"/>
      <c r="H779" s="635"/>
      <c r="I779" s="641" t="s">
        <v>1458</v>
      </c>
      <c r="J779" s="632"/>
    </row>
    <row r="780" spans="1:10" ht="26" x14ac:dyDescent="0.2">
      <c r="A780" s="664">
        <v>406</v>
      </c>
      <c r="B780" s="665"/>
      <c r="C780" s="666"/>
      <c r="D780" s="667"/>
      <c r="E780" s="666"/>
      <c r="F780" s="635"/>
      <c r="G780" s="666"/>
      <c r="H780" s="635"/>
      <c r="I780" s="641" t="s">
        <v>1459</v>
      </c>
      <c r="J780" s="632"/>
    </row>
    <row r="781" spans="1:10" ht="39" x14ac:dyDescent="0.2">
      <c r="A781" s="657">
        <v>407</v>
      </c>
      <c r="B781" s="665"/>
      <c r="C781" s="666"/>
      <c r="D781" s="667"/>
      <c r="E781" s="666"/>
      <c r="F781" s="635"/>
      <c r="G781" s="666"/>
      <c r="H781" s="635"/>
      <c r="I781" s="641" t="s">
        <v>1460</v>
      </c>
      <c r="J781" s="632"/>
    </row>
    <row r="782" spans="1:10" x14ac:dyDescent="0.2">
      <c r="A782" s="664">
        <v>408</v>
      </c>
      <c r="B782" s="665"/>
      <c r="C782" s="666"/>
      <c r="D782" s="667"/>
      <c r="E782" s="666"/>
      <c r="F782" s="635"/>
      <c r="G782" s="666"/>
      <c r="H782" s="635"/>
      <c r="I782" s="641" t="s">
        <v>1461</v>
      </c>
      <c r="J782" s="632"/>
    </row>
    <row r="783" spans="1:10" ht="39" x14ac:dyDescent="0.2">
      <c r="A783" s="664">
        <v>409</v>
      </c>
      <c r="B783" s="665"/>
      <c r="C783" s="666" t="s">
        <v>557</v>
      </c>
      <c r="D783" s="667"/>
      <c r="E783" s="666"/>
      <c r="F783" s="635"/>
      <c r="G783" s="666"/>
      <c r="H783" s="635"/>
      <c r="I783" s="641" t="s">
        <v>1462</v>
      </c>
      <c r="J783" s="632"/>
    </row>
    <row r="784" spans="1:10" ht="33.5" customHeight="1" x14ac:dyDescent="0.2">
      <c r="A784" s="664">
        <v>410</v>
      </c>
      <c r="B784" s="665"/>
      <c r="C784" s="666"/>
      <c r="D784" s="667"/>
      <c r="E784" s="666"/>
      <c r="F784" s="635"/>
      <c r="G784" s="666"/>
      <c r="H784" s="635"/>
      <c r="I784" s="641" t="s">
        <v>1463</v>
      </c>
      <c r="J784" s="632"/>
    </row>
    <row r="785" spans="1:10" ht="59" customHeight="1" x14ac:dyDescent="0.2">
      <c r="A785" s="664">
        <v>411</v>
      </c>
      <c r="B785" s="665"/>
      <c r="C785" s="666"/>
      <c r="D785" s="667"/>
      <c r="E785" s="666"/>
      <c r="F785" s="635"/>
      <c r="G785" s="666"/>
      <c r="H785" s="635"/>
      <c r="I785" s="641" t="s">
        <v>1464</v>
      </c>
      <c r="J785" s="632"/>
    </row>
    <row r="786" spans="1:10" ht="39" x14ac:dyDescent="0.2">
      <c r="A786" s="657">
        <v>412</v>
      </c>
      <c r="B786" s="665"/>
      <c r="C786" s="666"/>
      <c r="D786" s="667"/>
      <c r="E786" s="666"/>
      <c r="F786" s="635"/>
      <c r="G786" s="666"/>
      <c r="H786" s="635"/>
      <c r="I786" s="641" t="s">
        <v>1465</v>
      </c>
      <c r="J786" s="668"/>
    </row>
    <row r="787" spans="1:10" ht="42" customHeight="1" x14ac:dyDescent="0.2">
      <c r="A787" s="664">
        <v>413</v>
      </c>
      <c r="B787" s="665"/>
      <c r="C787" s="666"/>
      <c r="D787" s="667"/>
      <c r="E787" s="666"/>
      <c r="F787" s="635"/>
      <c r="G787" s="666"/>
      <c r="H787" s="635"/>
      <c r="I787" s="641" t="s">
        <v>1466</v>
      </c>
      <c r="J787" s="632"/>
    </row>
    <row r="788" spans="1:10" ht="87" customHeight="1" x14ac:dyDescent="0.2">
      <c r="A788" s="664">
        <v>414</v>
      </c>
      <c r="B788" s="665"/>
      <c r="C788" s="666" t="s">
        <v>558</v>
      </c>
      <c r="D788" s="667"/>
      <c r="E788" s="666"/>
      <c r="F788" s="635"/>
      <c r="G788" s="666"/>
      <c r="H788" s="635"/>
      <c r="I788" s="641" t="s">
        <v>559</v>
      </c>
      <c r="J788" s="632"/>
    </row>
    <row r="789" spans="1:10" ht="59" customHeight="1" x14ac:dyDescent="0.2">
      <c r="A789" s="664">
        <v>415</v>
      </c>
      <c r="B789" s="665"/>
      <c r="C789" s="666"/>
      <c r="D789" s="667"/>
      <c r="E789" s="666" t="s">
        <v>560</v>
      </c>
      <c r="F789" s="635"/>
      <c r="G789" s="666"/>
      <c r="H789" s="635"/>
      <c r="I789" s="641" t="s">
        <v>561</v>
      </c>
      <c r="J789" s="632"/>
    </row>
    <row r="790" spans="1:10" ht="70.5" customHeight="1" x14ac:dyDescent="0.2">
      <c r="A790" s="664">
        <v>416</v>
      </c>
      <c r="B790" s="665"/>
      <c r="C790" s="666"/>
      <c r="D790" s="667"/>
      <c r="E790" s="666"/>
      <c r="F790" s="635"/>
      <c r="G790" s="666"/>
      <c r="H790" s="635"/>
      <c r="I790" s="641" t="s">
        <v>562</v>
      </c>
      <c r="J790" s="632"/>
    </row>
    <row r="791" spans="1:10" ht="52" x14ac:dyDescent="0.2">
      <c r="A791" s="657">
        <v>417</v>
      </c>
      <c r="B791" s="665"/>
      <c r="C791" s="666"/>
      <c r="D791" s="667"/>
      <c r="E791" s="666"/>
      <c r="F791" s="635"/>
      <c r="G791" s="666"/>
      <c r="H791" s="635"/>
      <c r="I791" s="641" t="s">
        <v>563</v>
      </c>
      <c r="J791" s="632"/>
    </row>
    <row r="792" spans="1:10" x14ac:dyDescent="0.2">
      <c r="A792" s="664">
        <v>418</v>
      </c>
      <c r="B792" s="665"/>
      <c r="C792" s="666"/>
      <c r="D792" s="667"/>
      <c r="E792" s="666" t="s">
        <v>564</v>
      </c>
      <c r="F792" s="635"/>
      <c r="G792" s="666"/>
      <c r="H792" s="635"/>
      <c r="I792" s="641"/>
      <c r="J792" s="668"/>
    </row>
    <row r="793" spans="1:10" ht="39" x14ac:dyDescent="0.2">
      <c r="A793" s="664"/>
      <c r="B793" s="665"/>
      <c r="C793" s="666"/>
      <c r="D793" s="667"/>
      <c r="E793" s="666"/>
      <c r="F793" s="635" t="s">
        <v>1468</v>
      </c>
      <c r="G793" s="666"/>
      <c r="H793" s="635"/>
      <c r="I793" s="641" t="s">
        <v>1467</v>
      </c>
      <c r="J793" s="632"/>
    </row>
    <row r="794" spans="1:10" ht="130" x14ac:dyDescent="0.2">
      <c r="A794" s="664">
        <v>419</v>
      </c>
      <c r="B794" s="665"/>
      <c r="C794" s="666"/>
      <c r="D794" s="667"/>
      <c r="E794" s="666"/>
      <c r="F794" s="635"/>
      <c r="G794" s="666"/>
      <c r="H794" s="635"/>
      <c r="I794" s="641" t="s">
        <v>565</v>
      </c>
      <c r="J794" s="632"/>
    </row>
    <row r="795" spans="1:10" ht="26" x14ac:dyDescent="0.2">
      <c r="A795" s="664">
        <v>420</v>
      </c>
      <c r="B795" s="665"/>
      <c r="C795" s="666"/>
      <c r="D795" s="667"/>
      <c r="E795" s="666"/>
      <c r="F795" s="635" t="s">
        <v>1469</v>
      </c>
      <c r="G795" s="666"/>
      <c r="H795" s="635"/>
      <c r="I795" s="641" t="s">
        <v>1474</v>
      </c>
      <c r="J795" s="632"/>
    </row>
    <row r="796" spans="1:10" ht="26" x14ac:dyDescent="0.2">
      <c r="A796" s="664"/>
      <c r="B796" s="665"/>
      <c r="C796" s="666"/>
      <c r="D796" s="667"/>
      <c r="E796" s="666"/>
      <c r="F796" s="635"/>
      <c r="G796" s="666"/>
      <c r="H796" s="635"/>
      <c r="I796" s="641" t="s">
        <v>1470</v>
      </c>
      <c r="J796" s="632"/>
    </row>
    <row r="797" spans="1:10" ht="26" x14ac:dyDescent="0.2">
      <c r="A797" s="664"/>
      <c r="B797" s="665"/>
      <c r="C797" s="666"/>
      <c r="D797" s="667"/>
      <c r="E797" s="666"/>
      <c r="F797" s="635"/>
      <c r="G797" s="666"/>
      <c r="H797" s="635"/>
      <c r="I797" s="641" t="s">
        <v>1471</v>
      </c>
      <c r="J797" s="632"/>
    </row>
    <row r="798" spans="1:10" ht="26" x14ac:dyDescent="0.2">
      <c r="A798" s="664"/>
      <c r="B798" s="665"/>
      <c r="C798" s="666"/>
      <c r="D798" s="667"/>
      <c r="E798" s="666"/>
      <c r="F798" s="635"/>
      <c r="G798" s="666"/>
      <c r="H798" s="635"/>
      <c r="I798" s="641" t="s">
        <v>1472</v>
      </c>
      <c r="J798" s="632"/>
    </row>
    <row r="799" spans="1:10" ht="26" x14ac:dyDescent="0.2">
      <c r="A799" s="664"/>
      <c r="B799" s="665"/>
      <c r="C799" s="666"/>
      <c r="D799" s="667"/>
      <c r="E799" s="666"/>
      <c r="F799" s="635"/>
      <c r="G799" s="666"/>
      <c r="H799" s="635"/>
      <c r="I799" s="641" t="s">
        <v>1473</v>
      </c>
      <c r="J799" s="632"/>
    </row>
    <row r="800" spans="1:10" ht="26" x14ac:dyDescent="0.2">
      <c r="A800" s="664">
        <v>421</v>
      </c>
      <c r="B800" s="665"/>
      <c r="C800" s="666"/>
      <c r="D800" s="667"/>
      <c r="E800" s="666" t="s">
        <v>1476</v>
      </c>
      <c r="F800" s="635"/>
      <c r="G800" s="666"/>
      <c r="H800" s="635"/>
      <c r="I800" s="641" t="s">
        <v>1475</v>
      </c>
      <c r="J800" s="632"/>
    </row>
    <row r="801" spans="1:10" ht="52" x14ac:dyDescent="0.2">
      <c r="A801" s="657">
        <v>422</v>
      </c>
      <c r="B801" s="665"/>
      <c r="C801" s="666"/>
      <c r="D801" s="667"/>
      <c r="E801" s="666" t="s">
        <v>1478</v>
      </c>
      <c r="F801" s="635"/>
      <c r="G801" s="666"/>
      <c r="H801" s="635"/>
      <c r="I801" s="641" t="s">
        <v>1477</v>
      </c>
      <c r="J801" s="632"/>
    </row>
    <row r="802" spans="1:10" ht="30.5" customHeight="1" x14ac:dyDescent="0.2">
      <c r="A802" s="664">
        <v>423</v>
      </c>
      <c r="B802" s="665"/>
      <c r="C802" s="666"/>
      <c r="D802" s="667"/>
      <c r="E802" s="666" t="s">
        <v>1480</v>
      </c>
      <c r="F802" s="635"/>
      <c r="G802" s="666"/>
      <c r="H802" s="635"/>
      <c r="I802" s="641" t="s">
        <v>1479</v>
      </c>
      <c r="J802" s="632"/>
    </row>
    <row r="803" spans="1:10" x14ac:dyDescent="0.2">
      <c r="A803" s="664">
        <v>424</v>
      </c>
      <c r="B803" s="665" t="s">
        <v>566</v>
      </c>
      <c r="C803" s="666"/>
      <c r="D803" s="667"/>
      <c r="E803" s="666"/>
      <c r="F803" s="635"/>
      <c r="G803" s="666"/>
      <c r="H803" s="635"/>
      <c r="I803" s="641"/>
      <c r="J803" s="668"/>
    </row>
    <row r="804" spans="1:10" x14ac:dyDescent="0.2">
      <c r="A804" s="664">
        <v>425</v>
      </c>
      <c r="B804" s="665"/>
      <c r="C804" s="666" t="s">
        <v>524</v>
      </c>
      <c r="D804" s="667"/>
      <c r="E804" s="666"/>
      <c r="F804" s="635"/>
      <c r="G804" s="666"/>
      <c r="H804" s="635"/>
      <c r="I804" s="641"/>
      <c r="J804" s="668"/>
    </row>
    <row r="805" spans="1:10" x14ac:dyDescent="0.2">
      <c r="A805" s="664">
        <v>426</v>
      </c>
      <c r="B805" s="665"/>
      <c r="C805" s="666" t="s">
        <v>525</v>
      </c>
      <c r="D805" s="667"/>
      <c r="E805" s="666"/>
      <c r="F805" s="635"/>
      <c r="G805" s="666"/>
      <c r="H805" s="635"/>
      <c r="I805" s="641"/>
      <c r="J805" s="668"/>
    </row>
    <row r="806" spans="1:10" ht="26" x14ac:dyDescent="0.2">
      <c r="A806" s="657">
        <v>427</v>
      </c>
      <c r="B806" s="665"/>
      <c r="C806" s="666"/>
      <c r="D806" s="667" t="s">
        <v>567</v>
      </c>
      <c r="E806" s="666"/>
      <c r="F806" s="635"/>
      <c r="G806" s="666"/>
      <c r="H806" s="635"/>
      <c r="I806" s="641" t="s">
        <v>1481</v>
      </c>
      <c r="J806" s="632"/>
    </row>
    <row r="807" spans="1:10" x14ac:dyDescent="0.2">
      <c r="A807" s="664">
        <v>428</v>
      </c>
      <c r="B807" s="665"/>
      <c r="C807" s="666"/>
      <c r="D807" s="667"/>
      <c r="E807" s="666"/>
      <c r="F807" s="635"/>
      <c r="G807" s="666"/>
      <c r="H807" s="635"/>
      <c r="I807" s="641" t="s">
        <v>1482</v>
      </c>
      <c r="J807" s="632"/>
    </row>
    <row r="808" spans="1:10" ht="26" x14ac:dyDescent="0.2">
      <c r="A808" s="664">
        <v>429</v>
      </c>
      <c r="B808" s="665"/>
      <c r="C808" s="666"/>
      <c r="D808" s="667"/>
      <c r="E808" s="666"/>
      <c r="F808" s="635"/>
      <c r="G808" s="666"/>
      <c r="H808" s="635"/>
      <c r="I808" s="641" t="s">
        <v>1483</v>
      </c>
      <c r="J808" s="632"/>
    </row>
    <row r="809" spans="1:10" x14ac:dyDescent="0.2">
      <c r="A809" s="664">
        <v>430</v>
      </c>
      <c r="B809" s="665"/>
      <c r="C809" s="666"/>
      <c r="D809" s="667"/>
      <c r="E809" s="666"/>
      <c r="F809" s="635"/>
      <c r="G809" s="666"/>
      <c r="H809" s="635"/>
      <c r="I809" s="641" t="s">
        <v>1484</v>
      </c>
      <c r="J809" s="632"/>
    </row>
    <row r="810" spans="1:10" ht="28.5" customHeight="1" x14ac:dyDescent="0.2">
      <c r="A810" s="664">
        <v>431</v>
      </c>
      <c r="B810" s="665"/>
      <c r="C810" s="666"/>
      <c r="D810" s="667"/>
      <c r="E810" s="666"/>
      <c r="F810" s="635"/>
      <c r="G810" s="666"/>
      <c r="H810" s="635"/>
      <c r="I810" s="641" t="s">
        <v>1485</v>
      </c>
      <c r="J810" s="632"/>
    </row>
    <row r="811" spans="1:10" x14ac:dyDescent="0.2">
      <c r="A811" s="657">
        <v>432</v>
      </c>
      <c r="B811" s="665"/>
      <c r="C811" s="666"/>
      <c r="D811" s="667"/>
      <c r="E811" s="666"/>
      <c r="F811" s="635"/>
      <c r="G811" s="666"/>
      <c r="H811" s="635"/>
      <c r="I811" s="641" t="s">
        <v>1486</v>
      </c>
      <c r="J811" s="632"/>
    </row>
    <row r="812" spans="1:10" ht="46.5" customHeight="1" x14ac:dyDescent="0.2">
      <c r="A812" s="664">
        <v>433</v>
      </c>
      <c r="B812" s="665"/>
      <c r="C812" s="666"/>
      <c r="D812" s="667"/>
      <c r="E812" s="666"/>
      <c r="F812" s="635"/>
      <c r="G812" s="666"/>
      <c r="H812" s="635"/>
      <c r="I812" s="641" t="s">
        <v>1487</v>
      </c>
      <c r="J812" s="668"/>
    </row>
    <row r="813" spans="1:10" ht="39" x14ac:dyDescent="0.2">
      <c r="A813" s="664">
        <v>434</v>
      </c>
      <c r="B813" s="665"/>
      <c r="C813" s="666"/>
      <c r="D813" s="667"/>
      <c r="E813" s="666"/>
      <c r="F813" s="635"/>
      <c r="G813" s="666"/>
      <c r="H813" s="635"/>
      <c r="I813" s="641" t="s">
        <v>1488</v>
      </c>
      <c r="J813" s="632"/>
    </row>
    <row r="814" spans="1:10" ht="26" x14ac:dyDescent="0.2">
      <c r="A814" s="664">
        <v>435</v>
      </c>
      <c r="B814" s="665"/>
      <c r="C814" s="666"/>
      <c r="D814" s="667" t="s">
        <v>568</v>
      </c>
      <c r="E814" s="666"/>
      <c r="F814" s="635"/>
      <c r="G814" s="666"/>
      <c r="H814" s="635"/>
      <c r="I814" s="641" t="s">
        <v>1489</v>
      </c>
      <c r="J814" s="668"/>
    </row>
    <row r="815" spans="1:10" ht="47.5" customHeight="1" x14ac:dyDescent="0.2">
      <c r="A815" s="664">
        <v>436</v>
      </c>
      <c r="B815" s="665"/>
      <c r="C815" s="666"/>
      <c r="D815" s="667"/>
      <c r="E815" s="666" t="s">
        <v>1490</v>
      </c>
      <c r="F815" s="635"/>
      <c r="G815" s="666"/>
      <c r="H815" s="635"/>
      <c r="I815" s="641" t="s">
        <v>1491</v>
      </c>
      <c r="J815" s="632"/>
    </row>
    <row r="816" spans="1:10" ht="33.5" customHeight="1" x14ac:dyDescent="0.2">
      <c r="A816" s="657">
        <v>437</v>
      </c>
      <c r="B816" s="665"/>
      <c r="C816" s="666"/>
      <c r="D816" s="667"/>
      <c r="E816" s="666" t="s">
        <v>569</v>
      </c>
      <c r="F816" s="635"/>
      <c r="G816" s="666"/>
      <c r="H816" s="635"/>
      <c r="I816" s="641" t="s">
        <v>1492</v>
      </c>
      <c r="J816" s="632"/>
    </row>
    <row r="817" spans="1:10" ht="46.5" customHeight="1" x14ac:dyDescent="0.2">
      <c r="A817" s="664">
        <v>438</v>
      </c>
      <c r="B817" s="665"/>
      <c r="C817" s="666"/>
      <c r="D817" s="667"/>
      <c r="E817" s="666"/>
      <c r="F817" s="635"/>
      <c r="G817" s="666"/>
      <c r="H817" s="635"/>
      <c r="I817" s="641" t="s">
        <v>1493</v>
      </c>
      <c r="J817" s="632"/>
    </row>
    <row r="818" spans="1:10" ht="26" x14ac:dyDescent="0.2">
      <c r="A818" s="664">
        <v>439</v>
      </c>
      <c r="B818" s="665"/>
      <c r="C818" s="666"/>
      <c r="D818" s="667"/>
      <c r="E818" s="666"/>
      <c r="F818" s="635"/>
      <c r="G818" s="666"/>
      <c r="H818" s="635"/>
      <c r="I818" s="641" t="s">
        <v>1494</v>
      </c>
      <c r="J818" s="632"/>
    </row>
    <row r="819" spans="1:10" ht="26" x14ac:dyDescent="0.2">
      <c r="A819" s="664">
        <v>440</v>
      </c>
      <c r="B819" s="665"/>
      <c r="C819" s="666"/>
      <c r="D819" s="667"/>
      <c r="E819" s="666"/>
      <c r="F819" s="635"/>
      <c r="G819" s="666"/>
      <c r="H819" s="635"/>
      <c r="I819" s="641" t="s">
        <v>1495</v>
      </c>
      <c r="J819" s="632"/>
    </row>
    <row r="820" spans="1:10" ht="26" x14ac:dyDescent="0.2">
      <c r="A820" s="664">
        <v>441</v>
      </c>
      <c r="B820" s="665"/>
      <c r="C820" s="666"/>
      <c r="D820" s="667"/>
      <c r="E820" s="666"/>
      <c r="F820" s="635"/>
      <c r="G820" s="666"/>
      <c r="H820" s="635"/>
      <c r="I820" s="641" t="s">
        <v>1496</v>
      </c>
      <c r="J820" s="632"/>
    </row>
    <row r="821" spans="1:10" ht="26" x14ac:dyDescent="0.2">
      <c r="A821" s="657">
        <v>442</v>
      </c>
      <c r="B821" s="665"/>
      <c r="C821" s="666"/>
      <c r="D821" s="667"/>
      <c r="E821" s="666"/>
      <c r="F821" s="635"/>
      <c r="G821" s="666"/>
      <c r="H821" s="635"/>
      <c r="I821" s="641" t="s">
        <v>1497</v>
      </c>
      <c r="J821" s="632"/>
    </row>
    <row r="822" spans="1:10" x14ac:dyDescent="0.2">
      <c r="A822" s="664">
        <v>443</v>
      </c>
      <c r="B822" s="665"/>
      <c r="C822" s="666"/>
      <c r="D822" s="667" t="s">
        <v>570</v>
      </c>
      <c r="E822" s="666"/>
      <c r="F822" s="635"/>
      <c r="G822" s="666"/>
      <c r="H822" s="635"/>
      <c r="I822" s="641" t="s">
        <v>571</v>
      </c>
      <c r="J822" s="632"/>
    </row>
    <row r="823" spans="1:10" ht="87" customHeight="1" x14ac:dyDescent="0.2">
      <c r="A823" s="664">
        <v>444</v>
      </c>
      <c r="B823" s="665"/>
      <c r="C823" s="666"/>
      <c r="D823" s="667"/>
      <c r="E823" s="666"/>
      <c r="F823" s="635"/>
      <c r="H823" s="636"/>
      <c r="I823" s="641" t="s">
        <v>1498</v>
      </c>
      <c r="J823" s="632"/>
    </row>
    <row r="824" spans="1:10" ht="34.5" customHeight="1" x14ac:dyDescent="0.2">
      <c r="A824" s="664">
        <v>445</v>
      </c>
      <c r="B824" s="665"/>
      <c r="C824" s="666"/>
      <c r="D824" s="667" t="s">
        <v>572</v>
      </c>
      <c r="E824" s="666"/>
      <c r="F824" s="635"/>
      <c r="G824" s="666"/>
      <c r="H824" s="635"/>
      <c r="I824" s="641" t="s">
        <v>1499</v>
      </c>
      <c r="J824" s="668"/>
    </row>
    <row r="825" spans="1:10" ht="28.5" customHeight="1" x14ac:dyDescent="0.2">
      <c r="A825" s="664">
        <v>446</v>
      </c>
      <c r="B825" s="665"/>
      <c r="C825" s="666"/>
      <c r="D825" s="667"/>
      <c r="E825" s="666"/>
      <c r="F825" s="635"/>
      <c r="G825" s="666"/>
      <c r="H825" s="635"/>
      <c r="I825" s="641" t="s">
        <v>1500</v>
      </c>
      <c r="J825" s="632"/>
    </row>
    <row r="826" spans="1:10" x14ac:dyDescent="0.2">
      <c r="A826" s="657">
        <v>447</v>
      </c>
      <c r="B826" s="665"/>
      <c r="C826" s="666"/>
      <c r="D826" s="667"/>
      <c r="E826" s="666"/>
      <c r="F826" s="635"/>
      <c r="G826" s="666"/>
      <c r="H826" s="635"/>
      <c r="I826" s="641" t="s">
        <v>1501</v>
      </c>
      <c r="J826" s="632"/>
    </row>
    <row r="827" spans="1:10" ht="39" x14ac:dyDescent="0.2">
      <c r="A827" s="664">
        <v>448</v>
      </c>
      <c r="B827" s="665"/>
      <c r="C827" s="666"/>
      <c r="D827" s="667"/>
      <c r="E827" s="666"/>
      <c r="F827" s="635"/>
      <c r="G827" s="666"/>
      <c r="H827" s="635"/>
      <c r="I827" s="641" t="s">
        <v>1502</v>
      </c>
      <c r="J827" s="632"/>
    </row>
    <row r="828" spans="1:10" ht="49" customHeight="1" x14ac:dyDescent="0.2">
      <c r="A828" s="664">
        <v>449</v>
      </c>
      <c r="B828" s="665"/>
      <c r="C828" s="666"/>
      <c r="D828" s="667" t="s">
        <v>573</v>
      </c>
      <c r="E828" s="666"/>
      <c r="F828" s="635"/>
      <c r="G828" s="666"/>
      <c r="H828" s="635"/>
      <c r="I828" s="641" t="s">
        <v>1503</v>
      </c>
      <c r="J828" s="632"/>
    </row>
    <row r="829" spans="1:10" ht="46.5" customHeight="1" x14ac:dyDescent="0.2">
      <c r="A829" s="664">
        <v>450</v>
      </c>
      <c r="B829" s="665"/>
      <c r="C829" s="666"/>
      <c r="D829" s="667" t="s">
        <v>574</v>
      </c>
      <c r="E829" s="666"/>
      <c r="F829" s="635"/>
      <c r="G829" s="666"/>
      <c r="H829" s="635"/>
      <c r="I829" s="641" t="s">
        <v>1504</v>
      </c>
      <c r="J829" s="632"/>
    </row>
    <row r="830" spans="1:10" ht="26" x14ac:dyDescent="0.2">
      <c r="A830" s="664">
        <v>451</v>
      </c>
      <c r="B830" s="665"/>
      <c r="C830" s="666"/>
      <c r="D830" s="667"/>
      <c r="E830" s="666"/>
      <c r="F830" s="635"/>
      <c r="G830" s="666"/>
      <c r="H830" s="635"/>
      <c r="I830" s="641" t="s">
        <v>1505</v>
      </c>
      <c r="J830" s="632"/>
    </row>
    <row r="831" spans="1:10" ht="26" x14ac:dyDescent="0.2">
      <c r="A831" s="657">
        <v>452</v>
      </c>
      <c r="B831" s="665"/>
      <c r="C831" s="666"/>
      <c r="D831" s="667" t="s">
        <v>575</v>
      </c>
      <c r="E831" s="666"/>
      <c r="F831" s="635"/>
      <c r="G831" s="666"/>
      <c r="H831" s="635"/>
      <c r="I831" s="641" t="s">
        <v>544</v>
      </c>
      <c r="J831" s="632"/>
    </row>
    <row r="832" spans="1:10" ht="98" customHeight="1" x14ac:dyDescent="0.2">
      <c r="A832" s="664">
        <v>453</v>
      </c>
      <c r="B832" s="665"/>
      <c r="C832" s="666"/>
      <c r="D832" s="667" t="s">
        <v>576</v>
      </c>
      <c r="E832" s="666"/>
      <c r="F832" s="635"/>
      <c r="G832" s="666"/>
      <c r="H832" s="635"/>
      <c r="I832" s="641" t="s">
        <v>577</v>
      </c>
      <c r="J832" s="632"/>
    </row>
    <row r="833" spans="1:10" x14ac:dyDescent="0.2">
      <c r="A833" s="664">
        <v>455</v>
      </c>
      <c r="B833" s="665"/>
      <c r="C833" s="666" t="s">
        <v>578</v>
      </c>
      <c r="D833" s="667"/>
      <c r="E833" s="666"/>
      <c r="F833" s="635"/>
      <c r="G833" s="666"/>
      <c r="H833" s="635"/>
      <c r="I833" s="641"/>
      <c r="J833" s="632"/>
    </row>
    <row r="834" spans="1:10" ht="78" x14ac:dyDescent="0.2">
      <c r="A834" s="664">
        <v>456</v>
      </c>
      <c r="B834" s="665"/>
      <c r="C834" s="666"/>
      <c r="D834" s="667" t="s">
        <v>579</v>
      </c>
      <c r="E834" s="666"/>
      <c r="F834" s="635"/>
      <c r="G834" s="666"/>
      <c r="H834" s="635"/>
      <c r="I834" s="641" t="s">
        <v>580</v>
      </c>
      <c r="J834" s="632"/>
    </row>
    <row r="835" spans="1:10" ht="88.5" customHeight="1" x14ac:dyDescent="0.2">
      <c r="A835" s="657">
        <v>457</v>
      </c>
      <c r="B835" s="665"/>
      <c r="C835" s="666"/>
      <c r="D835" s="667"/>
      <c r="E835" s="666"/>
      <c r="F835" s="635"/>
      <c r="G835" s="666"/>
      <c r="H835" s="635"/>
      <c r="I835" s="641" t="s">
        <v>581</v>
      </c>
      <c r="J835" s="632"/>
    </row>
    <row r="836" spans="1:10" x14ac:dyDescent="0.2">
      <c r="A836" s="664">
        <v>458</v>
      </c>
      <c r="B836" s="665"/>
      <c r="C836" s="666"/>
      <c r="D836" s="667" t="s">
        <v>582</v>
      </c>
      <c r="E836" s="666"/>
      <c r="F836" s="635"/>
      <c r="G836" s="666"/>
      <c r="H836" s="635"/>
      <c r="I836" s="641" t="s">
        <v>583</v>
      </c>
      <c r="J836" s="632"/>
    </row>
    <row r="837" spans="1:10" ht="163" customHeight="1" x14ac:dyDescent="0.2">
      <c r="A837" s="664">
        <v>459</v>
      </c>
      <c r="B837" s="665"/>
      <c r="C837" s="666"/>
      <c r="D837" s="667" t="s">
        <v>1506</v>
      </c>
      <c r="E837" s="666"/>
      <c r="F837" s="635"/>
      <c r="G837" s="666"/>
      <c r="H837" s="635"/>
      <c r="I837" s="641" t="s">
        <v>1507</v>
      </c>
      <c r="J837" s="632"/>
    </row>
    <row r="838" spans="1:10" x14ac:dyDescent="0.2">
      <c r="A838" s="664">
        <v>460</v>
      </c>
      <c r="B838" s="665"/>
      <c r="C838" s="666" t="s">
        <v>585</v>
      </c>
      <c r="D838" s="667"/>
      <c r="E838" s="666"/>
      <c r="F838" s="635"/>
      <c r="H838" s="636"/>
      <c r="I838" s="642" t="s">
        <v>586</v>
      </c>
      <c r="J838" s="632"/>
    </row>
    <row r="839" spans="1:10" ht="31.5" customHeight="1" x14ac:dyDescent="0.2">
      <c r="A839" s="664">
        <v>461</v>
      </c>
      <c r="B839" s="665"/>
      <c r="C839" s="666"/>
      <c r="D839" s="667"/>
      <c r="E839" s="666"/>
      <c r="F839" s="635"/>
      <c r="H839" s="636"/>
      <c r="I839" s="642" t="s">
        <v>1508</v>
      </c>
      <c r="J839" s="632"/>
    </row>
    <row r="840" spans="1:10" ht="17.5" customHeight="1" x14ac:dyDescent="0.2">
      <c r="A840" s="664">
        <v>462</v>
      </c>
      <c r="B840" s="665"/>
      <c r="C840" s="666"/>
      <c r="D840" s="667"/>
      <c r="E840" s="666"/>
      <c r="F840" s="635"/>
      <c r="H840" s="636"/>
      <c r="I840" s="676" t="s">
        <v>1509</v>
      </c>
      <c r="J840" s="632"/>
    </row>
    <row r="841" spans="1:10" ht="17.5" customHeight="1" x14ac:dyDescent="0.2">
      <c r="A841" s="664">
        <v>463</v>
      </c>
      <c r="B841" s="665"/>
      <c r="C841" s="666"/>
      <c r="D841" s="667"/>
      <c r="E841" s="666"/>
      <c r="F841" s="635"/>
      <c r="H841" s="636"/>
      <c r="I841" s="642" t="s">
        <v>1510</v>
      </c>
      <c r="J841" s="632"/>
    </row>
    <row r="842" spans="1:10" ht="17.5" customHeight="1" x14ac:dyDescent="0.2">
      <c r="A842" s="664">
        <v>464</v>
      </c>
      <c r="B842" s="665"/>
      <c r="C842" s="666" t="s">
        <v>584</v>
      </c>
      <c r="D842" s="667"/>
      <c r="E842" s="666"/>
      <c r="F842" s="635"/>
      <c r="G842" s="666"/>
      <c r="H842" s="635"/>
      <c r="I842" s="641" t="s">
        <v>1511</v>
      </c>
      <c r="J842" s="632"/>
    </row>
    <row r="843" spans="1:10" ht="17.5" customHeight="1" x14ac:dyDescent="0.2">
      <c r="A843" s="664">
        <v>465</v>
      </c>
      <c r="B843" s="665"/>
      <c r="C843" s="666"/>
      <c r="D843" s="667"/>
      <c r="E843" s="666"/>
      <c r="F843" s="635"/>
      <c r="G843" s="666"/>
      <c r="H843" s="635"/>
      <c r="I843" s="641" t="s">
        <v>1512</v>
      </c>
      <c r="J843" s="632"/>
    </row>
    <row r="844" spans="1:10" ht="17.5" customHeight="1" x14ac:dyDescent="0.2">
      <c r="A844" s="664">
        <v>466</v>
      </c>
      <c r="B844" s="665"/>
      <c r="C844" s="666"/>
      <c r="D844" s="667"/>
      <c r="E844" s="666"/>
      <c r="F844" s="635"/>
      <c r="G844" s="666"/>
      <c r="H844" s="635"/>
      <c r="I844" s="641" t="s">
        <v>1513</v>
      </c>
      <c r="J844" s="632"/>
    </row>
    <row r="845" spans="1:10" ht="17.5" customHeight="1" x14ac:dyDescent="0.2">
      <c r="A845" s="664">
        <v>467</v>
      </c>
      <c r="B845" s="665"/>
      <c r="C845" s="666"/>
      <c r="D845" s="667"/>
      <c r="E845" s="666"/>
      <c r="F845" s="635"/>
      <c r="G845" s="666"/>
      <c r="H845" s="635"/>
      <c r="I845" s="641" t="s">
        <v>1514</v>
      </c>
      <c r="J845" s="632"/>
    </row>
    <row r="846" spans="1:10" ht="17.5" customHeight="1" x14ac:dyDescent="0.2">
      <c r="A846" s="657">
        <v>468</v>
      </c>
      <c r="B846" s="665"/>
      <c r="C846" s="666"/>
      <c r="D846" s="667"/>
      <c r="E846" s="666"/>
      <c r="F846" s="635"/>
      <c r="G846" s="666"/>
      <c r="H846" s="635"/>
      <c r="I846" s="641" t="s">
        <v>1515</v>
      </c>
      <c r="J846" s="632"/>
    </row>
    <row r="847" spans="1:10" ht="49" customHeight="1" x14ac:dyDescent="0.2">
      <c r="A847" s="664">
        <v>469</v>
      </c>
      <c r="B847" s="665"/>
      <c r="C847" s="666"/>
      <c r="D847" s="667"/>
      <c r="E847" s="666"/>
      <c r="F847" s="635"/>
      <c r="G847" s="666"/>
      <c r="H847" s="635"/>
      <c r="I847" s="641" t="s">
        <v>1516</v>
      </c>
      <c r="J847" s="632"/>
    </row>
    <row r="848" spans="1:10" ht="33" customHeight="1" x14ac:dyDescent="0.2">
      <c r="A848" s="664">
        <v>470</v>
      </c>
      <c r="B848" s="665"/>
      <c r="C848" s="666"/>
      <c r="D848" s="667"/>
      <c r="E848" s="666"/>
      <c r="F848" s="635"/>
      <c r="G848" s="666"/>
      <c r="H848" s="635"/>
      <c r="I848" s="641" t="s">
        <v>1517</v>
      </c>
      <c r="J848" s="632"/>
    </row>
    <row r="849" spans="1:10" ht="31.5" customHeight="1" x14ac:dyDescent="0.2">
      <c r="A849" s="664">
        <v>472</v>
      </c>
      <c r="B849" s="665"/>
      <c r="C849" s="666" t="s">
        <v>587</v>
      </c>
      <c r="D849" s="667"/>
      <c r="E849" s="666"/>
      <c r="F849" s="635"/>
      <c r="G849" s="666"/>
      <c r="H849" s="635"/>
      <c r="I849" s="641" t="s">
        <v>1518</v>
      </c>
      <c r="J849" s="632"/>
    </row>
    <row r="850" spans="1:10" ht="48" customHeight="1" x14ac:dyDescent="0.2">
      <c r="A850" s="657">
        <v>473</v>
      </c>
      <c r="B850" s="665"/>
      <c r="C850" s="666"/>
      <c r="D850" s="667"/>
      <c r="E850" s="666"/>
      <c r="F850" s="635"/>
      <c r="G850" s="666"/>
      <c r="H850" s="635"/>
      <c r="I850" s="641" t="s">
        <v>1519</v>
      </c>
      <c r="J850" s="632"/>
    </row>
    <row r="851" spans="1:10" x14ac:dyDescent="0.2">
      <c r="A851" s="664">
        <v>474</v>
      </c>
      <c r="B851" s="665"/>
      <c r="C851" s="666"/>
      <c r="D851" s="667"/>
      <c r="E851" s="666"/>
      <c r="F851" s="635"/>
      <c r="G851" s="666"/>
      <c r="H851" s="635"/>
      <c r="I851" s="641" t="s">
        <v>1520</v>
      </c>
      <c r="J851" s="632"/>
    </row>
    <row r="852" spans="1:10" ht="29" customHeight="1" x14ac:dyDescent="0.2">
      <c r="A852" s="664">
        <v>475</v>
      </c>
      <c r="B852" s="665"/>
      <c r="C852" s="666" t="s">
        <v>588</v>
      </c>
      <c r="D852" s="667"/>
      <c r="E852" s="666"/>
      <c r="F852" s="635"/>
      <c r="G852" s="666"/>
      <c r="H852" s="635"/>
      <c r="I852" s="641" t="s">
        <v>1521</v>
      </c>
      <c r="J852" s="632"/>
    </row>
    <row r="853" spans="1:10" x14ac:dyDescent="0.2">
      <c r="A853" s="664">
        <v>476</v>
      </c>
      <c r="B853" s="665"/>
      <c r="C853" s="666"/>
      <c r="D853" s="667"/>
      <c r="E853" s="666"/>
      <c r="F853" s="635"/>
      <c r="G853" s="666"/>
      <c r="H853" s="635"/>
      <c r="I853" s="641" t="s">
        <v>1522</v>
      </c>
      <c r="J853" s="632"/>
    </row>
    <row r="854" spans="1:10" ht="30.5" customHeight="1" x14ac:dyDescent="0.2">
      <c r="A854" s="664">
        <v>477</v>
      </c>
      <c r="B854" s="665"/>
      <c r="C854" s="666"/>
      <c r="D854" s="667"/>
      <c r="E854" s="666"/>
      <c r="F854" s="635"/>
      <c r="G854" s="666"/>
      <c r="H854" s="635"/>
      <c r="I854" s="641" t="s">
        <v>1523</v>
      </c>
      <c r="J854" s="632"/>
    </row>
    <row r="855" spans="1:10" ht="28.5" customHeight="1" x14ac:dyDescent="0.2">
      <c r="A855" s="657">
        <v>478</v>
      </c>
      <c r="B855" s="665"/>
      <c r="C855" s="666"/>
      <c r="D855" s="667"/>
      <c r="E855" s="666"/>
      <c r="F855" s="635"/>
      <c r="G855" s="666"/>
      <c r="H855" s="635"/>
      <c r="I855" s="641" t="s">
        <v>1524</v>
      </c>
      <c r="J855" s="632"/>
    </row>
    <row r="856" spans="1:10" x14ac:dyDescent="0.2">
      <c r="A856" s="664">
        <v>479</v>
      </c>
      <c r="B856" s="665"/>
      <c r="C856" s="666"/>
      <c r="D856" s="667"/>
      <c r="E856" s="666"/>
      <c r="F856" s="635"/>
      <c r="G856" s="666"/>
      <c r="H856" s="635"/>
      <c r="I856" s="641" t="s">
        <v>1525</v>
      </c>
      <c r="J856" s="632"/>
    </row>
    <row r="857" spans="1:10" x14ac:dyDescent="0.2">
      <c r="A857" s="664">
        <v>480</v>
      </c>
      <c r="B857" s="665"/>
      <c r="C857" s="666"/>
      <c r="D857" s="667"/>
      <c r="E857" s="666"/>
      <c r="F857" s="635"/>
      <c r="G857" s="666"/>
      <c r="H857" s="635"/>
      <c r="I857" s="641" t="s">
        <v>1526</v>
      </c>
      <c r="J857" s="632"/>
    </row>
    <row r="858" spans="1:10" x14ac:dyDescent="0.2">
      <c r="A858" s="664">
        <v>481</v>
      </c>
      <c r="B858" s="665"/>
      <c r="C858" s="666"/>
      <c r="D858" s="667"/>
      <c r="E858" s="666"/>
      <c r="F858" s="635"/>
      <c r="G858" s="666"/>
      <c r="H858" s="635"/>
      <c r="I858" s="641" t="s">
        <v>1527</v>
      </c>
      <c r="J858" s="632"/>
    </row>
    <row r="859" spans="1:10" x14ac:dyDescent="0.2">
      <c r="A859" s="664">
        <v>482</v>
      </c>
      <c r="B859" s="665"/>
      <c r="C859" s="666"/>
      <c r="D859" s="667"/>
      <c r="E859" s="666"/>
      <c r="F859" s="635"/>
      <c r="G859" s="666"/>
      <c r="H859" s="635"/>
      <c r="I859" s="641" t="s">
        <v>1528</v>
      </c>
      <c r="J859" s="632"/>
    </row>
    <row r="860" spans="1:10" ht="26" x14ac:dyDescent="0.2">
      <c r="A860" s="657">
        <v>483</v>
      </c>
      <c r="B860" s="665"/>
      <c r="C860" s="666"/>
      <c r="D860" s="667"/>
      <c r="E860" s="666"/>
      <c r="F860" s="635"/>
      <c r="G860" s="666"/>
      <c r="H860" s="635"/>
      <c r="I860" s="641" t="s">
        <v>1529</v>
      </c>
      <c r="J860" s="632"/>
    </row>
    <row r="861" spans="1:10" x14ac:dyDescent="0.2">
      <c r="A861" s="664">
        <v>484</v>
      </c>
      <c r="B861" s="665"/>
      <c r="C861" s="666"/>
      <c r="D861" s="667"/>
      <c r="E861" s="666"/>
      <c r="F861" s="635"/>
      <c r="G861" s="666"/>
      <c r="H861" s="635"/>
      <c r="I861" s="641" t="s">
        <v>1530</v>
      </c>
      <c r="J861" s="632"/>
    </row>
    <row r="862" spans="1:10" x14ac:dyDescent="0.2">
      <c r="A862" s="664">
        <v>485</v>
      </c>
      <c r="B862" s="665"/>
      <c r="C862" s="666"/>
      <c r="D862" s="667"/>
      <c r="E862" s="666"/>
      <c r="F862" s="635"/>
      <c r="G862" s="666"/>
      <c r="H862" s="635"/>
      <c r="I862" s="641" t="s">
        <v>1531</v>
      </c>
      <c r="J862" s="668"/>
    </row>
    <row r="863" spans="1:10" x14ac:dyDescent="0.2">
      <c r="A863" s="664">
        <v>486</v>
      </c>
      <c r="B863" s="665"/>
      <c r="C863" s="666"/>
      <c r="D863" s="667"/>
      <c r="E863" s="666"/>
      <c r="F863" s="635"/>
      <c r="G863" s="666"/>
      <c r="H863" s="635"/>
      <c r="I863" s="641" t="s">
        <v>1532</v>
      </c>
      <c r="J863" s="632"/>
    </row>
    <row r="864" spans="1:10" ht="26" x14ac:dyDescent="0.2">
      <c r="A864" s="664">
        <v>487</v>
      </c>
      <c r="B864" s="665"/>
      <c r="C864" s="666"/>
      <c r="D864" s="667"/>
      <c r="E864" s="666"/>
      <c r="F864" s="635"/>
      <c r="G864" s="666"/>
      <c r="H864" s="635"/>
      <c r="I864" s="641" t="s">
        <v>1533</v>
      </c>
      <c r="J864" s="632"/>
    </row>
    <row r="865" spans="1:10" ht="26" x14ac:dyDescent="0.2">
      <c r="A865" s="657">
        <v>488</v>
      </c>
      <c r="B865" s="665"/>
      <c r="C865" s="666"/>
      <c r="D865" s="667"/>
      <c r="E865" s="666"/>
      <c r="F865" s="635"/>
      <c r="G865" s="666"/>
      <c r="H865" s="635"/>
      <c r="I865" s="641" t="s">
        <v>1534</v>
      </c>
      <c r="J865" s="632"/>
    </row>
    <row r="866" spans="1:10" x14ac:dyDescent="0.2">
      <c r="A866" s="664">
        <v>489</v>
      </c>
      <c r="B866" s="665"/>
      <c r="C866" s="666" t="s">
        <v>589</v>
      </c>
      <c r="D866" s="667"/>
      <c r="E866" s="666"/>
      <c r="F866" s="635"/>
      <c r="G866" s="666"/>
      <c r="H866" s="635"/>
      <c r="I866" s="641" t="s">
        <v>1535</v>
      </c>
      <c r="J866" s="632"/>
    </row>
    <row r="867" spans="1:10" ht="39" x14ac:dyDescent="0.2">
      <c r="A867" s="664">
        <v>490</v>
      </c>
      <c r="B867" s="665"/>
      <c r="C867" s="666"/>
      <c r="D867" s="667"/>
      <c r="E867" s="666"/>
      <c r="F867" s="635"/>
      <c r="G867" s="666"/>
      <c r="H867" s="635"/>
      <c r="I867" s="641" t="s">
        <v>1536</v>
      </c>
      <c r="J867" s="632"/>
    </row>
    <row r="868" spans="1:10" ht="26" x14ac:dyDescent="0.2">
      <c r="A868" s="664">
        <v>491</v>
      </c>
      <c r="B868" s="665"/>
      <c r="C868" s="666"/>
      <c r="D868" s="667"/>
      <c r="E868" s="666"/>
      <c r="F868" s="635"/>
      <c r="H868" s="636"/>
      <c r="I868" s="642" t="s">
        <v>1537</v>
      </c>
      <c r="J868" s="632"/>
    </row>
    <row r="869" spans="1:10" x14ac:dyDescent="0.2">
      <c r="A869" s="664">
        <v>492</v>
      </c>
      <c r="B869" s="665"/>
      <c r="C869" s="666"/>
      <c r="D869" s="667"/>
      <c r="E869" s="666"/>
      <c r="F869" s="635"/>
      <c r="G869" s="666"/>
      <c r="H869" s="635"/>
      <c r="I869" s="641" t="s">
        <v>1538</v>
      </c>
      <c r="J869" s="632"/>
    </row>
    <row r="870" spans="1:10" x14ac:dyDescent="0.2">
      <c r="A870" s="657">
        <v>493</v>
      </c>
      <c r="B870" s="665"/>
      <c r="C870" s="666"/>
      <c r="D870" s="667"/>
      <c r="E870" s="666"/>
      <c r="F870" s="635"/>
      <c r="G870" s="666"/>
      <c r="H870" s="635"/>
      <c r="I870" s="641" t="s">
        <v>1539</v>
      </c>
      <c r="J870" s="632"/>
    </row>
    <row r="871" spans="1:10" x14ac:dyDescent="0.2">
      <c r="A871" s="664">
        <v>494</v>
      </c>
      <c r="B871" s="665"/>
      <c r="C871" s="666"/>
      <c r="D871" s="667"/>
      <c r="E871" s="666"/>
      <c r="F871" s="635"/>
      <c r="G871" s="666"/>
      <c r="H871" s="635"/>
      <c r="I871" s="641" t="s">
        <v>1540</v>
      </c>
      <c r="J871" s="632"/>
    </row>
    <row r="872" spans="1:10" ht="26" x14ac:dyDescent="0.2">
      <c r="A872" s="664">
        <v>495</v>
      </c>
      <c r="B872" s="665"/>
      <c r="C872" s="666"/>
      <c r="D872" s="667"/>
      <c r="E872" s="666"/>
      <c r="F872" s="635"/>
      <c r="G872" s="666"/>
      <c r="H872" s="635"/>
      <c r="I872" s="641" t="s">
        <v>1541</v>
      </c>
      <c r="J872" s="632"/>
    </row>
    <row r="873" spans="1:10" x14ac:dyDescent="0.2">
      <c r="A873" s="664">
        <v>496</v>
      </c>
      <c r="B873" s="665"/>
      <c r="C873" s="666"/>
      <c r="D873" s="667"/>
      <c r="E873" s="666"/>
      <c r="F873" s="635"/>
      <c r="G873" s="666"/>
      <c r="H873" s="635"/>
      <c r="I873" s="641" t="s">
        <v>1542</v>
      </c>
      <c r="J873" s="632"/>
    </row>
    <row r="874" spans="1:10" x14ac:dyDescent="0.2">
      <c r="A874" s="664">
        <v>497</v>
      </c>
      <c r="B874" s="665"/>
      <c r="C874" s="666"/>
      <c r="D874" s="667"/>
      <c r="E874" s="666"/>
      <c r="F874" s="635"/>
      <c r="G874" s="666"/>
      <c r="H874" s="635"/>
      <c r="I874" s="641" t="s">
        <v>1543</v>
      </c>
      <c r="J874" s="632"/>
    </row>
    <row r="875" spans="1:10" x14ac:dyDescent="0.2">
      <c r="A875" s="657">
        <v>498</v>
      </c>
      <c r="B875" s="665"/>
      <c r="C875" s="666"/>
      <c r="D875" s="667"/>
      <c r="E875" s="666"/>
      <c r="F875" s="635"/>
      <c r="G875" s="666"/>
      <c r="H875" s="635"/>
      <c r="I875" s="641" t="s">
        <v>1544</v>
      </c>
      <c r="J875" s="632"/>
    </row>
    <row r="876" spans="1:10" ht="13.5" customHeight="1" x14ac:dyDescent="0.2">
      <c r="A876" s="657"/>
      <c r="B876" s="665"/>
      <c r="C876" s="666"/>
      <c r="D876" s="667"/>
      <c r="E876" s="666"/>
      <c r="F876" s="635"/>
      <c r="G876" s="666"/>
      <c r="H876" s="635"/>
      <c r="I876" s="641" t="s">
        <v>1545</v>
      </c>
      <c r="J876" s="632"/>
    </row>
    <row r="877" spans="1:10" x14ac:dyDescent="0.2">
      <c r="A877" s="664">
        <v>499</v>
      </c>
      <c r="B877" s="665"/>
      <c r="C877" s="666" t="s">
        <v>590</v>
      </c>
      <c r="D877" s="667"/>
      <c r="E877" s="666"/>
      <c r="F877" s="635"/>
      <c r="G877" s="666"/>
      <c r="H877" s="635"/>
      <c r="I877" s="641" t="s">
        <v>1546</v>
      </c>
      <c r="J877" s="632"/>
    </row>
    <row r="878" spans="1:10" ht="28.5" customHeight="1" x14ac:dyDescent="0.2">
      <c r="A878" s="664">
        <v>500</v>
      </c>
      <c r="B878" s="665"/>
      <c r="C878" s="666"/>
      <c r="D878" s="667"/>
      <c r="E878" s="666"/>
      <c r="F878" s="635"/>
      <c r="G878" s="666"/>
      <c r="H878" s="635"/>
      <c r="I878" s="641" t="s">
        <v>1547</v>
      </c>
      <c r="J878" s="632"/>
    </row>
    <row r="879" spans="1:10" ht="39" x14ac:dyDescent="0.2">
      <c r="A879" s="664">
        <v>501</v>
      </c>
      <c r="B879" s="665"/>
      <c r="C879" s="666"/>
      <c r="D879" s="667"/>
      <c r="E879" s="666"/>
      <c r="F879" s="635"/>
      <c r="G879" s="666"/>
      <c r="H879" s="635"/>
      <c r="I879" s="641" t="s">
        <v>1548</v>
      </c>
      <c r="J879" s="668"/>
    </row>
    <row r="880" spans="1:10" ht="26" x14ac:dyDescent="0.2">
      <c r="A880" s="664">
        <v>502</v>
      </c>
      <c r="B880" s="665"/>
      <c r="C880" s="666"/>
      <c r="D880" s="667"/>
      <c r="E880" s="666"/>
      <c r="F880" s="635"/>
      <c r="G880" s="666"/>
      <c r="H880" s="635"/>
      <c r="I880" s="641" t="s">
        <v>1549</v>
      </c>
      <c r="J880" s="632"/>
    </row>
    <row r="881" spans="1:10" ht="26" x14ac:dyDescent="0.2">
      <c r="A881" s="657">
        <v>503</v>
      </c>
      <c r="B881" s="665"/>
      <c r="C881" s="666"/>
      <c r="D881" s="667"/>
      <c r="E881" s="666"/>
      <c r="F881" s="635"/>
      <c r="G881" s="666"/>
      <c r="H881" s="635"/>
      <c r="I881" s="641" t="s">
        <v>1550</v>
      </c>
      <c r="J881" s="632"/>
    </row>
    <row r="882" spans="1:10" ht="59" customHeight="1" x14ac:dyDescent="0.2">
      <c r="A882" s="664">
        <v>504</v>
      </c>
      <c r="B882" s="665"/>
      <c r="C882" s="666"/>
      <c r="D882" s="667"/>
      <c r="E882" s="666"/>
      <c r="F882" s="635"/>
      <c r="G882" s="666"/>
      <c r="H882" s="635"/>
      <c r="I882" s="641" t="s">
        <v>1551</v>
      </c>
      <c r="J882" s="632"/>
    </row>
    <row r="883" spans="1:10" ht="46" customHeight="1" x14ac:dyDescent="0.2">
      <c r="A883" s="664">
        <v>505</v>
      </c>
      <c r="B883" s="665"/>
      <c r="C883" s="666"/>
      <c r="D883" s="667"/>
      <c r="E883" s="666"/>
      <c r="F883" s="635"/>
      <c r="G883" s="666"/>
      <c r="H883" s="635"/>
      <c r="I883" s="641" t="s">
        <v>1552</v>
      </c>
      <c r="J883" s="632"/>
    </row>
    <row r="884" spans="1:10" ht="26" x14ac:dyDescent="0.2">
      <c r="A884" s="664">
        <v>506</v>
      </c>
      <c r="B884" s="665"/>
      <c r="C884" s="666"/>
      <c r="D884" s="667"/>
      <c r="E884" s="666"/>
      <c r="F884" s="635"/>
      <c r="G884" s="666"/>
      <c r="H884" s="635"/>
      <c r="I884" s="641" t="s">
        <v>1553</v>
      </c>
      <c r="J884" s="632"/>
    </row>
    <row r="885" spans="1:10" ht="26" x14ac:dyDescent="0.2">
      <c r="A885" s="664">
        <v>507</v>
      </c>
      <c r="B885" s="665"/>
      <c r="C885" s="666"/>
      <c r="D885" s="667"/>
      <c r="E885" s="666"/>
      <c r="F885" s="635"/>
      <c r="G885" s="666"/>
      <c r="H885" s="635"/>
      <c r="I885" s="641" t="s">
        <v>1554</v>
      </c>
      <c r="J885" s="632"/>
    </row>
    <row r="886" spans="1:10" x14ac:dyDescent="0.2">
      <c r="A886" s="657">
        <v>508</v>
      </c>
      <c r="B886" s="665"/>
      <c r="D886" s="667"/>
      <c r="E886" s="666"/>
      <c r="F886" s="635"/>
      <c r="G886" s="666"/>
      <c r="H886" s="635"/>
      <c r="I886" s="641" t="s">
        <v>1555</v>
      </c>
      <c r="J886" s="632"/>
    </row>
    <row r="887" spans="1:10" x14ac:dyDescent="0.2">
      <c r="A887" s="657"/>
      <c r="B887" s="665"/>
      <c r="C887" s="666" t="s">
        <v>591</v>
      </c>
      <c r="D887" s="667"/>
      <c r="E887" s="666"/>
      <c r="F887" s="635"/>
      <c r="G887" s="666"/>
      <c r="H887" s="635"/>
      <c r="I887" s="641" t="s">
        <v>1556</v>
      </c>
      <c r="J887" s="632"/>
    </row>
    <row r="888" spans="1:10" ht="26" x14ac:dyDescent="0.2">
      <c r="A888" s="664">
        <v>509</v>
      </c>
      <c r="B888" s="665"/>
      <c r="C888" s="666"/>
      <c r="D888" s="667"/>
      <c r="E888" s="666"/>
      <c r="F888" s="635"/>
      <c r="G888" s="666"/>
      <c r="H888" s="635"/>
      <c r="I888" s="641" t="s">
        <v>1557</v>
      </c>
      <c r="J888" s="632"/>
    </row>
    <row r="889" spans="1:10" ht="26" x14ac:dyDescent="0.2">
      <c r="A889" s="664">
        <v>510</v>
      </c>
      <c r="B889" s="665"/>
      <c r="C889" s="666"/>
      <c r="D889" s="667"/>
      <c r="E889" s="666"/>
      <c r="F889" s="635"/>
      <c r="G889" s="666"/>
      <c r="H889" s="635"/>
      <c r="I889" s="641" t="s">
        <v>1558</v>
      </c>
      <c r="J889" s="632"/>
    </row>
    <row r="890" spans="1:10" x14ac:dyDescent="0.2">
      <c r="A890" s="664">
        <v>511</v>
      </c>
      <c r="B890" s="665"/>
      <c r="C890" s="666"/>
      <c r="D890" s="667"/>
      <c r="E890" s="666"/>
      <c r="F890" s="635"/>
      <c r="G890" s="666"/>
      <c r="H890" s="635"/>
      <c r="I890" s="641" t="s">
        <v>1559</v>
      </c>
      <c r="J890" s="632"/>
    </row>
    <row r="891" spans="1:10" x14ac:dyDescent="0.2">
      <c r="A891" s="664">
        <v>512</v>
      </c>
      <c r="B891" s="665"/>
      <c r="C891" s="666" t="s">
        <v>592</v>
      </c>
      <c r="D891" s="667"/>
      <c r="E891" s="666"/>
      <c r="F891" s="635"/>
      <c r="G891" s="666"/>
      <c r="H891" s="635"/>
      <c r="I891" s="641" t="s">
        <v>1560</v>
      </c>
      <c r="J891" s="632"/>
    </row>
    <row r="892" spans="1:10" ht="39" x14ac:dyDescent="0.2">
      <c r="A892" s="657">
        <v>513</v>
      </c>
      <c r="B892" s="665"/>
      <c r="C892" s="666"/>
      <c r="D892" s="667"/>
      <c r="E892" s="666"/>
      <c r="F892" s="635"/>
      <c r="G892" s="666"/>
      <c r="H892" s="635"/>
      <c r="I892" s="641" t="s">
        <v>1561</v>
      </c>
      <c r="J892" s="632"/>
    </row>
    <row r="893" spans="1:10" ht="26" x14ac:dyDescent="0.2">
      <c r="A893" s="664">
        <v>514</v>
      </c>
      <c r="B893" s="665"/>
      <c r="C893" s="666" t="s">
        <v>593</v>
      </c>
      <c r="D893" s="667"/>
      <c r="E893" s="666"/>
      <c r="F893" s="635"/>
      <c r="G893" s="666"/>
      <c r="H893" s="635"/>
      <c r="I893" s="641" t="s">
        <v>1562</v>
      </c>
      <c r="J893" s="632"/>
    </row>
    <row r="894" spans="1:10" x14ac:dyDescent="0.2">
      <c r="A894" s="664">
        <v>515</v>
      </c>
      <c r="B894" s="665"/>
      <c r="C894" s="666"/>
      <c r="D894" s="667"/>
      <c r="E894" s="666"/>
      <c r="F894" s="635"/>
      <c r="G894" s="666"/>
      <c r="H894" s="635"/>
      <c r="I894" s="641" t="s">
        <v>1563</v>
      </c>
      <c r="J894" s="632"/>
    </row>
    <row r="895" spans="1:10" ht="26" x14ac:dyDescent="0.2">
      <c r="A895" s="664">
        <v>516</v>
      </c>
      <c r="B895" s="665"/>
      <c r="C895" s="666" t="s">
        <v>594</v>
      </c>
      <c r="D895" s="667"/>
      <c r="E895" s="666"/>
      <c r="F895" s="635"/>
      <c r="G895" s="666"/>
      <c r="H895" s="635"/>
      <c r="I895" s="641" t="s">
        <v>1564</v>
      </c>
      <c r="J895" s="632"/>
    </row>
    <row r="896" spans="1:10" ht="26" x14ac:dyDescent="0.2">
      <c r="A896" s="664">
        <v>517</v>
      </c>
      <c r="B896" s="665"/>
      <c r="C896" s="666"/>
      <c r="D896" s="667"/>
      <c r="E896" s="666"/>
      <c r="F896" s="635"/>
      <c r="G896" s="666"/>
      <c r="H896" s="635"/>
      <c r="I896" s="641" t="s">
        <v>1565</v>
      </c>
      <c r="J896" s="632"/>
    </row>
    <row r="897" spans="1:10" x14ac:dyDescent="0.2">
      <c r="A897" s="657">
        <v>518</v>
      </c>
      <c r="B897" s="665"/>
      <c r="C897" s="666"/>
      <c r="D897" s="667"/>
      <c r="E897" s="666"/>
      <c r="F897" s="635"/>
      <c r="G897" s="666"/>
      <c r="H897" s="635"/>
      <c r="I897" s="641" t="s">
        <v>1566</v>
      </c>
      <c r="J897" s="632"/>
    </row>
    <row r="898" spans="1:10" x14ac:dyDescent="0.2">
      <c r="A898" s="664">
        <v>519</v>
      </c>
      <c r="B898" s="665"/>
      <c r="C898" s="666" t="s">
        <v>595</v>
      </c>
      <c r="D898" s="667"/>
      <c r="E898" s="666"/>
      <c r="F898" s="635"/>
      <c r="G898" s="666"/>
      <c r="H898" s="635"/>
      <c r="I898" s="641"/>
      <c r="J898" s="632"/>
    </row>
    <row r="899" spans="1:10" ht="26" x14ac:dyDescent="0.2">
      <c r="A899" s="664">
        <v>520</v>
      </c>
      <c r="B899" s="665"/>
      <c r="C899" s="666"/>
      <c r="D899" s="667" t="s">
        <v>596</v>
      </c>
      <c r="E899" s="666"/>
      <c r="F899" s="635"/>
      <c r="G899" s="666"/>
      <c r="H899" s="635"/>
      <c r="I899" s="641" t="s">
        <v>1567</v>
      </c>
      <c r="J899" s="632"/>
    </row>
    <row r="900" spans="1:10" x14ac:dyDescent="0.2">
      <c r="A900" s="664">
        <v>521</v>
      </c>
      <c r="B900" s="665"/>
      <c r="C900" s="666"/>
      <c r="D900" s="667"/>
      <c r="E900" s="666"/>
      <c r="F900" s="635"/>
      <c r="G900" s="666"/>
      <c r="H900" s="635"/>
      <c r="I900" s="641" t="s">
        <v>1568</v>
      </c>
      <c r="J900" s="632"/>
    </row>
    <row r="901" spans="1:10" ht="26" x14ac:dyDescent="0.2">
      <c r="A901" s="664">
        <v>522</v>
      </c>
      <c r="B901" s="665"/>
      <c r="C901" s="666"/>
      <c r="D901" s="667"/>
      <c r="E901" s="666"/>
      <c r="F901" s="635"/>
      <c r="G901" s="666"/>
      <c r="H901" s="635"/>
      <c r="I901" s="641" t="s">
        <v>1569</v>
      </c>
      <c r="J901" s="632"/>
    </row>
    <row r="902" spans="1:10" ht="26" x14ac:dyDescent="0.2">
      <c r="A902" s="657">
        <v>523</v>
      </c>
      <c r="B902" s="665"/>
      <c r="C902" s="666"/>
      <c r="D902" s="667" t="s">
        <v>597</v>
      </c>
      <c r="E902" s="666"/>
      <c r="F902" s="635"/>
      <c r="G902" s="666"/>
      <c r="H902" s="635"/>
      <c r="I902" s="641" t="s">
        <v>1570</v>
      </c>
      <c r="J902" s="668"/>
    </row>
    <row r="903" spans="1:10" x14ac:dyDescent="0.2">
      <c r="A903" s="664">
        <v>524</v>
      </c>
      <c r="B903" s="665"/>
      <c r="C903" s="666"/>
      <c r="D903" s="667"/>
      <c r="E903" s="666"/>
      <c r="F903" s="635"/>
      <c r="G903" s="666"/>
      <c r="H903" s="635"/>
      <c r="I903" s="641" t="s">
        <v>1571</v>
      </c>
      <c r="J903" s="632"/>
    </row>
    <row r="904" spans="1:10" ht="26" x14ac:dyDescent="0.2">
      <c r="A904" s="664">
        <v>525</v>
      </c>
      <c r="B904" s="665"/>
      <c r="C904" s="666"/>
      <c r="D904" s="667"/>
      <c r="E904" s="666"/>
      <c r="F904" s="635"/>
      <c r="G904" s="666"/>
      <c r="H904" s="635"/>
      <c r="I904" s="641" t="s">
        <v>1572</v>
      </c>
      <c r="J904" s="632"/>
    </row>
    <row r="905" spans="1:10" ht="26" x14ac:dyDescent="0.2">
      <c r="A905" s="664">
        <v>526</v>
      </c>
      <c r="B905" s="665"/>
      <c r="C905" s="666"/>
      <c r="D905" s="667"/>
      <c r="E905" s="666"/>
      <c r="F905" s="635"/>
      <c r="G905" s="666"/>
      <c r="H905" s="635"/>
      <c r="I905" s="641" t="s">
        <v>1573</v>
      </c>
      <c r="J905" s="632"/>
    </row>
    <row r="906" spans="1:10" ht="26" x14ac:dyDescent="0.2">
      <c r="A906" s="664">
        <v>527</v>
      </c>
      <c r="B906" s="665"/>
      <c r="C906" s="666"/>
      <c r="D906" s="667" t="s">
        <v>598</v>
      </c>
      <c r="E906" s="666"/>
      <c r="F906" s="635"/>
      <c r="G906" s="666"/>
      <c r="H906" s="635"/>
      <c r="I906" s="641" t="s">
        <v>1574</v>
      </c>
      <c r="J906" s="668"/>
    </row>
    <row r="907" spans="1:10" x14ac:dyDescent="0.2">
      <c r="A907" s="657">
        <v>528</v>
      </c>
      <c r="B907" s="665"/>
      <c r="C907" s="666"/>
      <c r="D907" s="667"/>
      <c r="E907" s="666"/>
      <c r="F907" s="635"/>
      <c r="G907" s="666"/>
      <c r="H907" s="635"/>
      <c r="I907" s="641" t="s">
        <v>1568</v>
      </c>
      <c r="J907" s="668"/>
    </row>
    <row r="908" spans="1:10" ht="26" x14ac:dyDescent="0.2">
      <c r="A908" s="664">
        <v>529</v>
      </c>
      <c r="B908" s="665"/>
      <c r="C908" s="666"/>
      <c r="D908" s="667"/>
      <c r="E908" s="666"/>
      <c r="F908" s="635"/>
      <c r="G908" s="666"/>
      <c r="H908" s="635"/>
      <c r="I908" s="641" t="s">
        <v>1569</v>
      </c>
      <c r="J908" s="632"/>
    </row>
    <row r="909" spans="1:10" ht="52" x14ac:dyDescent="0.2">
      <c r="A909" s="664">
        <v>530</v>
      </c>
      <c r="B909" s="665"/>
      <c r="C909" s="666"/>
      <c r="D909" s="667"/>
      <c r="E909" s="666"/>
      <c r="F909" s="635"/>
      <c r="G909" s="666"/>
      <c r="H909" s="635"/>
      <c r="I909" s="641" t="s">
        <v>1576</v>
      </c>
      <c r="J909" s="632"/>
    </row>
    <row r="910" spans="1:10" x14ac:dyDescent="0.2">
      <c r="A910" s="664">
        <v>531</v>
      </c>
      <c r="B910" s="665"/>
      <c r="C910" s="666"/>
      <c r="D910" s="667"/>
      <c r="E910" s="666"/>
      <c r="F910" s="635"/>
      <c r="G910" s="666"/>
      <c r="H910" s="635"/>
      <c r="I910" s="641" t="s">
        <v>1575</v>
      </c>
      <c r="J910" s="632"/>
    </row>
    <row r="911" spans="1:10" ht="26" x14ac:dyDescent="0.2">
      <c r="A911" s="664">
        <v>532</v>
      </c>
      <c r="B911" s="665"/>
      <c r="C911" s="666"/>
      <c r="D911" s="667" t="s">
        <v>599</v>
      </c>
      <c r="E911" s="666"/>
      <c r="F911" s="635"/>
      <c r="G911" s="666"/>
      <c r="H911" s="635"/>
      <c r="I911" s="641" t="s">
        <v>1577</v>
      </c>
      <c r="J911" s="632"/>
    </row>
    <row r="912" spans="1:10" x14ac:dyDescent="0.2">
      <c r="A912" s="657">
        <v>533</v>
      </c>
      <c r="B912" s="665"/>
      <c r="C912" s="666"/>
      <c r="D912" s="667"/>
      <c r="E912" s="666"/>
      <c r="F912" s="635"/>
      <c r="G912" s="666"/>
      <c r="H912" s="635"/>
      <c r="I912" s="641" t="s">
        <v>1578</v>
      </c>
      <c r="J912" s="632"/>
    </row>
    <row r="913" spans="1:10" ht="26" x14ac:dyDescent="0.2">
      <c r="A913" s="664">
        <v>534</v>
      </c>
      <c r="B913" s="665"/>
      <c r="C913" s="666"/>
      <c r="D913" s="667"/>
      <c r="E913" s="666"/>
      <c r="F913" s="635"/>
      <c r="G913" s="666"/>
      <c r="H913" s="635"/>
      <c r="I913" s="641" t="s">
        <v>1579</v>
      </c>
      <c r="J913" s="632"/>
    </row>
    <row r="914" spans="1:10" ht="26" x14ac:dyDescent="0.2">
      <c r="A914" s="664">
        <v>535</v>
      </c>
      <c r="B914" s="665"/>
      <c r="C914" s="666"/>
      <c r="D914" s="667"/>
      <c r="E914" s="666"/>
      <c r="F914" s="635"/>
      <c r="G914" s="666"/>
      <c r="H914" s="635"/>
      <c r="I914" s="641" t="s">
        <v>1580</v>
      </c>
      <c r="J914" s="632"/>
    </row>
    <row r="915" spans="1:10" x14ac:dyDescent="0.2">
      <c r="A915" s="664">
        <v>536</v>
      </c>
      <c r="B915" s="665"/>
      <c r="C915" s="666"/>
      <c r="D915" s="667"/>
      <c r="E915" s="666"/>
      <c r="F915" s="635"/>
      <c r="G915" s="666"/>
      <c r="H915" s="635"/>
      <c r="I915" s="641" t="s">
        <v>1581</v>
      </c>
      <c r="J915" s="632"/>
    </row>
    <row r="916" spans="1:10" x14ac:dyDescent="0.2">
      <c r="A916" s="657">
        <v>538</v>
      </c>
      <c r="B916" s="665" t="s">
        <v>600</v>
      </c>
      <c r="C916" s="666"/>
      <c r="D916" s="667"/>
      <c r="E916" s="666"/>
      <c r="F916" s="635"/>
      <c r="G916" s="666"/>
      <c r="H916" s="635"/>
      <c r="I916" s="641"/>
      <c r="J916" s="632"/>
    </row>
    <row r="917" spans="1:10" x14ac:dyDescent="0.2">
      <c r="A917" s="664">
        <v>539</v>
      </c>
      <c r="B917" s="665"/>
      <c r="C917" s="666" t="s">
        <v>601</v>
      </c>
      <c r="D917" s="667"/>
      <c r="E917" s="666"/>
      <c r="F917" s="635"/>
      <c r="G917" s="666"/>
      <c r="H917" s="635"/>
      <c r="I917" s="641"/>
      <c r="J917" s="632"/>
    </row>
    <row r="918" spans="1:10" x14ac:dyDescent="0.2">
      <c r="A918" s="664">
        <v>540</v>
      </c>
      <c r="B918" s="665"/>
      <c r="C918" s="666"/>
      <c r="D918" s="667" t="s">
        <v>602</v>
      </c>
      <c r="E918" s="666"/>
      <c r="F918" s="635"/>
      <c r="G918" s="666"/>
      <c r="H918" s="635"/>
      <c r="I918" s="641" t="s">
        <v>1582</v>
      </c>
      <c r="J918" s="632"/>
    </row>
    <row r="919" spans="1:10" x14ac:dyDescent="0.2">
      <c r="A919" s="664">
        <v>541</v>
      </c>
      <c r="B919" s="665"/>
      <c r="C919" s="666"/>
      <c r="D919" s="667"/>
      <c r="E919" s="666"/>
      <c r="F919" s="635"/>
      <c r="G919" s="666"/>
      <c r="H919" s="635"/>
      <c r="I919" s="641" t="s">
        <v>1583</v>
      </c>
      <c r="J919" s="632"/>
    </row>
    <row r="920" spans="1:10" ht="65" x14ac:dyDescent="0.2">
      <c r="A920" s="664">
        <v>542</v>
      </c>
      <c r="B920" s="665"/>
      <c r="C920" s="666"/>
      <c r="D920" s="667"/>
      <c r="E920" s="666"/>
      <c r="F920" s="635"/>
      <c r="G920" s="666"/>
      <c r="H920" s="635"/>
      <c r="I920" s="641" t="s">
        <v>604</v>
      </c>
      <c r="J920" s="632"/>
    </row>
    <row r="921" spans="1:10" ht="39" x14ac:dyDescent="0.2">
      <c r="A921" s="657">
        <v>543</v>
      </c>
      <c r="B921" s="665"/>
      <c r="C921" s="666"/>
      <c r="D921" s="667" t="s">
        <v>603</v>
      </c>
      <c r="E921" s="666"/>
      <c r="F921" s="635"/>
      <c r="G921" s="666"/>
      <c r="H921" s="635"/>
      <c r="I921" s="641" t="s">
        <v>1584</v>
      </c>
      <c r="J921" s="632"/>
    </row>
    <row r="922" spans="1:10" x14ac:dyDescent="0.2">
      <c r="A922" s="664">
        <v>544</v>
      </c>
      <c r="B922" s="665"/>
      <c r="C922" s="666"/>
      <c r="D922" s="667"/>
      <c r="E922" s="666"/>
      <c r="F922" s="635"/>
      <c r="G922" s="666"/>
      <c r="H922" s="635"/>
      <c r="I922" s="641" t="s">
        <v>1585</v>
      </c>
      <c r="J922" s="632"/>
    </row>
    <row r="923" spans="1:10" x14ac:dyDescent="0.2">
      <c r="A923" s="664">
        <v>545</v>
      </c>
      <c r="B923" s="665"/>
      <c r="C923" s="666"/>
      <c r="D923" s="667"/>
      <c r="E923" s="666"/>
      <c r="F923" s="635"/>
      <c r="G923" s="666"/>
      <c r="H923" s="635"/>
      <c r="I923" s="641" t="s">
        <v>1586</v>
      </c>
      <c r="J923" s="632"/>
    </row>
    <row r="924" spans="1:10" ht="39" x14ac:dyDescent="0.2">
      <c r="A924" s="664">
        <v>546</v>
      </c>
      <c r="B924" s="665"/>
      <c r="C924" s="666"/>
      <c r="D924" s="667"/>
      <c r="E924" s="666"/>
      <c r="F924" s="635"/>
      <c r="G924" s="666"/>
      <c r="H924" s="635"/>
      <c r="I924" s="641" t="s">
        <v>1587</v>
      </c>
      <c r="J924" s="632"/>
    </row>
    <row r="925" spans="1:10" x14ac:dyDescent="0.2">
      <c r="A925" s="680">
        <v>547</v>
      </c>
      <c r="B925" s="681"/>
      <c r="C925" s="682"/>
      <c r="D925" s="683"/>
      <c r="E925" s="682"/>
      <c r="F925" s="640"/>
      <c r="G925" s="682"/>
      <c r="H925" s="640"/>
      <c r="I925" s="641" t="s">
        <v>1588</v>
      </c>
      <c r="J925" s="684"/>
    </row>
  </sheetData>
  <mergeCells count="4">
    <mergeCell ref="A3:J3"/>
    <mergeCell ref="F429:F433"/>
    <mergeCell ref="F412:F414"/>
    <mergeCell ref="F415:F416"/>
  </mergeCells>
  <phoneticPr fontId="4"/>
  <pageMargins left="0.7" right="0.7" top="0.75" bottom="0.75" header="0.3" footer="0.3"/>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B1:Q54"/>
  <sheetViews>
    <sheetView showGridLines="0" view="pageBreakPreview" zoomScale="85" zoomScaleNormal="100" zoomScaleSheetLayoutView="85" workbookViewId="0">
      <selection activeCell="B2" sqref="B2:K2"/>
    </sheetView>
  </sheetViews>
  <sheetFormatPr defaultColWidth="9" defaultRowHeight="12.5" x14ac:dyDescent="0.2"/>
  <cols>
    <col min="1" max="1" width="3.90625" style="4" customWidth="1"/>
    <col min="2" max="2" width="3.08984375" style="4" customWidth="1"/>
    <col min="3" max="3" width="2.90625" style="4" customWidth="1"/>
    <col min="4" max="4" width="27.08984375" style="4" customWidth="1"/>
    <col min="5" max="5" width="10.6328125" style="4" customWidth="1"/>
    <col min="6" max="10" width="13.6328125" style="4" customWidth="1"/>
    <col min="11" max="11" width="26.90625" style="4" customWidth="1"/>
    <col min="12" max="16384" width="9" style="4"/>
  </cols>
  <sheetData>
    <row r="1" spans="2:17" s="1" customFormat="1" ht="26.25" customHeight="1" x14ac:dyDescent="0.2">
      <c r="B1" s="273" t="s">
        <v>639</v>
      </c>
      <c r="C1" s="14"/>
      <c r="D1" s="15"/>
      <c r="E1" s="15"/>
      <c r="F1" s="15"/>
      <c r="G1" s="15"/>
      <c r="H1" s="15"/>
      <c r="I1" s="15"/>
      <c r="J1" s="15"/>
      <c r="K1" s="16"/>
      <c r="L1" s="2"/>
      <c r="M1" s="2"/>
      <c r="N1" s="2"/>
      <c r="O1" s="2"/>
    </row>
    <row r="2" spans="2:17" s="1" customFormat="1" ht="27.75" customHeight="1" x14ac:dyDescent="0.2">
      <c r="B2" s="727" t="s">
        <v>690</v>
      </c>
      <c r="C2" s="727"/>
      <c r="D2" s="727"/>
      <c r="E2" s="727"/>
      <c r="F2" s="727"/>
      <c r="G2" s="727"/>
      <c r="H2" s="727"/>
      <c r="I2" s="727"/>
      <c r="J2" s="727"/>
      <c r="K2" s="727"/>
      <c r="L2" s="3"/>
      <c r="M2" s="3"/>
      <c r="N2" s="3"/>
      <c r="O2" s="3"/>
      <c r="P2" s="3"/>
      <c r="Q2" s="3"/>
    </row>
    <row r="3" spans="2:17" ht="18" customHeight="1" x14ac:dyDescent="0.2">
      <c r="B3" s="17"/>
      <c r="C3" s="17"/>
      <c r="D3" s="17"/>
      <c r="E3" s="17"/>
      <c r="F3" s="17"/>
      <c r="G3" s="17"/>
      <c r="H3" s="17"/>
      <c r="I3" s="17"/>
      <c r="J3" s="17"/>
      <c r="K3" s="17"/>
    </row>
    <row r="4" spans="2:17" ht="18" customHeight="1" thickBot="1" x14ac:dyDescent="0.25">
      <c r="B4" s="738" t="s">
        <v>155</v>
      </c>
      <c r="C4" s="738"/>
      <c r="D4" s="738"/>
      <c r="E4" s="738"/>
      <c r="F4" s="17"/>
      <c r="G4" s="17"/>
      <c r="H4" s="17"/>
      <c r="I4" s="568"/>
      <c r="J4" s="17"/>
      <c r="K4" s="180" t="s">
        <v>104</v>
      </c>
    </row>
    <row r="5" spans="2:17" s="23" customFormat="1" ht="18" customHeight="1" x14ac:dyDescent="0.2">
      <c r="B5" s="728" t="s">
        <v>46</v>
      </c>
      <c r="C5" s="729"/>
      <c r="D5" s="729"/>
      <c r="E5" s="730"/>
      <c r="F5" s="736" t="s">
        <v>308</v>
      </c>
      <c r="G5" s="736" t="s">
        <v>309</v>
      </c>
      <c r="H5" s="741" t="s">
        <v>310</v>
      </c>
      <c r="I5" s="741" t="s">
        <v>311</v>
      </c>
      <c r="J5" s="734" t="s">
        <v>49</v>
      </c>
      <c r="K5" s="739" t="s">
        <v>81</v>
      </c>
    </row>
    <row r="6" spans="2:17" s="23" customFormat="1" ht="18" customHeight="1" thickBot="1" x14ac:dyDescent="0.25">
      <c r="B6" s="731"/>
      <c r="C6" s="732"/>
      <c r="D6" s="732"/>
      <c r="E6" s="733"/>
      <c r="F6" s="737"/>
      <c r="G6" s="737"/>
      <c r="H6" s="742"/>
      <c r="I6" s="742"/>
      <c r="J6" s="735"/>
      <c r="K6" s="740"/>
    </row>
    <row r="7" spans="2:17" s="23" customFormat="1" ht="18" customHeight="1" x14ac:dyDescent="0.2">
      <c r="B7" s="320"/>
      <c r="C7" s="743" t="s">
        <v>154</v>
      </c>
      <c r="D7" s="744"/>
      <c r="E7" s="317"/>
      <c r="F7" s="376"/>
      <c r="G7" s="376"/>
      <c r="H7" s="376"/>
      <c r="I7" s="376"/>
      <c r="J7" s="377"/>
      <c r="K7" s="407"/>
    </row>
    <row r="8" spans="2:17" s="23" customFormat="1" ht="18" customHeight="1" x14ac:dyDescent="0.2">
      <c r="B8" s="320"/>
      <c r="C8" s="745" t="s">
        <v>154</v>
      </c>
      <c r="D8" s="746"/>
      <c r="E8" s="410"/>
      <c r="F8" s="346"/>
      <c r="G8" s="346"/>
      <c r="H8" s="346"/>
      <c r="I8" s="346"/>
      <c r="J8" s="378"/>
      <c r="K8" s="406"/>
    </row>
    <row r="9" spans="2:17" s="23" customFormat="1" ht="18" customHeight="1" x14ac:dyDescent="0.2">
      <c r="B9" s="462" t="s">
        <v>246</v>
      </c>
      <c r="C9" s="463"/>
      <c r="D9" s="463"/>
      <c r="E9" s="464"/>
      <c r="F9" s="276"/>
      <c r="G9" s="276"/>
      <c r="H9" s="276"/>
      <c r="I9" s="276"/>
      <c r="J9" s="276"/>
      <c r="K9" s="403"/>
    </row>
    <row r="10" spans="2:17" s="23" customFormat="1" ht="18" customHeight="1" x14ac:dyDescent="0.2">
      <c r="B10" s="473"/>
      <c r="C10" s="474" t="s">
        <v>12</v>
      </c>
      <c r="D10" s="471" t="s">
        <v>161</v>
      </c>
      <c r="E10" s="472"/>
      <c r="F10" s="374"/>
      <c r="G10" s="374"/>
      <c r="H10" s="374"/>
      <c r="I10" s="374"/>
      <c r="J10" s="392"/>
      <c r="K10" s="323"/>
    </row>
    <row r="11" spans="2:17" s="23" customFormat="1" ht="18" customHeight="1" x14ac:dyDescent="0.2">
      <c r="B11" s="473"/>
      <c r="C11" s="465" t="s">
        <v>645</v>
      </c>
      <c r="D11" s="466" t="s">
        <v>162</v>
      </c>
      <c r="E11" s="475"/>
      <c r="F11" s="375"/>
      <c r="G11" s="375"/>
      <c r="H11" s="375"/>
      <c r="I11" s="375"/>
      <c r="J11" s="379"/>
      <c r="K11" s="321"/>
    </row>
    <row r="12" spans="2:17" s="23" customFormat="1" ht="18" customHeight="1" x14ac:dyDescent="0.2">
      <c r="B12" s="724" t="s">
        <v>242</v>
      </c>
      <c r="C12" s="725"/>
      <c r="D12" s="725"/>
      <c r="E12" s="726"/>
      <c r="F12" s="375"/>
      <c r="G12" s="375"/>
      <c r="H12" s="375"/>
      <c r="I12" s="374"/>
      <c r="J12" s="374"/>
      <c r="K12" s="321"/>
    </row>
    <row r="13" spans="2:17" s="23" customFormat="1" ht="18" customHeight="1" x14ac:dyDescent="0.2">
      <c r="B13" s="508"/>
      <c r="C13" s="747" t="s">
        <v>243</v>
      </c>
      <c r="D13" s="748"/>
      <c r="E13" s="514"/>
      <c r="F13" s="380"/>
      <c r="G13" s="380"/>
      <c r="H13" s="380"/>
      <c r="I13" s="380"/>
      <c r="J13" s="380"/>
      <c r="K13" s="321"/>
    </row>
    <row r="14" spans="2:17" s="23" customFormat="1" ht="18" customHeight="1" x14ac:dyDescent="0.2">
      <c r="B14" s="508"/>
      <c r="C14" s="510"/>
      <c r="D14" s="752" t="s">
        <v>646</v>
      </c>
      <c r="E14" s="753"/>
      <c r="F14" s="374"/>
      <c r="G14" s="374"/>
      <c r="H14" s="374"/>
      <c r="I14" s="374"/>
      <c r="J14" s="374"/>
      <c r="K14" s="323"/>
    </row>
    <row r="15" spans="2:17" s="23" customFormat="1" ht="18" customHeight="1" x14ac:dyDescent="0.2">
      <c r="B15" s="508"/>
      <c r="C15" s="510"/>
      <c r="D15" s="750" t="s">
        <v>647</v>
      </c>
      <c r="E15" s="751"/>
      <c r="F15" s="374"/>
      <c r="G15" s="374"/>
      <c r="H15" s="374"/>
      <c r="I15" s="374"/>
      <c r="J15" s="374"/>
      <c r="K15" s="323"/>
    </row>
    <row r="16" spans="2:17" s="23" customFormat="1" ht="18" customHeight="1" x14ac:dyDescent="0.2">
      <c r="B16" s="508"/>
      <c r="C16" s="510"/>
      <c r="D16" s="750" t="s">
        <v>648</v>
      </c>
      <c r="E16" s="751"/>
      <c r="F16" s="374"/>
      <c r="G16" s="374"/>
      <c r="H16" s="374"/>
      <c r="I16" s="374"/>
      <c r="J16" s="374"/>
      <c r="K16" s="323"/>
    </row>
    <row r="17" spans="2:11" s="23" customFormat="1" ht="18" customHeight="1" x14ac:dyDescent="0.2">
      <c r="B17" s="508"/>
      <c r="C17" s="510"/>
      <c r="D17" s="750" t="s">
        <v>649</v>
      </c>
      <c r="E17" s="751"/>
      <c r="F17" s="374"/>
      <c r="G17" s="374"/>
      <c r="H17" s="374"/>
      <c r="I17" s="374"/>
      <c r="J17" s="374"/>
      <c r="K17" s="323"/>
    </row>
    <row r="18" spans="2:11" s="23" customFormat="1" ht="18" customHeight="1" x14ac:dyDescent="0.2">
      <c r="B18" s="508"/>
      <c r="C18" s="510"/>
      <c r="D18" s="750" t="s">
        <v>650</v>
      </c>
      <c r="E18" s="751"/>
      <c r="F18" s="374"/>
      <c r="G18" s="374"/>
      <c r="H18" s="374"/>
      <c r="I18" s="374"/>
      <c r="J18" s="374"/>
      <c r="K18" s="323"/>
    </row>
    <row r="19" spans="2:11" s="23" customFormat="1" ht="18" customHeight="1" x14ac:dyDescent="0.2">
      <c r="B19" s="508"/>
      <c r="C19" s="510"/>
      <c r="D19" s="474" t="s">
        <v>651</v>
      </c>
      <c r="E19" s="502"/>
      <c r="F19" s="374"/>
      <c r="G19" s="374"/>
      <c r="H19" s="374"/>
      <c r="I19" s="374"/>
      <c r="J19" s="374"/>
      <c r="K19" s="323"/>
    </row>
    <row r="20" spans="2:11" s="23" customFormat="1" ht="18" customHeight="1" x14ac:dyDescent="0.2">
      <c r="B20" s="508"/>
      <c r="C20" s="510"/>
      <c r="D20" s="474" t="s">
        <v>662</v>
      </c>
      <c r="E20" s="502"/>
      <c r="F20" s="374"/>
      <c r="G20" s="374"/>
      <c r="H20" s="374"/>
      <c r="I20" s="374"/>
      <c r="J20" s="374"/>
      <c r="K20" s="323"/>
    </row>
    <row r="21" spans="2:11" s="23" customFormat="1" ht="18" customHeight="1" x14ac:dyDescent="0.2">
      <c r="B21" s="508"/>
      <c r="C21" s="511"/>
      <c r="D21" s="745" t="s">
        <v>47</v>
      </c>
      <c r="E21" s="749"/>
      <c r="F21" s="375"/>
      <c r="G21" s="375"/>
      <c r="H21" s="375"/>
      <c r="I21" s="375"/>
      <c r="J21" s="375"/>
      <c r="K21" s="321"/>
    </row>
    <row r="22" spans="2:11" s="23" customFormat="1" ht="18" customHeight="1" x14ac:dyDescent="0.2">
      <c r="B22" s="508"/>
      <c r="C22" s="752" t="s">
        <v>163</v>
      </c>
      <c r="D22" s="754"/>
      <c r="E22" s="513"/>
      <c r="F22" s="380"/>
      <c r="G22" s="380"/>
      <c r="H22" s="380"/>
      <c r="I22" s="380"/>
      <c r="J22" s="380"/>
      <c r="K22" s="321"/>
    </row>
    <row r="23" spans="2:11" s="23" customFormat="1" ht="18" customHeight="1" x14ac:dyDescent="0.2">
      <c r="B23" s="508"/>
      <c r="C23" s="758"/>
      <c r="D23" s="470" t="s">
        <v>157</v>
      </c>
      <c r="E23" s="509"/>
      <c r="F23" s="373"/>
      <c r="G23" s="373"/>
      <c r="H23" s="373"/>
      <c r="I23" s="373"/>
      <c r="J23" s="373"/>
      <c r="K23" s="322"/>
    </row>
    <row r="24" spans="2:11" s="23" customFormat="1" ht="18" customHeight="1" x14ac:dyDescent="0.2">
      <c r="B24" s="508"/>
      <c r="C24" s="758"/>
      <c r="D24" s="474" t="s">
        <v>254</v>
      </c>
      <c r="E24" s="502"/>
      <c r="F24" s="374"/>
      <c r="G24" s="374"/>
      <c r="H24" s="374"/>
      <c r="I24" s="374"/>
      <c r="J24" s="374"/>
      <c r="K24" s="323"/>
    </row>
    <row r="25" spans="2:11" s="23" customFormat="1" ht="18" customHeight="1" x14ac:dyDescent="0.2">
      <c r="B25" s="508"/>
      <c r="C25" s="759"/>
      <c r="D25" s="465" t="s">
        <v>255</v>
      </c>
      <c r="E25" s="512"/>
      <c r="F25" s="375"/>
      <c r="G25" s="375"/>
      <c r="H25" s="375"/>
      <c r="I25" s="375"/>
      <c r="J25" s="375"/>
      <c r="K25" s="321"/>
    </row>
    <row r="26" spans="2:11" s="23" customFormat="1" ht="18" customHeight="1" x14ac:dyDescent="0.2">
      <c r="B26" s="760" t="s">
        <v>705</v>
      </c>
      <c r="C26" s="746"/>
      <c r="D26" s="746"/>
      <c r="E26" s="749"/>
      <c r="F26" s="375"/>
      <c r="G26" s="375"/>
      <c r="H26" s="375"/>
      <c r="I26" s="375"/>
      <c r="J26" s="375"/>
      <c r="K26" s="321"/>
    </row>
    <row r="27" spans="2:11" s="23" customFormat="1" ht="18" customHeight="1" x14ac:dyDescent="0.2">
      <c r="B27" s="498"/>
      <c r="C27" s="761" t="s">
        <v>631</v>
      </c>
      <c r="D27" s="762"/>
      <c r="E27" s="763"/>
      <c r="F27" s="375"/>
      <c r="G27" s="375"/>
      <c r="H27" s="375"/>
      <c r="I27" s="375"/>
      <c r="J27" s="375"/>
      <c r="K27" s="321"/>
    </row>
    <row r="28" spans="2:11" s="23" customFormat="1" ht="18" customHeight="1" x14ac:dyDescent="0.2">
      <c r="B28" s="320"/>
      <c r="C28" s="764" t="s">
        <v>632</v>
      </c>
      <c r="D28" s="725"/>
      <c r="E28" s="726"/>
      <c r="F28" s="346"/>
      <c r="G28" s="346"/>
      <c r="H28" s="346"/>
      <c r="I28" s="346"/>
      <c r="J28" s="378"/>
      <c r="K28" s="406"/>
    </row>
    <row r="29" spans="2:11" s="23" customFormat="1" ht="18" customHeight="1" x14ac:dyDescent="0.2">
      <c r="B29" s="462" t="s">
        <v>628</v>
      </c>
      <c r="C29" s="463"/>
      <c r="D29" s="463"/>
      <c r="E29" s="464"/>
      <c r="F29" s="276"/>
      <c r="G29" s="276"/>
      <c r="H29" s="276"/>
      <c r="I29" s="276"/>
      <c r="J29" s="276"/>
      <c r="K29" s="403"/>
    </row>
    <row r="30" spans="2:11" s="23" customFormat="1" ht="18" customHeight="1" x14ac:dyDescent="0.2">
      <c r="B30" s="469"/>
      <c r="C30" s="761" t="s">
        <v>629</v>
      </c>
      <c r="D30" s="762"/>
      <c r="E30" s="763"/>
      <c r="F30" s="401"/>
      <c r="G30" s="401"/>
      <c r="H30" s="401"/>
      <c r="I30" s="401"/>
      <c r="J30" s="401"/>
      <c r="K30" s="402"/>
    </row>
    <row r="31" spans="2:11" s="23" customFormat="1" ht="18" customHeight="1" x14ac:dyDescent="0.2">
      <c r="B31" s="469"/>
      <c r="C31" s="764" t="s">
        <v>630</v>
      </c>
      <c r="D31" s="725"/>
      <c r="E31" s="726"/>
      <c r="F31" s="401"/>
      <c r="G31" s="401"/>
      <c r="H31" s="401"/>
      <c r="I31" s="401"/>
      <c r="J31" s="401"/>
      <c r="K31" s="402"/>
    </row>
    <row r="32" spans="2:11" s="23" customFormat="1" ht="18" customHeight="1" x14ac:dyDescent="0.2">
      <c r="B32" s="462" t="s">
        <v>633</v>
      </c>
      <c r="C32" s="466"/>
      <c r="D32" s="466"/>
      <c r="E32" s="475"/>
      <c r="F32" s="276"/>
      <c r="G32" s="276"/>
      <c r="H32" s="276"/>
      <c r="I32" s="276"/>
      <c r="J32" s="276"/>
      <c r="K32" s="206"/>
    </row>
    <row r="33" spans="2:12" s="23" customFormat="1" ht="18" customHeight="1" x14ac:dyDescent="0.2">
      <c r="B33" s="320"/>
      <c r="C33" s="761" t="s">
        <v>631</v>
      </c>
      <c r="D33" s="762"/>
      <c r="E33" s="763"/>
      <c r="F33" s="401"/>
      <c r="G33" s="401"/>
      <c r="H33" s="401"/>
      <c r="I33" s="401"/>
      <c r="J33" s="401"/>
      <c r="K33" s="402"/>
    </row>
    <row r="34" spans="2:12" s="23" customFormat="1" ht="18" customHeight="1" x14ac:dyDescent="0.2">
      <c r="B34" s="320"/>
      <c r="C34" s="764" t="s">
        <v>632</v>
      </c>
      <c r="D34" s="725"/>
      <c r="E34" s="726"/>
      <c r="F34" s="401"/>
      <c r="G34" s="401"/>
      <c r="H34" s="401"/>
      <c r="I34" s="401"/>
      <c r="J34" s="401"/>
      <c r="K34" s="402"/>
    </row>
    <row r="35" spans="2:12" s="23" customFormat="1" ht="18" customHeight="1" x14ac:dyDescent="0.2">
      <c r="B35" s="462" t="s">
        <v>634</v>
      </c>
      <c r="C35" s="463"/>
      <c r="D35" s="463"/>
      <c r="E35" s="464"/>
      <c r="F35" s="276"/>
      <c r="G35" s="276"/>
      <c r="H35" s="276"/>
      <c r="I35" s="276"/>
      <c r="J35" s="276"/>
      <c r="K35" s="206"/>
    </row>
    <row r="36" spans="2:12" s="23" customFormat="1" ht="18" customHeight="1" x14ac:dyDescent="0.2">
      <c r="B36" s="320"/>
      <c r="C36" s="761" t="s">
        <v>631</v>
      </c>
      <c r="D36" s="762"/>
      <c r="E36" s="763"/>
      <c r="F36" s="374"/>
      <c r="G36" s="374"/>
      <c r="H36" s="374"/>
      <c r="I36" s="374"/>
      <c r="J36" s="374"/>
      <c r="K36" s="323"/>
    </row>
    <row r="37" spans="2:12" s="23" customFormat="1" ht="18" customHeight="1" x14ac:dyDescent="0.2">
      <c r="B37" s="320"/>
      <c r="C37" s="764" t="s">
        <v>632</v>
      </c>
      <c r="D37" s="725"/>
      <c r="E37" s="726"/>
      <c r="F37" s="374"/>
      <c r="G37" s="374"/>
      <c r="H37" s="374"/>
      <c r="I37" s="374"/>
      <c r="J37" s="374"/>
      <c r="K37" s="323"/>
    </row>
    <row r="38" spans="2:12" s="23" customFormat="1" ht="18" customHeight="1" x14ac:dyDescent="0.2">
      <c r="B38" s="462" t="s">
        <v>635</v>
      </c>
      <c r="C38" s="463"/>
      <c r="D38" s="463"/>
      <c r="E38" s="464"/>
      <c r="F38" s="380"/>
      <c r="G38" s="380"/>
      <c r="H38" s="380"/>
      <c r="I38" s="380"/>
      <c r="J38" s="380"/>
      <c r="K38" s="520"/>
    </row>
    <row r="39" spans="2:12" s="23" customFormat="1" ht="18" customHeight="1" thickBot="1" x14ac:dyDescent="0.25">
      <c r="B39" s="755" t="s">
        <v>312</v>
      </c>
      <c r="C39" s="756"/>
      <c r="D39" s="756"/>
      <c r="E39" s="757"/>
      <c r="F39" s="390"/>
      <c r="G39" s="390"/>
      <c r="H39" s="390"/>
      <c r="I39" s="390"/>
      <c r="J39" s="390"/>
      <c r="K39" s="391"/>
    </row>
    <row r="40" spans="2:12" s="23" customFormat="1" ht="18" customHeight="1" x14ac:dyDescent="0.2">
      <c r="B40" s="27"/>
      <c r="C40" s="27"/>
      <c r="D40" s="455"/>
      <c r="E40" s="399"/>
      <c r="F40" s="372"/>
      <c r="G40" s="372"/>
      <c r="H40" s="372"/>
      <c r="I40" s="372"/>
      <c r="J40" s="372"/>
      <c r="K40" s="352"/>
    </row>
    <row r="41" spans="2:12" s="23" customFormat="1" ht="18" customHeight="1" x14ac:dyDescent="0.2">
      <c r="B41" s="27"/>
      <c r="C41" s="27"/>
      <c r="D41" s="27"/>
      <c r="E41" s="399"/>
      <c r="F41" s="372"/>
      <c r="G41" s="372"/>
      <c r="H41" s="372"/>
      <c r="I41" s="372"/>
      <c r="J41" s="372"/>
      <c r="K41" s="352"/>
    </row>
    <row r="42" spans="2:12" s="249" customFormat="1" ht="36" customHeight="1" x14ac:dyDescent="0.2">
      <c r="B42" s="250"/>
      <c r="C42" s="250"/>
      <c r="D42" s="250"/>
      <c r="E42" s="250"/>
      <c r="F42" s="250"/>
      <c r="G42" s="250"/>
      <c r="H42" s="716" t="s">
        <v>678</v>
      </c>
      <c r="I42" s="717"/>
      <c r="J42" s="718"/>
      <c r="K42" s="396"/>
    </row>
    <row r="43" spans="2:12" s="249" customFormat="1" ht="16.5" x14ac:dyDescent="0.2">
      <c r="B43" s="250"/>
      <c r="C43" s="250"/>
      <c r="D43" s="250"/>
      <c r="E43" s="250"/>
      <c r="F43" s="250"/>
      <c r="G43" s="250"/>
      <c r="H43" s="250"/>
      <c r="I43" s="250"/>
      <c r="J43" s="354"/>
      <c r="K43" s="355"/>
    </row>
    <row r="44" spans="2:12" s="249" customFormat="1" ht="16.5" x14ac:dyDescent="0.2">
      <c r="B44" s="28" t="s">
        <v>2</v>
      </c>
      <c r="C44" s="721" t="s">
        <v>708</v>
      </c>
      <c r="D44" s="721"/>
      <c r="E44" s="721"/>
      <c r="F44" s="721"/>
      <c r="G44" s="721"/>
      <c r="H44" s="721"/>
      <c r="I44" s="721"/>
      <c r="J44" s="721"/>
      <c r="K44" s="721"/>
    </row>
    <row r="45" spans="2:12" s="249" customFormat="1" ht="16.5" x14ac:dyDescent="0.2">
      <c r="B45" s="28" t="s">
        <v>2</v>
      </c>
      <c r="C45" s="20" t="s">
        <v>1604</v>
      </c>
      <c r="D45" s="20"/>
      <c r="E45" s="20"/>
      <c r="F45" s="20"/>
      <c r="G45" s="20"/>
      <c r="H45" s="20"/>
      <c r="I45" s="20"/>
      <c r="J45" s="20"/>
      <c r="K45" s="20"/>
    </row>
    <row r="46" spans="2:12" s="249" customFormat="1" ht="16.5" x14ac:dyDescent="0.2">
      <c r="B46" s="28" t="s">
        <v>2</v>
      </c>
      <c r="C46" s="720" t="s">
        <v>1608</v>
      </c>
      <c r="D46" s="720"/>
      <c r="E46" s="720"/>
      <c r="F46" s="720"/>
      <c r="G46" s="720"/>
      <c r="H46" s="720"/>
      <c r="I46" s="720"/>
      <c r="J46" s="720"/>
      <c r="K46" s="720"/>
    </row>
    <row r="47" spans="2:12" s="61" customFormat="1" ht="17.5" customHeight="1" x14ac:dyDescent="0.2">
      <c r="B47" s="29" t="s">
        <v>2</v>
      </c>
      <c r="C47" s="723" t="s">
        <v>1609</v>
      </c>
      <c r="D47" s="723"/>
      <c r="E47" s="723"/>
      <c r="F47" s="723"/>
      <c r="G47" s="723"/>
      <c r="H47" s="723"/>
      <c r="I47" s="723"/>
      <c r="J47" s="723"/>
      <c r="K47" s="723"/>
      <c r="L47" s="21"/>
    </row>
    <row r="48" spans="2:12" s="61" customFormat="1" ht="17.149999999999999" customHeight="1" x14ac:dyDescent="0.2">
      <c r="B48" s="28" t="s">
        <v>2</v>
      </c>
      <c r="C48" s="721" t="s">
        <v>323</v>
      </c>
      <c r="D48" s="721"/>
      <c r="E48" s="721"/>
      <c r="F48" s="721"/>
      <c r="G48" s="721"/>
      <c r="H48" s="20"/>
      <c r="I48" s="20"/>
      <c r="J48" s="20"/>
      <c r="K48" s="20"/>
      <c r="L48" s="20"/>
    </row>
    <row r="49" spans="2:12" s="61" customFormat="1" ht="17.149999999999999" customHeight="1" x14ac:dyDescent="0.2">
      <c r="B49" s="29" t="s">
        <v>2</v>
      </c>
      <c r="C49" s="722" t="s">
        <v>315</v>
      </c>
      <c r="D49" s="722"/>
      <c r="E49" s="722"/>
      <c r="F49" s="722"/>
      <c r="G49" s="722"/>
      <c r="H49" s="21"/>
      <c r="I49" s="21"/>
      <c r="J49" s="21"/>
      <c r="K49" s="21"/>
      <c r="L49" s="21"/>
    </row>
    <row r="50" spans="2:12" s="61" customFormat="1" ht="17.149999999999999" customHeight="1" x14ac:dyDescent="0.2">
      <c r="B50" s="29" t="s">
        <v>2</v>
      </c>
      <c r="C50" s="722" t="s">
        <v>317</v>
      </c>
      <c r="D50" s="722"/>
      <c r="E50" s="722"/>
      <c r="F50" s="722"/>
      <c r="G50" s="722"/>
      <c r="H50" s="21"/>
      <c r="I50" s="21"/>
      <c r="J50" s="21"/>
      <c r="K50" s="21"/>
      <c r="L50" s="21"/>
    </row>
    <row r="51" spans="2:12" s="61" customFormat="1" ht="17.149999999999999" customHeight="1" x14ac:dyDescent="0.2">
      <c r="B51" s="29" t="s">
        <v>2</v>
      </c>
      <c r="C51" s="722" t="s">
        <v>153</v>
      </c>
      <c r="D51" s="722"/>
      <c r="E51" s="722"/>
      <c r="F51" s="722"/>
      <c r="G51" s="722"/>
      <c r="H51" s="21"/>
      <c r="I51" s="21"/>
      <c r="J51" s="21"/>
      <c r="K51" s="21"/>
      <c r="L51" s="21"/>
    </row>
    <row r="52" spans="2:12" s="61" customFormat="1" ht="17.149999999999999" customHeight="1" x14ac:dyDescent="0.2">
      <c r="B52" s="29" t="s">
        <v>2</v>
      </c>
      <c r="C52" s="722" t="s">
        <v>318</v>
      </c>
      <c r="D52" s="722"/>
      <c r="E52" s="722"/>
      <c r="F52" s="722"/>
      <c r="G52" s="722"/>
      <c r="H52" s="722"/>
      <c r="I52" s="21"/>
      <c r="J52" s="21"/>
      <c r="K52" s="21"/>
      <c r="L52" s="21"/>
    </row>
    <row r="53" spans="2:12" s="61" customFormat="1" ht="25.75" customHeight="1" x14ac:dyDescent="0.2">
      <c r="B53" s="29" t="s">
        <v>2</v>
      </c>
      <c r="C53" s="719" t="s">
        <v>324</v>
      </c>
      <c r="D53" s="719"/>
      <c r="E53" s="719"/>
      <c r="F53" s="719"/>
      <c r="G53" s="719"/>
      <c r="H53" s="719"/>
      <c r="I53" s="719"/>
      <c r="J53" s="719"/>
      <c r="K53" s="719"/>
      <c r="L53" s="62"/>
    </row>
    <row r="54" spans="2:12" s="23" customFormat="1" ht="12" x14ac:dyDescent="0.2">
      <c r="B54" s="26"/>
      <c r="C54" s="26"/>
      <c r="D54" s="26"/>
      <c r="E54" s="26"/>
      <c r="F54" s="26"/>
      <c r="G54" s="26"/>
      <c r="H54" s="26"/>
      <c r="I54" s="26"/>
      <c r="J54" s="26"/>
      <c r="K54" s="26"/>
    </row>
  </sheetData>
  <mergeCells count="41">
    <mergeCell ref="C22:D22"/>
    <mergeCell ref="B39:E39"/>
    <mergeCell ref="C23:C25"/>
    <mergeCell ref="B26:E26"/>
    <mergeCell ref="C27:E27"/>
    <mergeCell ref="C28:E28"/>
    <mergeCell ref="C36:E36"/>
    <mergeCell ref="C37:E37"/>
    <mergeCell ref="C30:E30"/>
    <mergeCell ref="C31:E31"/>
    <mergeCell ref="C33:E33"/>
    <mergeCell ref="C34:E34"/>
    <mergeCell ref="C13:D13"/>
    <mergeCell ref="D21:E21"/>
    <mergeCell ref="D18:E18"/>
    <mergeCell ref="D16:E16"/>
    <mergeCell ref="D17:E17"/>
    <mergeCell ref="D15:E15"/>
    <mergeCell ref="D14:E14"/>
    <mergeCell ref="B12:E12"/>
    <mergeCell ref="B2:K2"/>
    <mergeCell ref="B5:E6"/>
    <mergeCell ref="J5:J6"/>
    <mergeCell ref="F5:F6"/>
    <mergeCell ref="G5:G6"/>
    <mergeCell ref="B4:E4"/>
    <mergeCell ref="K5:K6"/>
    <mergeCell ref="H5:H6"/>
    <mergeCell ref="C7:D7"/>
    <mergeCell ref="C8:D8"/>
    <mergeCell ref="I5:I6"/>
    <mergeCell ref="H42:J42"/>
    <mergeCell ref="C53:K53"/>
    <mergeCell ref="C46:K46"/>
    <mergeCell ref="C48:G48"/>
    <mergeCell ref="C49:G49"/>
    <mergeCell ref="C50:G50"/>
    <mergeCell ref="C51:G51"/>
    <mergeCell ref="C52:H52"/>
    <mergeCell ref="C47:K47"/>
    <mergeCell ref="C44:K44"/>
  </mergeCells>
  <phoneticPr fontId="4"/>
  <printOptions horizontalCentered="1"/>
  <pageMargins left="0.78740157480314965" right="0.78740157480314965" top="0.78740157480314965" bottom="0.78740157480314965" header="0.51181102362204722" footer="0.51181102362204722"/>
  <pageSetup paperSize="9" scale="61"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C55"/>
  <sheetViews>
    <sheetView showGridLines="0" view="pageBreakPreview" zoomScale="85" zoomScaleNormal="85" zoomScaleSheetLayoutView="85" workbookViewId="0">
      <selection activeCell="B2" sqref="B2:Z2"/>
    </sheetView>
  </sheetViews>
  <sheetFormatPr defaultRowHeight="13" x14ac:dyDescent="0.2"/>
  <cols>
    <col min="1" max="1" width="2.08984375" customWidth="1"/>
    <col min="2" max="2" width="3.6328125" customWidth="1"/>
    <col min="3" max="3" width="9.6328125" customWidth="1"/>
    <col min="4" max="4" width="11.90625" customWidth="1"/>
    <col min="5" max="5" width="12.36328125" customWidth="1"/>
    <col min="6" max="6" width="15.6328125" customWidth="1"/>
    <col min="7" max="7" width="13.26953125" customWidth="1"/>
    <col min="8" max="25" width="13.08984375" customWidth="1"/>
    <col min="26" max="26" width="16" customWidth="1"/>
    <col min="27" max="27" width="25.6328125" customWidth="1"/>
    <col min="28" max="28" width="2.6328125" style="13" customWidth="1"/>
  </cols>
  <sheetData>
    <row r="1" spans="1:28" ht="16.5" x14ac:dyDescent="0.2">
      <c r="A1" s="13"/>
      <c r="B1" s="467" t="s">
        <v>640</v>
      </c>
      <c r="C1" s="13"/>
      <c r="D1" s="13"/>
      <c r="E1" s="13"/>
      <c r="F1" s="13"/>
      <c r="G1" s="13"/>
      <c r="H1" s="13"/>
      <c r="I1" s="13"/>
      <c r="J1" s="13"/>
      <c r="K1" s="13"/>
      <c r="L1" s="13"/>
      <c r="M1" s="13"/>
      <c r="N1" s="13"/>
      <c r="O1" s="13"/>
      <c r="P1" s="13"/>
      <c r="Q1" s="13"/>
      <c r="R1" s="13"/>
      <c r="S1" s="13"/>
      <c r="T1" s="13"/>
      <c r="U1" s="13"/>
      <c r="V1" s="13"/>
      <c r="W1" s="13"/>
      <c r="X1" s="13"/>
      <c r="Y1" s="13"/>
      <c r="Z1" s="13"/>
      <c r="AA1" s="13"/>
    </row>
    <row r="2" spans="1:28" ht="25.5" x14ac:dyDescent="0.2">
      <c r="A2" s="13"/>
      <c r="B2" s="901" t="s">
        <v>247</v>
      </c>
      <c r="C2" s="902"/>
      <c r="D2" s="902"/>
      <c r="E2" s="902"/>
      <c r="F2" s="902"/>
      <c r="G2" s="902"/>
      <c r="H2" s="902"/>
      <c r="I2" s="902"/>
      <c r="J2" s="902"/>
      <c r="K2" s="902"/>
      <c r="L2" s="902"/>
      <c r="M2" s="902"/>
      <c r="N2" s="902"/>
      <c r="O2" s="902"/>
      <c r="P2" s="902"/>
      <c r="Q2" s="902"/>
      <c r="R2" s="902"/>
      <c r="S2" s="902"/>
      <c r="T2" s="902"/>
      <c r="U2" s="902"/>
      <c r="V2" s="902"/>
      <c r="W2" s="902"/>
      <c r="X2" s="902"/>
      <c r="Y2" s="902"/>
      <c r="Z2" s="902"/>
      <c r="AA2" s="202"/>
    </row>
    <row r="3" spans="1:28" x14ac:dyDescent="0.2">
      <c r="A3" s="13"/>
      <c r="B3" s="13"/>
      <c r="C3" s="13"/>
      <c r="D3" s="13"/>
      <c r="E3" s="13"/>
      <c r="F3" s="13"/>
      <c r="G3" s="13"/>
      <c r="H3" s="13"/>
      <c r="I3" s="13"/>
      <c r="J3" s="13"/>
      <c r="K3" s="13"/>
      <c r="L3" s="13"/>
      <c r="M3" s="13"/>
      <c r="N3" s="13"/>
      <c r="O3" s="13"/>
      <c r="P3" s="13"/>
      <c r="Q3" s="13"/>
      <c r="R3" s="13"/>
      <c r="S3" s="13"/>
      <c r="T3" s="13"/>
      <c r="U3" s="13"/>
      <c r="V3" s="13"/>
      <c r="W3" s="13"/>
      <c r="X3" s="13"/>
      <c r="Y3" s="13"/>
      <c r="Z3" s="13"/>
      <c r="AA3" s="13"/>
    </row>
    <row r="4" spans="1:28" x14ac:dyDescent="0.2">
      <c r="A4" s="13"/>
      <c r="B4" s="13"/>
      <c r="C4" s="13"/>
      <c r="D4" s="13"/>
      <c r="E4" s="13"/>
      <c r="F4" s="13"/>
      <c r="G4" s="13"/>
      <c r="H4" s="13"/>
      <c r="I4" s="13"/>
      <c r="J4" s="568"/>
      <c r="K4" s="13"/>
      <c r="L4" s="13"/>
      <c r="M4" s="13"/>
      <c r="N4" s="13"/>
      <c r="O4" s="13"/>
      <c r="P4" s="13"/>
      <c r="Q4" s="13"/>
      <c r="R4" s="13"/>
      <c r="S4" s="13"/>
      <c r="T4" s="13"/>
      <c r="U4" s="13"/>
      <c r="Z4" s="207"/>
      <c r="AA4" s="253" t="s">
        <v>108</v>
      </c>
    </row>
    <row r="5" spans="1:28" s="66" customFormat="1" ht="19.5" customHeight="1" x14ac:dyDescent="0.2">
      <c r="A5" s="19"/>
      <c r="B5" s="773" t="s">
        <v>8</v>
      </c>
      <c r="C5" s="774"/>
      <c r="D5" s="774"/>
      <c r="E5" s="774"/>
      <c r="F5" s="774"/>
      <c r="G5" s="358" t="s">
        <v>165</v>
      </c>
      <c r="H5" s="358" t="s">
        <v>166</v>
      </c>
      <c r="I5" s="358" t="s">
        <v>167</v>
      </c>
      <c r="J5" s="532" t="s">
        <v>707</v>
      </c>
      <c r="K5" s="358" t="s">
        <v>168</v>
      </c>
      <c r="L5" s="358" t="s">
        <v>169</v>
      </c>
      <c r="M5" s="358" t="s">
        <v>170</v>
      </c>
      <c r="N5" s="358" t="s">
        <v>171</v>
      </c>
      <c r="O5" s="358" t="s">
        <v>172</v>
      </c>
      <c r="P5" s="358" t="s">
        <v>173</v>
      </c>
      <c r="Q5" s="358" t="s">
        <v>174</v>
      </c>
      <c r="R5" s="358" t="s">
        <v>175</v>
      </c>
      <c r="S5" s="358" t="s">
        <v>176</v>
      </c>
      <c r="T5" s="358" t="s">
        <v>177</v>
      </c>
      <c r="U5" s="358" t="s">
        <v>178</v>
      </c>
      <c r="V5" s="358" t="s">
        <v>179</v>
      </c>
      <c r="W5" s="358" t="s">
        <v>180</v>
      </c>
      <c r="X5" s="358" t="s">
        <v>202</v>
      </c>
      <c r="Y5" s="358" t="s">
        <v>203</v>
      </c>
      <c r="Z5" s="532" t="s">
        <v>717</v>
      </c>
      <c r="AA5" s="771" t="s">
        <v>85</v>
      </c>
      <c r="AB5" s="19"/>
    </row>
    <row r="6" spans="1:28" s="66" customFormat="1" ht="19.5" customHeight="1" x14ac:dyDescent="0.2">
      <c r="A6" s="19"/>
      <c r="B6" s="775"/>
      <c r="C6" s="776"/>
      <c r="D6" s="776"/>
      <c r="E6" s="776"/>
      <c r="F6" s="776"/>
      <c r="G6" s="358" t="s">
        <v>181</v>
      </c>
      <c r="H6" s="358" t="s">
        <v>182</v>
      </c>
      <c r="I6" s="358" t="s">
        <v>183</v>
      </c>
      <c r="J6" s="531" t="s">
        <v>49</v>
      </c>
      <c r="K6" s="358" t="s">
        <v>184</v>
      </c>
      <c r="L6" s="358" t="s">
        <v>185</v>
      </c>
      <c r="M6" s="358" t="s">
        <v>186</v>
      </c>
      <c r="N6" s="358" t="s">
        <v>187</v>
      </c>
      <c r="O6" s="358" t="s">
        <v>188</v>
      </c>
      <c r="P6" s="358" t="s">
        <v>189</v>
      </c>
      <c r="Q6" s="358" t="s">
        <v>190</v>
      </c>
      <c r="R6" s="358" t="s">
        <v>191</v>
      </c>
      <c r="S6" s="358" t="s">
        <v>192</v>
      </c>
      <c r="T6" s="358" t="s">
        <v>193</v>
      </c>
      <c r="U6" s="358" t="s">
        <v>194</v>
      </c>
      <c r="V6" s="358" t="s">
        <v>195</v>
      </c>
      <c r="W6" s="358" t="s">
        <v>196</v>
      </c>
      <c r="X6" s="359" t="s">
        <v>197</v>
      </c>
      <c r="Y6" s="358" t="s">
        <v>198</v>
      </c>
      <c r="Z6" s="531" t="s">
        <v>49</v>
      </c>
      <c r="AA6" s="772"/>
      <c r="AB6" s="19"/>
    </row>
    <row r="7" spans="1:28" s="66" customFormat="1" ht="18" customHeight="1" x14ac:dyDescent="0.2">
      <c r="A7" s="19"/>
      <c r="B7" s="766" t="s">
        <v>668</v>
      </c>
      <c r="C7" s="767"/>
      <c r="D7" s="316" t="s">
        <v>82</v>
      </c>
      <c r="E7" s="353"/>
      <c r="F7" s="387"/>
      <c r="G7" s="533"/>
      <c r="H7" s="533"/>
      <c r="I7" s="533"/>
      <c r="J7" s="533">
        <f>SUM(G7:I7)</f>
        <v>0</v>
      </c>
      <c r="K7" s="533"/>
      <c r="L7" s="533"/>
      <c r="M7" s="533"/>
      <c r="N7" s="533"/>
      <c r="O7" s="533"/>
      <c r="P7" s="533"/>
      <c r="Q7" s="533"/>
      <c r="R7" s="533"/>
      <c r="S7" s="533"/>
      <c r="T7" s="533"/>
      <c r="U7" s="533"/>
      <c r="V7" s="533"/>
      <c r="W7" s="533"/>
      <c r="X7" s="533"/>
      <c r="Y7" s="533"/>
      <c r="Z7" s="536">
        <f>SUM(K7:Y7)</f>
        <v>0</v>
      </c>
      <c r="AA7" s="31"/>
      <c r="AB7" s="19"/>
    </row>
    <row r="8" spans="1:28" s="66" customFormat="1" ht="18" customHeight="1" x14ac:dyDescent="0.2">
      <c r="A8" s="19"/>
      <c r="B8" s="766"/>
      <c r="C8" s="767"/>
      <c r="D8" s="315" t="s">
        <v>84</v>
      </c>
      <c r="E8" s="352" t="s">
        <v>12</v>
      </c>
      <c r="F8" s="285"/>
      <c r="G8" s="533"/>
      <c r="H8" s="533"/>
      <c r="I8" s="533"/>
      <c r="J8" s="533">
        <f>SUM(G8:I8)</f>
        <v>0</v>
      </c>
      <c r="K8" s="533"/>
      <c r="L8" s="533"/>
      <c r="M8" s="533"/>
      <c r="N8" s="533"/>
      <c r="O8" s="533"/>
      <c r="P8" s="533"/>
      <c r="Q8" s="533"/>
      <c r="R8" s="533"/>
      <c r="S8" s="533"/>
      <c r="T8" s="533"/>
      <c r="U8" s="533"/>
      <c r="V8" s="533"/>
      <c r="W8" s="533"/>
      <c r="X8" s="533"/>
      <c r="Y8" s="533"/>
      <c r="Z8" s="536">
        <f t="shared" ref="Z8:Z42" si="0">SUM(K8:Y8)</f>
        <v>0</v>
      </c>
      <c r="AA8" s="24"/>
      <c r="AB8" s="19"/>
    </row>
    <row r="9" spans="1:28" s="66" customFormat="1" ht="18" customHeight="1" x14ac:dyDescent="0.2">
      <c r="A9" s="19"/>
      <c r="B9" s="768"/>
      <c r="C9" s="767"/>
      <c r="D9" s="405"/>
      <c r="E9" s="351" t="s">
        <v>13</v>
      </c>
      <c r="F9" s="408"/>
      <c r="G9" s="534"/>
      <c r="H9" s="534"/>
      <c r="I9" s="534"/>
      <c r="J9" s="534">
        <f t="shared" ref="J9:J42" si="1">SUM(G9:I9)</f>
        <v>0</v>
      </c>
      <c r="K9" s="534"/>
      <c r="L9" s="534"/>
      <c r="M9" s="534"/>
      <c r="N9" s="534"/>
      <c r="O9" s="534"/>
      <c r="P9" s="534"/>
      <c r="Q9" s="534"/>
      <c r="R9" s="534"/>
      <c r="S9" s="534"/>
      <c r="T9" s="534"/>
      <c r="U9" s="534"/>
      <c r="V9" s="534"/>
      <c r="W9" s="534"/>
      <c r="X9" s="534"/>
      <c r="Y9" s="534"/>
      <c r="Z9" s="537">
        <f t="shared" si="0"/>
        <v>0</v>
      </c>
      <c r="AA9" s="24"/>
      <c r="AB9" s="19"/>
    </row>
    <row r="10" spans="1:28" s="66" customFormat="1" ht="18" customHeight="1" x14ac:dyDescent="0.2">
      <c r="A10" s="19"/>
      <c r="B10" s="769"/>
      <c r="C10" s="770"/>
      <c r="D10" s="208"/>
      <c r="E10" s="208"/>
      <c r="F10" s="208" t="s">
        <v>9</v>
      </c>
      <c r="G10" s="535"/>
      <c r="H10" s="535"/>
      <c r="I10" s="535"/>
      <c r="J10" s="535">
        <f t="shared" si="1"/>
        <v>0</v>
      </c>
      <c r="K10" s="535"/>
      <c r="L10" s="535"/>
      <c r="M10" s="535"/>
      <c r="N10" s="535"/>
      <c r="O10" s="535"/>
      <c r="P10" s="535"/>
      <c r="Q10" s="535"/>
      <c r="R10" s="535"/>
      <c r="S10" s="535"/>
      <c r="T10" s="535"/>
      <c r="U10" s="535"/>
      <c r="V10" s="535"/>
      <c r="W10" s="535"/>
      <c r="X10" s="535"/>
      <c r="Y10" s="535"/>
      <c r="Z10" s="539">
        <f t="shared" si="0"/>
        <v>0</v>
      </c>
      <c r="AA10" s="25"/>
      <c r="AB10" s="19"/>
    </row>
    <row r="11" spans="1:28" s="66" customFormat="1" ht="18" customHeight="1" x14ac:dyDescent="0.2">
      <c r="A11" s="19"/>
      <c r="B11" s="747" t="s">
        <v>667</v>
      </c>
      <c r="C11" s="765"/>
      <c r="D11" s="316" t="s">
        <v>82</v>
      </c>
      <c r="E11" s="353"/>
      <c r="F11" s="387"/>
      <c r="G11" s="533"/>
      <c r="H11" s="533"/>
      <c r="I11" s="533"/>
      <c r="J11" s="533">
        <f t="shared" si="1"/>
        <v>0</v>
      </c>
      <c r="K11" s="533"/>
      <c r="L11" s="533"/>
      <c r="M11" s="533"/>
      <c r="N11" s="533"/>
      <c r="O11" s="533"/>
      <c r="P11" s="533"/>
      <c r="Q11" s="533"/>
      <c r="R11" s="533"/>
      <c r="S11" s="533"/>
      <c r="T11" s="533"/>
      <c r="U11" s="533"/>
      <c r="V11" s="533"/>
      <c r="W11" s="533"/>
      <c r="X11" s="533"/>
      <c r="Y11" s="533"/>
      <c r="Z11" s="536">
        <f t="shared" si="0"/>
        <v>0</v>
      </c>
      <c r="AA11" s="24"/>
      <c r="AB11" s="19"/>
    </row>
    <row r="12" spans="1:28" s="66" customFormat="1" ht="18" customHeight="1" x14ac:dyDescent="0.2">
      <c r="A12" s="19"/>
      <c r="B12" s="766"/>
      <c r="C12" s="767"/>
      <c r="D12" s="315" t="s">
        <v>84</v>
      </c>
      <c r="E12" s="352" t="s">
        <v>12</v>
      </c>
      <c r="F12" s="285"/>
      <c r="G12" s="533"/>
      <c r="H12" s="533"/>
      <c r="I12" s="533"/>
      <c r="J12" s="533">
        <f t="shared" si="1"/>
        <v>0</v>
      </c>
      <c r="K12" s="533"/>
      <c r="L12" s="533"/>
      <c r="M12" s="533"/>
      <c r="N12" s="533"/>
      <c r="O12" s="533"/>
      <c r="P12" s="533"/>
      <c r="Q12" s="533"/>
      <c r="R12" s="533"/>
      <c r="S12" s="533"/>
      <c r="T12" s="533"/>
      <c r="U12" s="533"/>
      <c r="V12" s="533"/>
      <c r="W12" s="533"/>
      <c r="X12" s="533"/>
      <c r="Y12" s="533"/>
      <c r="Z12" s="536">
        <f t="shared" si="0"/>
        <v>0</v>
      </c>
      <c r="AA12" s="24"/>
      <c r="AB12" s="19"/>
    </row>
    <row r="13" spans="1:28" s="66" customFormat="1" ht="18" customHeight="1" x14ac:dyDescent="0.2">
      <c r="A13" s="19"/>
      <c r="B13" s="768"/>
      <c r="C13" s="767"/>
      <c r="D13" s="405"/>
      <c r="E13" s="351" t="s">
        <v>13</v>
      </c>
      <c r="F13" s="408"/>
      <c r="G13" s="534"/>
      <c r="H13" s="534"/>
      <c r="I13" s="534"/>
      <c r="J13" s="534">
        <f t="shared" si="1"/>
        <v>0</v>
      </c>
      <c r="K13" s="534"/>
      <c r="L13" s="534"/>
      <c r="M13" s="534"/>
      <c r="N13" s="534"/>
      <c r="O13" s="534"/>
      <c r="P13" s="534"/>
      <c r="Q13" s="534"/>
      <c r="R13" s="534"/>
      <c r="S13" s="534"/>
      <c r="T13" s="534"/>
      <c r="U13" s="534"/>
      <c r="V13" s="534"/>
      <c r="W13" s="534"/>
      <c r="X13" s="534"/>
      <c r="Y13" s="534"/>
      <c r="Z13" s="537">
        <f t="shared" si="0"/>
        <v>0</v>
      </c>
      <c r="AA13" s="24"/>
      <c r="AB13" s="19"/>
    </row>
    <row r="14" spans="1:28" s="66" customFormat="1" ht="18" customHeight="1" x14ac:dyDescent="0.2">
      <c r="A14" s="19"/>
      <c r="B14" s="769"/>
      <c r="C14" s="770"/>
      <c r="D14" s="208"/>
      <c r="E14" s="208"/>
      <c r="F14" s="208" t="s">
        <v>9</v>
      </c>
      <c r="G14" s="535"/>
      <c r="H14" s="535"/>
      <c r="I14" s="535"/>
      <c r="J14" s="535">
        <f t="shared" si="1"/>
        <v>0</v>
      </c>
      <c r="K14" s="535"/>
      <c r="L14" s="535"/>
      <c r="M14" s="535"/>
      <c r="N14" s="535"/>
      <c r="O14" s="535"/>
      <c r="P14" s="535"/>
      <c r="Q14" s="535"/>
      <c r="R14" s="535"/>
      <c r="S14" s="535"/>
      <c r="T14" s="535"/>
      <c r="U14" s="535"/>
      <c r="V14" s="535"/>
      <c r="W14" s="535"/>
      <c r="X14" s="535"/>
      <c r="Y14" s="535"/>
      <c r="Z14" s="539">
        <f t="shared" si="0"/>
        <v>0</v>
      </c>
      <c r="AA14" s="25"/>
      <c r="AB14" s="19"/>
    </row>
    <row r="15" spans="1:28" s="66" customFormat="1" ht="18" customHeight="1" x14ac:dyDescent="0.2">
      <c r="A15" s="19"/>
      <c r="B15" s="747" t="s">
        <v>666</v>
      </c>
      <c r="C15" s="780"/>
      <c r="D15" s="316" t="s">
        <v>82</v>
      </c>
      <c r="E15" s="353"/>
      <c r="F15" s="387"/>
      <c r="G15" s="377"/>
      <c r="H15" s="377"/>
      <c r="I15" s="377"/>
      <c r="J15" s="377">
        <f t="shared" si="1"/>
        <v>0</v>
      </c>
      <c r="K15" s="377"/>
      <c r="L15" s="377"/>
      <c r="M15" s="377"/>
      <c r="N15" s="377"/>
      <c r="O15" s="377"/>
      <c r="P15" s="377"/>
      <c r="Q15" s="377"/>
      <c r="R15" s="377"/>
      <c r="S15" s="377"/>
      <c r="T15" s="377"/>
      <c r="U15" s="377"/>
      <c r="V15" s="377"/>
      <c r="W15" s="377"/>
      <c r="X15" s="377"/>
      <c r="Y15" s="377"/>
      <c r="Z15" s="540">
        <f t="shared" si="0"/>
        <v>0</v>
      </c>
      <c r="AA15" s="31"/>
      <c r="AB15" s="19"/>
    </row>
    <row r="16" spans="1:28" s="66" customFormat="1" ht="18" customHeight="1" x14ac:dyDescent="0.2">
      <c r="A16" s="19"/>
      <c r="B16" s="766"/>
      <c r="C16" s="781"/>
      <c r="D16" s="315" t="s">
        <v>84</v>
      </c>
      <c r="E16" s="352" t="s">
        <v>12</v>
      </c>
      <c r="F16" s="285"/>
      <c r="G16" s="533"/>
      <c r="H16" s="533"/>
      <c r="I16" s="533"/>
      <c r="J16" s="533">
        <f t="shared" si="1"/>
        <v>0</v>
      </c>
      <c r="K16" s="533"/>
      <c r="L16" s="533"/>
      <c r="M16" s="533"/>
      <c r="N16" s="533"/>
      <c r="O16" s="533"/>
      <c r="P16" s="533"/>
      <c r="Q16" s="533"/>
      <c r="R16" s="533"/>
      <c r="S16" s="533"/>
      <c r="T16" s="533"/>
      <c r="U16" s="533"/>
      <c r="V16" s="533"/>
      <c r="W16" s="533"/>
      <c r="X16" s="533"/>
      <c r="Y16" s="533"/>
      <c r="Z16" s="536">
        <f t="shared" si="0"/>
        <v>0</v>
      </c>
      <c r="AA16" s="24"/>
      <c r="AB16" s="19"/>
    </row>
    <row r="17" spans="1:28" s="66" customFormat="1" ht="18" customHeight="1" x14ac:dyDescent="0.2">
      <c r="A17" s="19"/>
      <c r="B17" s="782"/>
      <c r="C17" s="781"/>
      <c r="D17" s="405"/>
      <c r="E17" s="351" t="s">
        <v>13</v>
      </c>
      <c r="F17" s="408"/>
      <c r="G17" s="534"/>
      <c r="H17" s="534"/>
      <c r="I17" s="534"/>
      <c r="J17" s="534">
        <f t="shared" si="1"/>
        <v>0</v>
      </c>
      <c r="K17" s="534"/>
      <c r="L17" s="534"/>
      <c r="M17" s="534"/>
      <c r="N17" s="534"/>
      <c r="O17" s="534"/>
      <c r="P17" s="534"/>
      <c r="Q17" s="534"/>
      <c r="R17" s="534"/>
      <c r="S17" s="534"/>
      <c r="T17" s="534"/>
      <c r="U17" s="534"/>
      <c r="V17" s="534"/>
      <c r="W17" s="534"/>
      <c r="X17" s="534"/>
      <c r="Y17" s="534"/>
      <c r="Z17" s="537">
        <f t="shared" si="0"/>
        <v>0</v>
      </c>
      <c r="AA17" s="24"/>
      <c r="AB17" s="19"/>
    </row>
    <row r="18" spans="1:28" s="66" customFormat="1" ht="18" customHeight="1" x14ac:dyDescent="0.2">
      <c r="A18" s="19"/>
      <c r="B18" s="783"/>
      <c r="C18" s="784"/>
      <c r="D18" s="208"/>
      <c r="E18" s="208"/>
      <c r="F18" s="388" t="s">
        <v>9</v>
      </c>
      <c r="G18" s="377"/>
      <c r="H18" s="533"/>
      <c r="I18" s="533"/>
      <c r="J18" s="533">
        <f t="shared" si="1"/>
        <v>0</v>
      </c>
      <c r="K18" s="533"/>
      <c r="L18" s="533"/>
      <c r="M18" s="533"/>
      <c r="N18" s="533"/>
      <c r="O18" s="533"/>
      <c r="P18" s="533"/>
      <c r="Q18" s="533"/>
      <c r="R18" s="533"/>
      <c r="S18" s="533"/>
      <c r="T18" s="533"/>
      <c r="U18" s="533"/>
      <c r="V18" s="533"/>
      <c r="W18" s="533"/>
      <c r="X18" s="533"/>
      <c r="Y18" s="533"/>
      <c r="Z18" s="535">
        <f t="shared" si="0"/>
        <v>0</v>
      </c>
      <c r="AA18" s="24"/>
      <c r="AB18" s="19"/>
    </row>
    <row r="19" spans="1:28" s="66" customFormat="1" ht="18" customHeight="1" x14ac:dyDescent="0.2">
      <c r="A19" s="19"/>
      <c r="B19" s="766" t="s">
        <v>664</v>
      </c>
      <c r="C19" s="781"/>
      <c r="D19" s="316" t="s">
        <v>82</v>
      </c>
      <c r="E19" s="353"/>
      <c r="F19" s="387"/>
      <c r="G19" s="377"/>
      <c r="H19" s="377"/>
      <c r="I19" s="377"/>
      <c r="J19" s="377">
        <f t="shared" si="1"/>
        <v>0</v>
      </c>
      <c r="K19" s="377"/>
      <c r="L19" s="377"/>
      <c r="M19" s="377"/>
      <c r="N19" s="377"/>
      <c r="O19" s="377"/>
      <c r="P19" s="377"/>
      <c r="Q19" s="377"/>
      <c r="R19" s="377"/>
      <c r="S19" s="377"/>
      <c r="T19" s="377"/>
      <c r="U19" s="377"/>
      <c r="V19" s="377"/>
      <c r="W19" s="377"/>
      <c r="X19" s="377"/>
      <c r="Y19" s="377"/>
      <c r="Z19" s="540">
        <f t="shared" si="0"/>
        <v>0</v>
      </c>
      <c r="AA19" s="31"/>
      <c r="AB19" s="19"/>
    </row>
    <row r="20" spans="1:28" s="66" customFormat="1" ht="18" customHeight="1" x14ac:dyDescent="0.2">
      <c r="A20" s="19"/>
      <c r="B20" s="766"/>
      <c r="C20" s="781"/>
      <c r="D20" s="315" t="s">
        <v>84</v>
      </c>
      <c r="E20" s="352" t="s">
        <v>12</v>
      </c>
      <c r="F20" s="285"/>
      <c r="G20" s="533"/>
      <c r="H20" s="533"/>
      <c r="I20" s="533"/>
      <c r="J20" s="533">
        <f t="shared" si="1"/>
        <v>0</v>
      </c>
      <c r="K20" s="533"/>
      <c r="L20" s="533"/>
      <c r="M20" s="533"/>
      <c r="N20" s="533"/>
      <c r="O20" s="533"/>
      <c r="P20" s="533"/>
      <c r="Q20" s="533"/>
      <c r="R20" s="533"/>
      <c r="S20" s="533"/>
      <c r="T20" s="533"/>
      <c r="U20" s="533"/>
      <c r="V20" s="533"/>
      <c r="W20" s="533"/>
      <c r="X20" s="533"/>
      <c r="Y20" s="533"/>
      <c r="Z20" s="536">
        <f t="shared" si="0"/>
        <v>0</v>
      </c>
      <c r="AA20" s="24"/>
      <c r="AB20" s="19"/>
    </row>
    <row r="21" spans="1:28" s="66" customFormat="1" ht="18" customHeight="1" x14ac:dyDescent="0.2">
      <c r="A21" s="19"/>
      <c r="B21" s="782"/>
      <c r="C21" s="781"/>
      <c r="D21" s="405"/>
      <c r="E21" s="351" t="s">
        <v>13</v>
      </c>
      <c r="F21" s="408"/>
      <c r="G21" s="534"/>
      <c r="H21" s="534"/>
      <c r="I21" s="534"/>
      <c r="J21" s="534">
        <f t="shared" si="1"/>
        <v>0</v>
      </c>
      <c r="K21" s="534"/>
      <c r="L21" s="534"/>
      <c r="M21" s="534"/>
      <c r="N21" s="534"/>
      <c r="O21" s="534"/>
      <c r="P21" s="534"/>
      <c r="Q21" s="534"/>
      <c r="R21" s="534"/>
      <c r="S21" s="534"/>
      <c r="T21" s="534"/>
      <c r="U21" s="534"/>
      <c r="V21" s="534"/>
      <c r="W21" s="534"/>
      <c r="X21" s="534"/>
      <c r="Y21" s="534"/>
      <c r="Z21" s="537">
        <f t="shared" si="0"/>
        <v>0</v>
      </c>
      <c r="AA21" s="24"/>
      <c r="AB21" s="19"/>
    </row>
    <row r="22" spans="1:28" s="66" customFormat="1" ht="18" customHeight="1" x14ac:dyDescent="0.2">
      <c r="A22" s="19"/>
      <c r="B22" s="782"/>
      <c r="C22" s="791"/>
      <c r="D22" s="342"/>
      <c r="E22" s="342"/>
      <c r="F22" s="342" t="s">
        <v>9</v>
      </c>
      <c r="G22" s="377"/>
      <c r="H22" s="533"/>
      <c r="I22" s="533"/>
      <c r="J22" s="533">
        <f t="shared" si="1"/>
        <v>0</v>
      </c>
      <c r="K22" s="533"/>
      <c r="L22" s="533"/>
      <c r="M22" s="533"/>
      <c r="N22" s="533"/>
      <c r="O22" s="533"/>
      <c r="P22" s="533"/>
      <c r="Q22" s="533"/>
      <c r="R22" s="533"/>
      <c r="S22" s="533"/>
      <c r="T22" s="533"/>
      <c r="U22" s="533"/>
      <c r="V22" s="533"/>
      <c r="W22" s="533"/>
      <c r="X22" s="533"/>
      <c r="Y22" s="533"/>
      <c r="Z22" s="535">
        <f t="shared" si="0"/>
        <v>0</v>
      </c>
      <c r="AA22" s="24"/>
      <c r="AB22" s="19"/>
    </row>
    <row r="23" spans="1:28" s="66" customFormat="1" ht="18" customHeight="1" x14ac:dyDescent="0.2">
      <c r="A23" s="19"/>
      <c r="B23" s="785" t="s">
        <v>346</v>
      </c>
      <c r="C23" s="786"/>
      <c r="D23" s="316" t="s">
        <v>82</v>
      </c>
      <c r="E23" s="353"/>
      <c r="F23" s="387"/>
      <c r="G23" s="377"/>
      <c r="H23" s="377"/>
      <c r="I23" s="377"/>
      <c r="J23" s="377">
        <f t="shared" si="1"/>
        <v>0</v>
      </c>
      <c r="K23" s="377"/>
      <c r="L23" s="377"/>
      <c r="M23" s="377"/>
      <c r="N23" s="377"/>
      <c r="O23" s="377"/>
      <c r="P23" s="377"/>
      <c r="Q23" s="377"/>
      <c r="R23" s="377"/>
      <c r="S23" s="377"/>
      <c r="T23" s="377"/>
      <c r="U23" s="377"/>
      <c r="V23" s="377"/>
      <c r="W23" s="377"/>
      <c r="X23" s="377"/>
      <c r="Y23" s="377"/>
      <c r="Z23" s="540">
        <f t="shared" si="0"/>
        <v>0</v>
      </c>
      <c r="AA23" s="31"/>
      <c r="AB23" s="19"/>
    </row>
    <row r="24" spans="1:28" s="66" customFormat="1" ht="18" customHeight="1" x14ac:dyDescent="0.2">
      <c r="A24" s="19"/>
      <c r="B24" s="787"/>
      <c r="C24" s="788"/>
      <c r="D24" s="315" t="s">
        <v>84</v>
      </c>
      <c r="E24" s="352" t="s">
        <v>12</v>
      </c>
      <c r="F24" s="285"/>
      <c r="G24" s="533"/>
      <c r="H24" s="533"/>
      <c r="I24" s="533"/>
      <c r="J24" s="533">
        <f t="shared" si="1"/>
        <v>0</v>
      </c>
      <c r="K24" s="533"/>
      <c r="L24" s="533"/>
      <c r="M24" s="533"/>
      <c r="N24" s="533"/>
      <c r="O24" s="533"/>
      <c r="P24" s="533"/>
      <c r="Q24" s="533"/>
      <c r="R24" s="533"/>
      <c r="S24" s="533"/>
      <c r="T24" s="533"/>
      <c r="U24" s="533"/>
      <c r="V24" s="533"/>
      <c r="W24" s="533"/>
      <c r="X24" s="533"/>
      <c r="Y24" s="533"/>
      <c r="Z24" s="536">
        <f t="shared" si="0"/>
        <v>0</v>
      </c>
      <c r="AA24" s="24"/>
      <c r="AB24" s="19"/>
    </row>
    <row r="25" spans="1:28" s="66" customFormat="1" ht="18" customHeight="1" x14ac:dyDescent="0.2">
      <c r="A25" s="19"/>
      <c r="B25" s="787"/>
      <c r="C25" s="788"/>
      <c r="D25" s="405"/>
      <c r="E25" s="351" t="s">
        <v>13</v>
      </c>
      <c r="F25" s="408"/>
      <c r="G25" s="534"/>
      <c r="H25" s="534"/>
      <c r="I25" s="534"/>
      <c r="J25" s="534">
        <f t="shared" si="1"/>
        <v>0</v>
      </c>
      <c r="K25" s="534"/>
      <c r="L25" s="534"/>
      <c r="M25" s="534"/>
      <c r="N25" s="534"/>
      <c r="O25" s="534"/>
      <c r="P25" s="534"/>
      <c r="Q25" s="534"/>
      <c r="R25" s="534"/>
      <c r="S25" s="534"/>
      <c r="T25" s="534"/>
      <c r="U25" s="534"/>
      <c r="V25" s="534"/>
      <c r="W25" s="534"/>
      <c r="X25" s="534"/>
      <c r="Y25" s="534"/>
      <c r="Z25" s="537">
        <f t="shared" si="0"/>
        <v>0</v>
      </c>
      <c r="AA25" s="24"/>
      <c r="AB25" s="19"/>
    </row>
    <row r="26" spans="1:28" s="66" customFormat="1" ht="18" customHeight="1" x14ac:dyDescent="0.2">
      <c r="A26" s="19"/>
      <c r="B26" s="789"/>
      <c r="C26" s="790"/>
      <c r="D26" s="342"/>
      <c r="E26" s="342"/>
      <c r="F26" s="342" t="s">
        <v>9</v>
      </c>
      <c r="G26" s="377"/>
      <c r="H26" s="533"/>
      <c r="I26" s="533"/>
      <c r="J26" s="533">
        <f t="shared" si="1"/>
        <v>0</v>
      </c>
      <c r="K26" s="533"/>
      <c r="L26" s="533"/>
      <c r="M26" s="533"/>
      <c r="N26" s="533"/>
      <c r="O26" s="533"/>
      <c r="P26" s="533"/>
      <c r="Q26" s="533"/>
      <c r="R26" s="533"/>
      <c r="S26" s="533"/>
      <c r="T26" s="533"/>
      <c r="U26" s="533"/>
      <c r="V26" s="533"/>
      <c r="W26" s="533"/>
      <c r="X26" s="533"/>
      <c r="Y26" s="533"/>
      <c r="Z26" s="535">
        <f t="shared" si="0"/>
        <v>0</v>
      </c>
      <c r="AA26" s="24"/>
      <c r="AB26" s="19"/>
    </row>
    <row r="27" spans="1:28" s="66" customFormat="1" ht="18" customHeight="1" x14ac:dyDescent="0.2">
      <c r="A27" s="19"/>
      <c r="B27" s="785" t="s">
        <v>347</v>
      </c>
      <c r="C27" s="786"/>
      <c r="D27" s="316" t="s">
        <v>82</v>
      </c>
      <c r="E27" s="353"/>
      <c r="F27" s="387"/>
      <c r="G27" s="377"/>
      <c r="H27" s="377"/>
      <c r="I27" s="377"/>
      <c r="J27" s="377">
        <f t="shared" si="1"/>
        <v>0</v>
      </c>
      <c r="K27" s="377"/>
      <c r="L27" s="377"/>
      <c r="M27" s="377"/>
      <c r="N27" s="377"/>
      <c r="O27" s="377"/>
      <c r="P27" s="377"/>
      <c r="Q27" s="377"/>
      <c r="R27" s="377"/>
      <c r="S27" s="377"/>
      <c r="T27" s="377"/>
      <c r="U27" s="377"/>
      <c r="V27" s="377"/>
      <c r="W27" s="377"/>
      <c r="X27" s="377"/>
      <c r="Y27" s="377"/>
      <c r="Z27" s="540">
        <f t="shared" si="0"/>
        <v>0</v>
      </c>
      <c r="AA27" s="31"/>
      <c r="AB27" s="19"/>
    </row>
    <row r="28" spans="1:28" s="66" customFormat="1" ht="18" customHeight="1" x14ac:dyDescent="0.2">
      <c r="A28" s="19"/>
      <c r="B28" s="787"/>
      <c r="C28" s="788"/>
      <c r="D28" s="315" t="s">
        <v>84</v>
      </c>
      <c r="E28" s="352" t="s">
        <v>12</v>
      </c>
      <c r="F28" s="285"/>
      <c r="G28" s="533"/>
      <c r="H28" s="533"/>
      <c r="I28" s="533"/>
      <c r="J28" s="533">
        <f t="shared" si="1"/>
        <v>0</v>
      </c>
      <c r="K28" s="533"/>
      <c r="L28" s="533"/>
      <c r="M28" s="533"/>
      <c r="N28" s="533"/>
      <c r="O28" s="533"/>
      <c r="P28" s="533"/>
      <c r="Q28" s="533"/>
      <c r="R28" s="533"/>
      <c r="S28" s="533"/>
      <c r="T28" s="533"/>
      <c r="U28" s="533"/>
      <c r="V28" s="533"/>
      <c r="W28" s="533"/>
      <c r="X28" s="533"/>
      <c r="Y28" s="533"/>
      <c r="Z28" s="536">
        <f t="shared" si="0"/>
        <v>0</v>
      </c>
      <c r="AA28" s="24"/>
      <c r="AB28" s="19"/>
    </row>
    <row r="29" spans="1:28" s="66" customFormat="1" ht="18" customHeight="1" x14ac:dyDescent="0.2">
      <c r="A29" s="19"/>
      <c r="B29" s="787"/>
      <c r="C29" s="788"/>
      <c r="D29" s="405"/>
      <c r="E29" s="351" t="s">
        <v>13</v>
      </c>
      <c r="F29" s="408"/>
      <c r="G29" s="534"/>
      <c r="H29" s="534"/>
      <c r="I29" s="534"/>
      <c r="J29" s="534">
        <f t="shared" si="1"/>
        <v>0</v>
      </c>
      <c r="K29" s="534"/>
      <c r="L29" s="534"/>
      <c r="M29" s="534"/>
      <c r="N29" s="534"/>
      <c r="O29" s="534"/>
      <c r="P29" s="534"/>
      <c r="Q29" s="534"/>
      <c r="R29" s="534"/>
      <c r="S29" s="534"/>
      <c r="T29" s="534"/>
      <c r="U29" s="534"/>
      <c r="V29" s="534"/>
      <c r="W29" s="534"/>
      <c r="X29" s="534"/>
      <c r="Y29" s="534"/>
      <c r="Z29" s="537">
        <f t="shared" si="0"/>
        <v>0</v>
      </c>
      <c r="AA29" s="24"/>
      <c r="AB29" s="19"/>
    </row>
    <row r="30" spans="1:28" s="66" customFormat="1" ht="18" customHeight="1" x14ac:dyDescent="0.2">
      <c r="A30" s="19"/>
      <c r="B30" s="789"/>
      <c r="C30" s="790"/>
      <c r="D30" s="208"/>
      <c r="E30" s="208"/>
      <c r="F30" s="388" t="s">
        <v>9</v>
      </c>
      <c r="G30" s="377"/>
      <c r="H30" s="533"/>
      <c r="I30" s="533"/>
      <c r="J30" s="533">
        <f t="shared" si="1"/>
        <v>0</v>
      </c>
      <c r="K30" s="533"/>
      <c r="L30" s="533"/>
      <c r="M30" s="533"/>
      <c r="N30" s="533"/>
      <c r="O30" s="533"/>
      <c r="P30" s="533"/>
      <c r="Q30" s="533"/>
      <c r="R30" s="533"/>
      <c r="S30" s="533"/>
      <c r="T30" s="533"/>
      <c r="U30" s="533"/>
      <c r="V30" s="533"/>
      <c r="W30" s="533"/>
      <c r="X30" s="533"/>
      <c r="Y30" s="533"/>
      <c r="Z30" s="535">
        <f t="shared" si="0"/>
        <v>0</v>
      </c>
      <c r="AA30" s="24"/>
      <c r="AB30" s="19"/>
    </row>
    <row r="31" spans="1:28" s="66" customFormat="1" ht="18" customHeight="1" x14ac:dyDescent="0.2">
      <c r="A31" s="19"/>
      <c r="B31" s="785" t="s">
        <v>665</v>
      </c>
      <c r="C31" s="786"/>
      <c r="D31" s="316" t="s">
        <v>82</v>
      </c>
      <c r="E31" s="353"/>
      <c r="F31" s="387"/>
      <c r="G31" s="377"/>
      <c r="H31" s="377"/>
      <c r="I31" s="377"/>
      <c r="J31" s="377">
        <f t="shared" si="1"/>
        <v>0</v>
      </c>
      <c r="K31" s="377"/>
      <c r="L31" s="377"/>
      <c r="M31" s="377"/>
      <c r="N31" s="377"/>
      <c r="O31" s="377"/>
      <c r="P31" s="377"/>
      <c r="Q31" s="377"/>
      <c r="R31" s="377"/>
      <c r="S31" s="377"/>
      <c r="T31" s="377"/>
      <c r="U31" s="377"/>
      <c r="V31" s="377"/>
      <c r="W31" s="377"/>
      <c r="X31" s="377"/>
      <c r="Y31" s="377"/>
      <c r="Z31" s="540">
        <f t="shared" si="0"/>
        <v>0</v>
      </c>
      <c r="AA31" s="31"/>
      <c r="AB31" s="19"/>
    </row>
    <row r="32" spans="1:28" s="66" customFormat="1" ht="18" customHeight="1" x14ac:dyDescent="0.2">
      <c r="A32" s="19"/>
      <c r="B32" s="787"/>
      <c r="C32" s="788"/>
      <c r="D32" s="315" t="s">
        <v>84</v>
      </c>
      <c r="E32" s="352" t="s">
        <v>12</v>
      </c>
      <c r="F32" s="285"/>
      <c r="G32" s="533"/>
      <c r="H32" s="533"/>
      <c r="I32" s="533"/>
      <c r="J32" s="533">
        <f t="shared" si="1"/>
        <v>0</v>
      </c>
      <c r="K32" s="533"/>
      <c r="L32" s="533"/>
      <c r="M32" s="533"/>
      <c r="N32" s="533"/>
      <c r="O32" s="533"/>
      <c r="P32" s="533"/>
      <c r="Q32" s="533"/>
      <c r="R32" s="533"/>
      <c r="S32" s="533"/>
      <c r="T32" s="533"/>
      <c r="U32" s="533"/>
      <c r="V32" s="533"/>
      <c r="W32" s="533"/>
      <c r="X32" s="533"/>
      <c r="Y32" s="533"/>
      <c r="Z32" s="536">
        <f t="shared" si="0"/>
        <v>0</v>
      </c>
      <c r="AA32" s="24"/>
      <c r="AB32" s="19"/>
    </row>
    <row r="33" spans="1:29" s="66" customFormat="1" ht="18" customHeight="1" x14ac:dyDescent="0.2">
      <c r="A33" s="19"/>
      <c r="B33" s="787"/>
      <c r="C33" s="788"/>
      <c r="D33" s="405"/>
      <c r="E33" s="351" t="s">
        <v>13</v>
      </c>
      <c r="F33" s="408"/>
      <c r="G33" s="534"/>
      <c r="H33" s="534"/>
      <c r="I33" s="534"/>
      <c r="J33" s="534">
        <f t="shared" si="1"/>
        <v>0</v>
      </c>
      <c r="K33" s="534"/>
      <c r="L33" s="534"/>
      <c r="M33" s="534"/>
      <c r="N33" s="534"/>
      <c r="O33" s="534"/>
      <c r="P33" s="534"/>
      <c r="Q33" s="534"/>
      <c r="R33" s="534"/>
      <c r="S33" s="534"/>
      <c r="T33" s="534"/>
      <c r="U33" s="534"/>
      <c r="V33" s="534"/>
      <c r="W33" s="534"/>
      <c r="X33" s="534"/>
      <c r="Y33" s="534"/>
      <c r="Z33" s="537">
        <f t="shared" si="0"/>
        <v>0</v>
      </c>
      <c r="AA33" s="24"/>
      <c r="AB33" s="19"/>
    </row>
    <row r="34" spans="1:29" s="66" customFormat="1" ht="18" customHeight="1" x14ac:dyDescent="0.2">
      <c r="A34" s="19"/>
      <c r="B34" s="789"/>
      <c r="C34" s="790"/>
      <c r="D34" s="342"/>
      <c r="E34" s="342"/>
      <c r="F34" s="342" t="s">
        <v>9</v>
      </c>
      <c r="G34" s="377"/>
      <c r="H34" s="533"/>
      <c r="I34" s="533"/>
      <c r="J34" s="533">
        <f t="shared" si="1"/>
        <v>0</v>
      </c>
      <c r="K34" s="533"/>
      <c r="L34" s="533"/>
      <c r="M34" s="533"/>
      <c r="N34" s="533"/>
      <c r="O34" s="533"/>
      <c r="P34" s="533"/>
      <c r="Q34" s="533"/>
      <c r="R34" s="533"/>
      <c r="S34" s="533"/>
      <c r="T34" s="533"/>
      <c r="U34" s="533"/>
      <c r="V34" s="533"/>
      <c r="W34" s="533"/>
      <c r="X34" s="533"/>
      <c r="Y34" s="533"/>
      <c r="Z34" s="378">
        <f t="shared" si="0"/>
        <v>0</v>
      </c>
      <c r="AA34" s="24"/>
      <c r="AB34" s="19"/>
    </row>
    <row r="35" spans="1:29" s="66" customFormat="1" ht="18" customHeight="1" x14ac:dyDescent="0.2">
      <c r="A35" s="19"/>
      <c r="B35" s="785" t="s">
        <v>348</v>
      </c>
      <c r="C35" s="786"/>
      <c r="D35" s="316" t="s">
        <v>82</v>
      </c>
      <c r="E35" s="353"/>
      <c r="F35" s="387"/>
      <c r="G35" s="377"/>
      <c r="H35" s="377"/>
      <c r="I35" s="377"/>
      <c r="J35" s="377">
        <f t="shared" si="1"/>
        <v>0</v>
      </c>
      <c r="K35" s="377"/>
      <c r="L35" s="377"/>
      <c r="M35" s="377"/>
      <c r="N35" s="377"/>
      <c r="O35" s="377"/>
      <c r="P35" s="377"/>
      <c r="Q35" s="377"/>
      <c r="R35" s="377"/>
      <c r="S35" s="377"/>
      <c r="T35" s="377"/>
      <c r="U35" s="377"/>
      <c r="V35" s="377"/>
      <c r="W35" s="377"/>
      <c r="X35" s="377"/>
      <c r="Y35" s="377"/>
      <c r="Z35" s="540">
        <f t="shared" si="0"/>
        <v>0</v>
      </c>
      <c r="AA35" s="31"/>
      <c r="AB35" s="19"/>
    </row>
    <row r="36" spans="1:29" s="66" customFormat="1" ht="18" customHeight="1" x14ac:dyDescent="0.2">
      <c r="A36" s="19"/>
      <c r="B36" s="787"/>
      <c r="C36" s="788"/>
      <c r="D36" s="315" t="s">
        <v>84</v>
      </c>
      <c r="E36" s="352" t="s">
        <v>12</v>
      </c>
      <c r="F36" s="285"/>
      <c r="G36" s="533"/>
      <c r="H36" s="533"/>
      <c r="I36" s="533"/>
      <c r="J36" s="533">
        <f t="shared" si="1"/>
        <v>0</v>
      </c>
      <c r="K36" s="533"/>
      <c r="L36" s="533"/>
      <c r="M36" s="533"/>
      <c r="N36" s="533"/>
      <c r="O36" s="533"/>
      <c r="P36" s="533"/>
      <c r="Q36" s="533"/>
      <c r="R36" s="533"/>
      <c r="S36" s="533"/>
      <c r="T36" s="533"/>
      <c r="U36" s="533"/>
      <c r="V36" s="533"/>
      <c r="W36" s="533"/>
      <c r="X36" s="533"/>
      <c r="Y36" s="533"/>
      <c r="Z36" s="536">
        <f t="shared" si="0"/>
        <v>0</v>
      </c>
      <c r="AA36" s="24"/>
      <c r="AB36" s="19"/>
    </row>
    <row r="37" spans="1:29" s="66" customFormat="1" ht="18" customHeight="1" x14ac:dyDescent="0.2">
      <c r="A37" s="19"/>
      <c r="B37" s="787"/>
      <c r="C37" s="788"/>
      <c r="D37" s="405"/>
      <c r="E37" s="351" t="s">
        <v>13</v>
      </c>
      <c r="F37" s="408"/>
      <c r="G37" s="534"/>
      <c r="H37" s="534"/>
      <c r="I37" s="534"/>
      <c r="J37" s="534">
        <f t="shared" si="1"/>
        <v>0</v>
      </c>
      <c r="K37" s="534"/>
      <c r="L37" s="534"/>
      <c r="M37" s="534"/>
      <c r="N37" s="534"/>
      <c r="O37" s="534"/>
      <c r="P37" s="534"/>
      <c r="Q37" s="534"/>
      <c r="R37" s="534"/>
      <c r="S37" s="534"/>
      <c r="T37" s="534"/>
      <c r="U37" s="534"/>
      <c r="V37" s="534"/>
      <c r="W37" s="534"/>
      <c r="X37" s="534"/>
      <c r="Y37" s="534"/>
      <c r="Z37" s="537">
        <f t="shared" si="0"/>
        <v>0</v>
      </c>
      <c r="AA37" s="24"/>
      <c r="AB37" s="19"/>
    </row>
    <row r="38" spans="1:29" s="66" customFormat="1" ht="18" customHeight="1" x14ac:dyDescent="0.2">
      <c r="A38" s="19"/>
      <c r="B38" s="789"/>
      <c r="C38" s="790"/>
      <c r="D38" s="208"/>
      <c r="E38" s="208"/>
      <c r="F38" s="388" t="s">
        <v>9</v>
      </c>
      <c r="G38" s="377"/>
      <c r="H38" s="533"/>
      <c r="I38" s="533"/>
      <c r="J38" s="533">
        <f t="shared" si="1"/>
        <v>0</v>
      </c>
      <c r="K38" s="533"/>
      <c r="L38" s="533"/>
      <c r="M38" s="533"/>
      <c r="N38" s="533"/>
      <c r="O38" s="533"/>
      <c r="P38" s="533"/>
      <c r="Q38" s="533"/>
      <c r="R38" s="533"/>
      <c r="S38" s="533"/>
      <c r="T38" s="533"/>
      <c r="U38" s="533"/>
      <c r="V38" s="533"/>
      <c r="W38" s="533"/>
      <c r="X38" s="533"/>
      <c r="Y38" s="533"/>
      <c r="Z38" s="535">
        <f t="shared" si="0"/>
        <v>0</v>
      </c>
      <c r="AA38" s="24"/>
      <c r="AB38" s="19"/>
    </row>
    <row r="39" spans="1:29" s="66" customFormat="1" ht="18" customHeight="1" x14ac:dyDescent="0.2">
      <c r="A39" s="19"/>
      <c r="B39" s="785" t="s">
        <v>350</v>
      </c>
      <c r="C39" s="792"/>
      <c r="D39" s="316" t="s">
        <v>82</v>
      </c>
      <c r="E39" s="353"/>
      <c r="F39" s="387"/>
      <c r="G39" s="377"/>
      <c r="H39" s="377"/>
      <c r="I39" s="377"/>
      <c r="J39" s="377">
        <f t="shared" si="1"/>
        <v>0</v>
      </c>
      <c r="K39" s="377"/>
      <c r="L39" s="377"/>
      <c r="M39" s="377"/>
      <c r="N39" s="377"/>
      <c r="O39" s="377"/>
      <c r="P39" s="377"/>
      <c r="Q39" s="377"/>
      <c r="R39" s="377"/>
      <c r="S39" s="377"/>
      <c r="T39" s="377"/>
      <c r="U39" s="377"/>
      <c r="V39" s="377"/>
      <c r="W39" s="377"/>
      <c r="X39" s="377"/>
      <c r="Y39" s="377"/>
      <c r="Z39" s="540">
        <f t="shared" si="0"/>
        <v>0</v>
      </c>
      <c r="AA39" s="31"/>
      <c r="AB39" s="19"/>
    </row>
    <row r="40" spans="1:29" s="66" customFormat="1" ht="18" customHeight="1" x14ac:dyDescent="0.2">
      <c r="A40" s="19"/>
      <c r="B40" s="787"/>
      <c r="C40" s="793"/>
      <c r="D40" s="315" t="s">
        <v>84</v>
      </c>
      <c r="E40" s="352" t="s">
        <v>12</v>
      </c>
      <c r="F40" s="285"/>
      <c r="G40" s="533"/>
      <c r="H40" s="533"/>
      <c r="I40" s="533"/>
      <c r="J40" s="533">
        <f t="shared" si="1"/>
        <v>0</v>
      </c>
      <c r="K40" s="533"/>
      <c r="L40" s="533"/>
      <c r="M40" s="533"/>
      <c r="N40" s="533"/>
      <c r="O40" s="533"/>
      <c r="P40" s="533"/>
      <c r="Q40" s="533"/>
      <c r="R40" s="533"/>
      <c r="S40" s="533"/>
      <c r="T40" s="533"/>
      <c r="U40" s="533"/>
      <c r="V40" s="533"/>
      <c r="W40" s="533"/>
      <c r="X40" s="533"/>
      <c r="Y40" s="533"/>
      <c r="Z40" s="536">
        <f t="shared" si="0"/>
        <v>0</v>
      </c>
      <c r="AA40" s="24"/>
      <c r="AB40" s="19"/>
    </row>
    <row r="41" spans="1:29" s="66" customFormat="1" ht="18" customHeight="1" x14ac:dyDescent="0.2">
      <c r="A41" s="19"/>
      <c r="B41" s="787"/>
      <c r="C41" s="793"/>
      <c r="D41" s="405"/>
      <c r="E41" s="351" t="s">
        <v>13</v>
      </c>
      <c r="F41" s="408"/>
      <c r="G41" s="534"/>
      <c r="H41" s="534"/>
      <c r="I41" s="534"/>
      <c r="J41" s="534">
        <f t="shared" si="1"/>
        <v>0</v>
      </c>
      <c r="K41" s="534"/>
      <c r="L41" s="534"/>
      <c r="M41" s="534"/>
      <c r="N41" s="534"/>
      <c r="O41" s="534"/>
      <c r="P41" s="534"/>
      <c r="Q41" s="534"/>
      <c r="R41" s="534"/>
      <c r="S41" s="534"/>
      <c r="T41" s="534"/>
      <c r="U41" s="534"/>
      <c r="V41" s="534"/>
      <c r="W41" s="534"/>
      <c r="X41" s="534"/>
      <c r="Y41" s="534"/>
      <c r="Z41" s="537">
        <f t="shared" si="0"/>
        <v>0</v>
      </c>
      <c r="AA41" s="24"/>
      <c r="AB41" s="19"/>
    </row>
    <row r="42" spans="1:29" s="66" customFormat="1" ht="18" customHeight="1" x14ac:dyDescent="0.2">
      <c r="A42" s="19"/>
      <c r="B42" s="476"/>
      <c r="C42" s="477"/>
      <c r="D42" s="342"/>
      <c r="E42" s="342"/>
      <c r="F42" s="342" t="s">
        <v>9</v>
      </c>
      <c r="G42" s="377"/>
      <c r="H42" s="533"/>
      <c r="I42" s="533"/>
      <c r="J42" s="533">
        <f t="shared" si="1"/>
        <v>0</v>
      </c>
      <c r="K42" s="533"/>
      <c r="L42" s="533"/>
      <c r="M42" s="533"/>
      <c r="N42" s="533"/>
      <c r="O42" s="533"/>
      <c r="P42" s="533"/>
      <c r="Q42" s="533"/>
      <c r="R42" s="533"/>
      <c r="S42" s="533"/>
      <c r="T42" s="533"/>
      <c r="U42" s="533"/>
      <c r="V42" s="533"/>
      <c r="W42" s="533"/>
      <c r="X42" s="533"/>
      <c r="Y42" s="533"/>
      <c r="Z42" s="378">
        <f t="shared" si="0"/>
        <v>0</v>
      </c>
      <c r="AA42" s="24"/>
      <c r="AB42" s="19"/>
    </row>
    <row r="43" spans="1:29" s="66" customFormat="1" ht="18" customHeight="1" x14ac:dyDescent="0.2">
      <c r="A43" s="19"/>
      <c r="B43" s="777" t="s">
        <v>3</v>
      </c>
      <c r="C43" s="778"/>
      <c r="D43" s="778"/>
      <c r="E43" s="779"/>
      <c r="F43" s="779"/>
      <c r="G43" s="557">
        <f t="shared" ref="G43:Z43" si="2">SUM(G10,G14,G18,G22,G26,G30,G34,G38,G42)</f>
        <v>0</v>
      </c>
      <c r="H43" s="557">
        <f t="shared" si="2"/>
        <v>0</v>
      </c>
      <c r="I43" s="557">
        <f t="shared" si="2"/>
        <v>0</v>
      </c>
      <c r="J43" s="557">
        <f t="shared" si="2"/>
        <v>0</v>
      </c>
      <c r="K43" s="557">
        <f t="shared" si="2"/>
        <v>0</v>
      </c>
      <c r="L43" s="557">
        <f t="shared" si="2"/>
        <v>0</v>
      </c>
      <c r="M43" s="557">
        <f t="shared" si="2"/>
        <v>0</v>
      </c>
      <c r="N43" s="557">
        <f t="shared" si="2"/>
        <v>0</v>
      </c>
      <c r="O43" s="557">
        <f t="shared" si="2"/>
        <v>0</v>
      </c>
      <c r="P43" s="557">
        <f t="shared" si="2"/>
        <v>0</v>
      </c>
      <c r="Q43" s="557">
        <f t="shared" si="2"/>
        <v>0</v>
      </c>
      <c r="R43" s="557">
        <f t="shared" si="2"/>
        <v>0</v>
      </c>
      <c r="S43" s="557">
        <f t="shared" si="2"/>
        <v>0</v>
      </c>
      <c r="T43" s="557">
        <f t="shared" si="2"/>
        <v>0</v>
      </c>
      <c r="U43" s="557">
        <f t="shared" si="2"/>
        <v>0</v>
      </c>
      <c r="V43" s="557">
        <f t="shared" si="2"/>
        <v>0</v>
      </c>
      <c r="W43" s="557">
        <f t="shared" si="2"/>
        <v>0</v>
      </c>
      <c r="X43" s="557">
        <f t="shared" si="2"/>
        <v>0</v>
      </c>
      <c r="Y43" s="557">
        <f t="shared" si="2"/>
        <v>0</v>
      </c>
      <c r="Z43" s="558">
        <f t="shared" si="2"/>
        <v>0</v>
      </c>
      <c r="AA43" s="343" t="s">
        <v>14</v>
      </c>
      <c r="AB43" s="19"/>
    </row>
    <row r="44" spans="1:29" s="66" customFormat="1" ht="18" customHeight="1" x14ac:dyDescent="0.2">
      <c r="A44" s="19"/>
      <c r="B44" s="468"/>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9" s="66" customFormat="1" ht="18.649999999999999" customHeight="1" x14ac:dyDescent="0.2">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609" t="s">
        <v>679</v>
      </c>
      <c r="AA45" s="397"/>
      <c r="AB45" s="19"/>
    </row>
    <row r="46" spans="1:29" s="66" customFormat="1" ht="18.649999999999999" customHeight="1" x14ac:dyDescent="0.2">
      <c r="A46" s="19"/>
      <c r="B46" s="19" t="s">
        <v>2</v>
      </c>
      <c r="C46" s="430" t="s">
        <v>663</v>
      </c>
      <c r="D46" s="19"/>
      <c r="E46" s="19"/>
      <c r="F46" s="19"/>
      <c r="G46" s="19"/>
      <c r="H46" s="19"/>
      <c r="I46" s="19"/>
      <c r="J46" s="19"/>
      <c r="K46" s="19"/>
      <c r="L46" s="19"/>
      <c r="M46" s="19"/>
      <c r="N46" s="19"/>
      <c r="O46" s="19"/>
      <c r="P46" s="19"/>
      <c r="Q46" s="19"/>
      <c r="R46" s="19"/>
      <c r="S46" s="19"/>
      <c r="T46" s="19"/>
      <c r="U46" s="19"/>
      <c r="V46" s="19"/>
      <c r="W46" s="19"/>
      <c r="X46" s="19"/>
      <c r="Y46" s="19"/>
      <c r="Z46" s="565"/>
      <c r="AA46" s="566"/>
      <c r="AB46" s="19"/>
    </row>
    <row r="47" spans="1:29" s="19" customFormat="1" ht="18" customHeight="1" x14ac:dyDescent="0.2">
      <c r="B47" s="19" t="s">
        <v>2</v>
      </c>
      <c r="C47" s="430" t="s">
        <v>314</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row>
    <row r="48" spans="1:29" s="19" customFormat="1" ht="18" customHeight="1" x14ac:dyDescent="0.2">
      <c r="B48" s="19" t="s">
        <v>2</v>
      </c>
      <c r="C48" s="430" t="s">
        <v>315</v>
      </c>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row>
    <row r="49" spans="2:29" s="19" customFormat="1" ht="18" customHeight="1" x14ac:dyDescent="0.2">
      <c r="B49" s="66" t="s">
        <v>245</v>
      </c>
      <c r="C49" s="429" t="s">
        <v>317</v>
      </c>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row>
    <row r="50" spans="2:29" s="13" customFormat="1" ht="18" customHeight="1" x14ac:dyDescent="0.2">
      <c r="B50" s="19" t="s">
        <v>2</v>
      </c>
      <c r="C50" s="430" t="s">
        <v>11</v>
      </c>
    </row>
    <row r="51" spans="2:29" s="19" customFormat="1" ht="18" customHeight="1" x14ac:dyDescent="0.2">
      <c r="B51" s="19" t="s">
        <v>2</v>
      </c>
      <c r="C51" s="430" t="s">
        <v>318</v>
      </c>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row>
    <row r="52" spans="2:29" s="19" customFormat="1" ht="18" customHeight="1" x14ac:dyDescent="0.2">
      <c r="B52" s="19" t="s">
        <v>2</v>
      </c>
      <c r="C52" s="430" t="s">
        <v>256</v>
      </c>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row>
    <row r="53" spans="2:29" s="19" customFormat="1" ht="18" customHeight="1" x14ac:dyDescent="0.2">
      <c r="B53" s="19" t="s">
        <v>2</v>
      </c>
      <c r="C53" s="430" t="s">
        <v>319</v>
      </c>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row>
    <row r="54" spans="2:29" s="19" customFormat="1" ht="18" customHeight="1" x14ac:dyDescent="0.2">
      <c r="B54" s="19" t="s">
        <v>2</v>
      </c>
      <c r="C54" s="430" t="s">
        <v>320</v>
      </c>
      <c r="D54" s="21"/>
      <c r="E54" s="21"/>
      <c r="F54" s="21"/>
      <c r="G54" s="21"/>
      <c r="H54" s="21"/>
      <c r="I54" s="21"/>
      <c r="J54" s="21"/>
      <c r="K54" s="21"/>
      <c r="L54" s="21"/>
      <c r="M54" s="21"/>
      <c r="N54" s="21"/>
      <c r="O54" s="21"/>
      <c r="P54" s="21"/>
      <c r="Q54" s="21"/>
      <c r="R54" s="21"/>
      <c r="S54" s="21"/>
      <c r="T54" s="21"/>
      <c r="U54" s="21"/>
      <c r="V54" s="21"/>
      <c r="W54" s="21"/>
      <c r="X54" s="21"/>
      <c r="Y54" s="21"/>
      <c r="Z54" s="21"/>
      <c r="AA54" s="251"/>
      <c r="AB54" s="252"/>
      <c r="AC54" s="21"/>
    </row>
    <row r="55" spans="2:29" s="19" customFormat="1" ht="18" customHeight="1" x14ac:dyDescent="0.2">
      <c r="B55" s="19" t="s">
        <v>2</v>
      </c>
      <c r="C55" s="430" t="s">
        <v>321</v>
      </c>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2"/>
      <c r="AC55" s="22"/>
    </row>
  </sheetData>
  <mergeCells count="13">
    <mergeCell ref="B43:F43"/>
    <mergeCell ref="B15:C18"/>
    <mergeCell ref="B23:C26"/>
    <mergeCell ref="B19:C22"/>
    <mergeCell ref="B27:C30"/>
    <mergeCell ref="B35:C38"/>
    <mergeCell ref="B39:C41"/>
    <mergeCell ref="B31:C34"/>
    <mergeCell ref="B11:C14"/>
    <mergeCell ref="AA5:AA6"/>
    <mergeCell ref="B2:Z2"/>
    <mergeCell ref="B7:C10"/>
    <mergeCell ref="B5:F6"/>
  </mergeCells>
  <phoneticPr fontId="4"/>
  <pageMargins left="0.78740157480314965" right="0.78740157480314965" top="0.78740157480314965" bottom="0.78740157480314965" header="0.51181102362204722" footer="0.51181102362204722"/>
  <pageSetup paperSize="8" scale="5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Y74"/>
  <sheetViews>
    <sheetView view="pageBreakPreview" zoomScale="85" zoomScaleNormal="100" zoomScaleSheetLayoutView="85" workbookViewId="0">
      <selection activeCell="B2" sqref="B2:Y2"/>
    </sheetView>
  </sheetViews>
  <sheetFormatPr defaultColWidth="9" defaultRowHeight="14.25" customHeight="1" x14ac:dyDescent="0.2"/>
  <cols>
    <col min="1" max="1" width="3.90625" style="212" customWidth="1"/>
    <col min="2" max="2" width="8.90625" style="288" customWidth="1"/>
    <col min="3" max="3" width="22" style="288" customWidth="1"/>
    <col min="4" max="4" width="21" style="288" customWidth="1"/>
    <col min="5" max="5" width="36.90625" style="288" customWidth="1"/>
    <col min="6" max="24" width="11.453125" style="212" customWidth="1"/>
    <col min="25" max="25" width="13.453125" style="212" customWidth="1"/>
    <col min="26" max="16384" width="9" style="212"/>
  </cols>
  <sheetData>
    <row r="1" spans="2:25" s="288" customFormat="1" ht="17.25" customHeight="1" x14ac:dyDescent="0.2">
      <c r="B1" s="368" t="s">
        <v>641</v>
      </c>
      <c r="C1" s="286"/>
      <c r="D1" s="286"/>
      <c r="E1" s="286"/>
      <c r="F1" s="286"/>
      <c r="G1" s="286"/>
      <c r="H1" s="286"/>
      <c r="I1" s="286"/>
      <c r="J1" s="286"/>
      <c r="K1" s="286"/>
      <c r="L1" s="286"/>
      <c r="M1" s="286"/>
      <c r="N1" s="286"/>
      <c r="O1" s="286"/>
      <c r="P1" s="286"/>
      <c r="Q1" s="286"/>
      <c r="R1" s="286"/>
      <c r="S1" s="286"/>
      <c r="T1" s="286"/>
      <c r="U1" s="286"/>
      <c r="V1" s="286"/>
      <c r="W1" s="286"/>
      <c r="X1" s="286"/>
      <c r="Y1" s="287"/>
    </row>
    <row r="2" spans="2:25" s="288" customFormat="1" ht="25" customHeight="1" x14ac:dyDescent="0.2">
      <c r="B2" s="940" t="s">
        <v>653</v>
      </c>
      <c r="C2" s="940"/>
      <c r="D2" s="940"/>
      <c r="E2" s="940"/>
      <c r="F2" s="940"/>
      <c r="G2" s="940"/>
      <c r="H2" s="940"/>
      <c r="I2" s="940"/>
      <c r="J2" s="940"/>
      <c r="K2" s="940"/>
      <c r="L2" s="940"/>
      <c r="M2" s="940"/>
      <c r="N2" s="940"/>
      <c r="O2" s="940"/>
      <c r="P2" s="940"/>
      <c r="Q2" s="940"/>
      <c r="R2" s="940"/>
      <c r="S2" s="940"/>
      <c r="T2" s="940"/>
      <c r="U2" s="940"/>
      <c r="V2" s="940"/>
      <c r="W2" s="940"/>
      <c r="X2" s="940"/>
      <c r="Y2" s="940"/>
    </row>
    <row r="3" spans="2:25" s="288" customFormat="1" ht="14.25" customHeight="1" x14ac:dyDescent="0.2">
      <c r="B3" s="287"/>
      <c r="C3" s="286"/>
      <c r="D3" s="286"/>
      <c r="E3" s="286"/>
      <c r="F3" s="286"/>
      <c r="G3" s="286"/>
      <c r="H3" s="286"/>
      <c r="I3" s="286"/>
      <c r="J3" s="286"/>
      <c r="K3" s="286"/>
      <c r="L3" s="286"/>
      <c r="M3" s="286"/>
      <c r="N3" s="286"/>
      <c r="O3" s="286"/>
      <c r="P3" s="286"/>
      <c r="Q3" s="286"/>
      <c r="R3" s="286"/>
      <c r="S3" s="286"/>
      <c r="T3" s="286"/>
      <c r="U3" s="286"/>
      <c r="V3" s="286"/>
      <c r="W3" s="286"/>
      <c r="X3" s="286"/>
      <c r="Y3" s="286"/>
    </row>
    <row r="4" spans="2:25" s="289" customFormat="1" ht="16" customHeight="1" x14ac:dyDescent="0.2">
      <c r="B4" s="289" t="s">
        <v>16</v>
      </c>
      <c r="X4" s="290" t="s">
        <v>17</v>
      </c>
    </row>
    <row r="5" spans="2:25" s="213" customFormat="1" ht="16" customHeight="1" x14ac:dyDescent="0.2">
      <c r="B5" s="800" t="s">
        <v>18</v>
      </c>
      <c r="C5" s="800" t="s">
        <v>19</v>
      </c>
      <c r="D5" s="800" t="s">
        <v>20</v>
      </c>
      <c r="E5" s="800" t="s">
        <v>21</v>
      </c>
      <c r="F5" s="358" t="s">
        <v>165</v>
      </c>
      <c r="G5" s="358" t="s">
        <v>166</v>
      </c>
      <c r="H5" s="358" t="s">
        <v>167</v>
      </c>
      <c r="I5" s="358" t="s">
        <v>168</v>
      </c>
      <c r="J5" s="358" t="s">
        <v>169</v>
      </c>
      <c r="K5" s="358" t="s">
        <v>170</v>
      </c>
      <c r="L5" s="358" t="s">
        <v>171</v>
      </c>
      <c r="M5" s="358" t="s">
        <v>172</v>
      </c>
      <c r="N5" s="358" t="s">
        <v>173</v>
      </c>
      <c r="O5" s="358" t="s">
        <v>174</v>
      </c>
      <c r="P5" s="358" t="s">
        <v>175</v>
      </c>
      <c r="Q5" s="358" t="s">
        <v>176</v>
      </c>
      <c r="R5" s="358" t="s">
        <v>177</v>
      </c>
      <c r="S5" s="358" t="s">
        <v>178</v>
      </c>
      <c r="T5" s="358" t="s">
        <v>179</v>
      </c>
      <c r="U5" s="358" t="s">
        <v>180</v>
      </c>
      <c r="V5" s="358" t="s">
        <v>202</v>
      </c>
      <c r="W5" s="358" t="s">
        <v>203</v>
      </c>
      <c r="X5" s="804" t="s">
        <v>49</v>
      </c>
    </row>
    <row r="6" spans="2:25" s="213" customFormat="1" ht="16" customHeight="1" x14ac:dyDescent="0.2">
      <c r="B6" s="801"/>
      <c r="C6" s="801"/>
      <c r="D6" s="801"/>
      <c r="E6" s="801"/>
      <c r="F6" s="357" t="s">
        <v>181</v>
      </c>
      <c r="G6" s="358" t="s">
        <v>182</v>
      </c>
      <c r="H6" s="358" t="s">
        <v>183</v>
      </c>
      <c r="I6" s="358" t="s">
        <v>184</v>
      </c>
      <c r="J6" s="358" t="s">
        <v>185</v>
      </c>
      <c r="K6" s="358" t="s">
        <v>186</v>
      </c>
      <c r="L6" s="358" t="s">
        <v>187</v>
      </c>
      <c r="M6" s="358" t="s">
        <v>188</v>
      </c>
      <c r="N6" s="358" t="s">
        <v>189</v>
      </c>
      <c r="O6" s="358" t="s">
        <v>190</v>
      </c>
      <c r="P6" s="358" t="s">
        <v>191</v>
      </c>
      <c r="Q6" s="358" t="s">
        <v>192</v>
      </c>
      <c r="R6" s="358" t="s">
        <v>193</v>
      </c>
      <c r="S6" s="358" t="s">
        <v>194</v>
      </c>
      <c r="T6" s="358" t="s">
        <v>195</v>
      </c>
      <c r="U6" s="358" t="s">
        <v>196</v>
      </c>
      <c r="V6" s="358" t="s">
        <v>197</v>
      </c>
      <c r="W6" s="358" t="s">
        <v>198</v>
      </c>
      <c r="X6" s="805"/>
    </row>
    <row r="7" spans="2:25" s="213" customFormat="1" ht="16" customHeight="1" x14ac:dyDescent="0.2">
      <c r="B7" s="291" t="s">
        <v>22</v>
      </c>
      <c r="C7" s="291" t="s">
        <v>23</v>
      </c>
      <c r="D7" s="292" t="s">
        <v>24</v>
      </c>
      <c r="E7" s="293" t="s">
        <v>325</v>
      </c>
      <c r="F7" s="550"/>
      <c r="G7" s="551"/>
      <c r="H7" s="551"/>
      <c r="I7" s="551"/>
      <c r="J7" s="551"/>
      <c r="K7" s="551"/>
      <c r="L7" s="551"/>
      <c r="M7" s="551"/>
      <c r="N7" s="551"/>
      <c r="O7" s="551"/>
      <c r="P7" s="551"/>
      <c r="Q7" s="551"/>
      <c r="R7" s="551"/>
      <c r="S7" s="551"/>
      <c r="T7" s="551"/>
      <c r="U7" s="551"/>
      <c r="V7" s="551"/>
      <c r="W7" s="551"/>
      <c r="X7" s="549">
        <f>SUM(F7:W7)</f>
        <v>0</v>
      </c>
    </row>
    <row r="8" spans="2:25" s="213" customFormat="1" ht="16" customHeight="1" x14ac:dyDescent="0.2">
      <c r="B8" s="291"/>
      <c r="C8" s="291"/>
      <c r="D8" s="294"/>
      <c r="E8" s="295"/>
      <c r="F8" s="550"/>
      <c r="G8" s="551"/>
      <c r="H8" s="551"/>
      <c r="I8" s="551"/>
      <c r="J8" s="551"/>
      <c r="K8" s="551"/>
      <c r="L8" s="551"/>
      <c r="M8" s="551"/>
      <c r="N8" s="551"/>
      <c r="O8" s="551"/>
      <c r="P8" s="551"/>
      <c r="Q8" s="551"/>
      <c r="R8" s="551"/>
      <c r="S8" s="551"/>
      <c r="T8" s="551"/>
      <c r="U8" s="551"/>
      <c r="V8" s="551"/>
      <c r="W8" s="551"/>
      <c r="X8" s="549">
        <f t="shared" ref="X8:X29" si="0">SUM(F8:W8)</f>
        <v>0</v>
      </c>
    </row>
    <row r="9" spans="2:25" s="213" customFormat="1" ht="16" customHeight="1" x14ac:dyDescent="0.2">
      <c r="B9" s="291"/>
      <c r="C9" s="296" t="s">
        <v>25</v>
      </c>
      <c r="D9" s="294"/>
      <c r="E9" s="295"/>
      <c r="F9" s="550"/>
      <c r="G9" s="551"/>
      <c r="H9" s="551"/>
      <c r="I9" s="551"/>
      <c r="J9" s="551"/>
      <c r="K9" s="551"/>
      <c r="L9" s="551"/>
      <c r="M9" s="551"/>
      <c r="N9" s="551"/>
      <c r="O9" s="551"/>
      <c r="P9" s="551"/>
      <c r="Q9" s="551"/>
      <c r="R9" s="551"/>
      <c r="S9" s="551"/>
      <c r="T9" s="551"/>
      <c r="U9" s="551"/>
      <c r="V9" s="551"/>
      <c r="W9" s="551"/>
      <c r="X9" s="549">
        <f t="shared" si="0"/>
        <v>0</v>
      </c>
    </row>
    <row r="10" spans="2:25" s="213" customFormat="1" ht="16" customHeight="1" x14ac:dyDescent="0.2">
      <c r="B10" s="291"/>
      <c r="C10" s="297"/>
      <c r="D10" s="294"/>
      <c r="E10" s="295"/>
      <c r="F10" s="550"/>
      <c r="G10" s="551"/>
      <c r="H10" s="551"/>
      <c r="I10" s="551"/>
      <c r="J10" s="551"/>
      <c r="K10" s="551"/>
      <c r="L10" s="551"/>
      <c r="M10" s="551"/>
      <c r="N10" s="551"/>
      <c r="O10" s="551"/>
      <c r="P10" s="551"/>
      <c r="Q10" s="551"/>
      <c r="R10" s="551"/>
      <c r="S10" s="551"/>
      <c r="T10" s="551"/>
      <c r="U10" s="551"/>
      <c r="V10" s="551"/>
      <c r="W10" s="551"/>
      <c r="X10" s="549">
        <f t="shared" si="0"/>
        <v>0</v>
      </c>
    </row>
    <row r="11" spans="2:25" s="213" customFormat="1" ht="16" customHeight="1" x14ac:dyDescent="0.2">
      <c r="B11" s="291"/>
      <c r="C11" s="296" t="s">
        <v>26</v>
      </c>
      <c r="D11" s="294"/>
      <c r="E11" s="295"/>
      <c r="F11" s="550"/>
      <c r="G11" s="551"/>
      <c r="H11" s="551"/>
      <c r="I11" s="551"/>
      <c r="J11" s="551"/>
      <c r="K11" s="551"/>
      <c r="L11" s="551"/>
      <c r="M11" s="551"/>
      <c r="N11" s="551"/>
      <c r="O11" s="551"/>
      <c r="P11" s="551"/>
      <c r="Q11" s="551"/>
      <c r="R11" s="551"/>
      <c r="S11" s="551"/>
      <c r="T11" s="551"/>
      <c r="U11" s="551"/>
      <c r="V11" s="551"/>
      <c r="W11" s="551"/>
      <c r="X11" s="549">
        <f t="shared" si="0"/>
        <v>0</v>
      </c>
    </row>
    <row r="12" spans="2:25" s="213" customFormat="1" ht="16" customHeight="1" x14ac:dyDescent="0.2">
      <c r="B12" s="297"/>
      <c r="C12" s="297"/>
      <c r="D12" s="294"/>
      <c r="E12" s="295"/>
      <c r="F12" s="550"/>
      <c r="G12" s="551"/>
      <c r="H12" s="551"/>
      <c r="I12" s="551"/>
      <c r="J12" s="551"/>
      <c r="K12" s="551"/>
      <c r="L12" s="551"/>
      <c r="M12" s="551"/>
      <c r="N12" s="551"/>
      <c r="O12" s="551"/>
      <c r="P12" s="551"/>
      <c r="Q12" s="551"/>
      <c r="R12" s="551"/>
      <c r="S12" s="551"/>
      <c r="T12" s="551"/>
      <c r="U12" s="551"/>
      <c r="V12" s="551"/>
      <c r="W12" s="551"/>
      <c r="X12" s="549">
        <f t="shared" si="0"/>
        <v>0</v>
      </c>
    </row>
    <row r="13" spans="2:25" s="213" customFormat="1" ht="16" customHeight="1" x14ac:dyDescent="0.2">
      <c r="B13" s="296" t="s">
        <v>344</v>
      </c>
      <c r="C13" s="296" t="s">
        <v>27</v>
      </c>
      <c r="D13" s="294"/>
      <c r="E13" s="295"/>
      <c r="F13" s="550"/>
      <c r="G13" s="551"/>
      <c r="H13" s="551"/>
      <c r="I13" s="551"/>
      <c r="J13" s="551"/>
      <c r="K13" s="551"/>
      <c r="L13" s="551"/>
      <c r="M13" s="551"/>
      <c r="N13" s="551"/>
      <c r="O13" s="551"/>
      <c r="P13" s="551"/>
      <c r="Q13" s="551"/>
      <c r="R13" s="551"/>
      <c r="S13" s="551"/>
      <c r="T13" s="551"/>
      <c r="U13" s="551"/>
      <c r="V13" s="551"/>
      <c r="W13" s="551"/>
      <c r="X13" s="549">
        <f t="shared" si="0"/>
        <v>0</v>
      </c>
    </row>
    <row r="14" spans="2:25" s="213" customFormat="1" ht="16" customHeight="1" x14ac:dyDescent="0.2">
      <c r="B14" s="291"/>
      <c r="C14" s="291"/>
      <c r="D14" s="294"/>
      <c r="E14" s="295"/>
      <c r="F14" s="550"/>
      <c r="G14" s="551"/>
      <c r="H14" s="551"/>
      <c r="I14" s="551"/>
      <c r="J14" s="551"/>
      <c r="K14" s="551"/>
      <c r="L14" s="551"/>
      <c r="M14" s="551"/>
      <c r="N14" s="551"/>
      <c r="O14" s="551"/>
      <c r="P14" s="551"/>
      <c r="Q14" s="551"/>
      <c r="R14" s="551"/>
      <c r="S14" s="551"/>
      <c r="T14" s="551"/>
      <c r="U14" s="551"/>
      <c r="V14" s="551"/>
      <c r="W14" s="551"/>
      <c r="X14" s="549">
        <f t="shared" si="0"/>
        <v>0</v>
      </c>
    </row>
    <row r="15" spans="2:25" s="213" customFormat="1" ht="16" customHeight="1" x14ac:dyDescent="0.2">
      <c r="B15" s="291"/>
      <c r="C15" s="296" t="s">
        <v>28</v>
      </c>
      <c r="D15" s="294"/>
      <c r="E15" s="295"/>
      <c r="F15" s="550"/>
      <c r="G15" s="551"/>
      <c r="H15" s="551"/>
      <c r="I15" s="551"/>
      <c r="J15" s="551"/>
      <c r="K15" s="551"/>
      <c r="L15" s="551"/>
      <c r="M15" s="551"/>
      <c r="N15" s="551"/>
      <c r="O15" s="551"/>
      <c r="P15" s="551"/>
      <c r="Q15" s="551"/>
      <c r="R15" s="551"/>
      <c r="S15" s="551"/>
      <c r="T15" s="551"/>
      <c r="U15" s="551"/>
      <c r="V15" s="551"/>
      <c r="W15" s="551"/>
      <c r="X15" s="549">
        <f t="shared" si="0"/>
        <v>0</v>
      </c>
    </row>
    <row r="16" spans="2:25" s="213" customFormat="1" ht="16" customHeight="1" x14ac:dyDescent="0.2">
      <c r="B16" s="291"/>
      <c r="C16" s="297"/>
      <c r="D16" s="294"/>
      <c r="E16" s="295"/>
      <c r="F16" s="550"/>
      <c r="G16" s="551"/>
      <c r="H16" s="551"/>
      <c r="I16" s="551"/>
      <c r="J16" s="551"/>
      <c r="K16" s="551"/>
      <c r="L16" s="551"/>
      <c r="M16" s="551"/>
      <c r="N16" s="551"/>
      <c r="O16" s="551"/>
      <c r="P16" s="551"/>
      <c r="Q16" s="551"/>
      <c r="R16" s="551"/>
      <c r="S16" s="551"/>
      <c r="T16" s="551"/>
      <c r="U16" s="551"/>
      <c r="V16" s="551"/>
      <c r="W16" s="551"/>
      <c r="X16" s="549">
        <f t="shared" si="0"/>
        <v>0</v>
      </c>
    </row>
    <row r="17" spans="2:24" s="213" customFormat="1" ht="16" customHeight="1" x14ac:dyDescent="0.2">
      <c r="B17" s="291"/>
      <c r="C17" s="291" t="s">
        <v>29</v>
      </c>
      <c r="D17" s="294"/>
      <c r="E17" s="295"/>
      <c r="F17" s="550"/>
      <c r="G17" s="551"/>
      <c r="H17" s="551"/>
      <c r="I17" s="551"/>
      <c r="J17" s="551"/>
      <c r="K17" s="551"/>
      <c r="L17" s="551"/>
      <c r="M17" s="551"/>
      <c r="N17" s="551"/>
      <c r="O17" s="551"/>
      <c r="P17" s="551"/>
      <c r="Q17" s="551"/>
      <c r="R17" s="551"/>
      <c r="S17" s="551"/>
      <c r="T17" s="551"/>
      <c r="U17" s="551"/>
      <c r="V17" s="551"/>
      <c r="W17" s="551"/>
      <c r="X17" s="549">
        <f t="shared" si="0"/>
        <v>0</v>
      </c>
    </row>
    <row r="18" spans="2:24" s="213" customFormat="1" ht="16" customHeight="1" x14ac:dyDescent="0.2">
      <c r="B18" s="291"/>
      <c r="C18" s="291"/>
      <c r="D18" s="294"/>
      <c r="E18" s="295"/>
      <c r="F18" s="550"/>
      <c r="G18" s="551"/>
      <c r="H18" s="551"/>
      <c r="I18" s="551"/>
      <c r="J18" s="551"/>
      <c r="K18" s="551"/>
      <c r="L18" s="551"/>
      <c r="M18" s="551"/>
      <c r="N18" s="551"/>
      <c r="O18" s="551"/>
      <c r="P18" s="551"/>
      <c r="Q18" s="551"/>
      <c r="R18" s="551"/>
      <c r="S18" s="551"/>
      <c r="T18" s="551"/>
      <c r="U18" s="551"/>
      <c r="V18" s="551"/>
      <c r="W18" s="551"/>
      <c r="X18" s="549">
        <f t="shared" si="0"/>
        <v>0</v>
      </c>
    </row>
    <row r="19" spans="2:24" s="213" customFormat="1" ht="16" customHeight="1" x14ac:dyDescent="0.2">
      <c r="B19" s="291"/>
      <c r="C19" s="296"/>
      <c r="D19" s="294"/>
      <c r="E19" s="295"/>
      <c r="F19" s="550"/>
      <c r="G19" s="551"/>
      <c r="H19" s="551"/>
      <c r="I19" s="551"/>
      <c r="J19" s="551"/>
      <c r="K19" s="551"/>
      <c r="L19" s="551"/>
      <c r="M19" s="551"/>
      <c r="N19" s="551"/>
      <c r="O19" s="551"/>
      <c r="P19" s="551"/>
      <c r="Q19" s="551"/>
      <c r="R19" s="551"/>
      <c r="S19" s="551"/>
      <c r="T19" s="551"/>
      <c r="U19" s="551"/>
      <c r="V19" s="551"/>
      <c r="W19" s="551"/>
      <c r="X19" s="549">
        <f t="shared" si="0"/>
        <v>0</v>
      </c>
    </row>
    <row r="20" spans="2:24" s="213" customFormat="1" ht="16" customHeight="1" x14ac:dyDescent="0.2">
      <c r="B20" s="291"/>
      <c r="C20" s="297"/>
      <c r="D20" s="294"/>
      <c r="E20" s="295"/>
      <c r="F20" s="550"/>
      <c r="G20" s="551"/>
      <c r="H20" s="551"/>
      <c r="I20" s="551"/>
      <c r="J20" s="551"/>
      <c r="K20" s="551"/>
      <c r="L20" s="551"/>
      <c r="M20" s="551"/>
      <c r="N20" s="551"/>
      <c r="O20" s="551"/>
      <c r="P20" s="551"/>
      <c r="Q20" s="551"/>
      <c r="R20" s="551"/>
      <c r="S20" s="551"/>
      <c r="T20" s="551"/>
      <c r="U20" s="551"/>
      <c r="V20" s="551"/>
      <c r="W20" s="551"/>
      <c r="X20" s="549">
        <f t="shared" si="0"/>
        <v>0</v>
      </c>
    </row>
    <row r="21" spans="2:24" s="213" customFormat="1" ht="16" customHeight="1" x14ac:dyDescent="0.2">
      <c r="B21" s="298"/>
      <c r="C21" s="298"/>
      <c r="D21" s="294"/>
      <c r="E21" s="295"/>
      <c r="F21" s="550"/>
      <c r="G21" s="551"/>
      <c r="H21" s="551"/>
      <c r="I21" s="551"/>
      <c r="J21" s="551"/>
      <c r="K21" s="551"/>
      <c r="L21" s="551"/>
      <c r="M21" s="551"/>
      <c r="N21" s="551"/>
      <c r="O21" s="551"/>
      <c r="P21" s="551"/>
      <c r="Q21" s="551"/>
      <c r="R21" s="551"/>
      <c r="S21" s="551"/>
      <c r="T21" s="551"/>
      <c r="U21" s="551"/>
      <c r="V21" s="551"/>
      <c r="W21" s="551"/>
      <c r="X21" s="549">
        <f t="shared" si="0"/>
        <v>0</v>
      </c>
    </row>
    <row r="22" spans="2:24" s="213" customFormat="1" ht="16" customHeight="1" x14ac:dyDescent="0.2">
      <c r="B22" s="299"/>
      <c r="C22" s="297"/>
      <c r="D22" s="294"/>
      <c r="E22" s="295"/>
      <c r="F22" s="550"/>
      <c r="G22" s="551"/>
      <c r="H22" s="551"/>
      <c r="I22" s="551"/>
      <c r="J22" s="551"/>
      <c r="K22" s="551"/>
      <c r="L22" s="551"/>
      <c r="M22" s="551"/>
      <c r="N22" s="551"/>
      <c r="O22" s="551"/>
      <c r="P22" s="551"/>
      <c r="Q22" s="551"/>
      <c r="R22" s="551"/>
      <c r="S22" s="551"/>
      <c r="T22" s="551"/>
      <c r="U22" s="551"/>
      <c r="V22" s="551"/>
      <c r="W22" s="551"/>
      <c r="X22" s="549">
        <f t="shared" si="0"/>
        <v>0</v>
      </c>
    </row>
    <row r="23" spans="2:24" s="213" customFormat="1" ht="14.25" customHeight="1" x14ac:dyDescent="0.2">
      <c r="B23" s="794" t="s">
        <v>345</v>
      </c>
      <c r="C23" s="296"/>
      <c r="D23" s="294"/>
      <c r="E23" s="295"/>
      <c r="F23" s="550"/>
      <c r="G23" s="551"/>
      <c r="H23" s="551"/>
      <c r="I23" s="551"/>
      <c r="J23" s="551"/>
      <c r="K23" s="551"/>
      <c r="L23" s="551"/>
      <c r="M23" s="551"/>
      <c r="N23" s="551"/>
      <c r="O23" s="551"/>
      <c r="P23" s="551"/>
      <c r="Q23" s="551"/>
      <c r="R23" s="551"/>
      <c r="S23" s="551"/>
      <c r="T23" s="551"/>
      <c r="U23" s="551"/>
      <c r="V23" s="551"/>
      <c r="W23" s="551"/>
      <c r="X23" s="549">
        <f t="shared" si="0"/>
        <v>0</v>
      </c>
    </row>
    <row r="24" spans="2:24" s="213" customFormat="1" ht="14.25" customHeight="1" x14ac:dyDescent="0.2">
      <c r="B24" s="795"/>
      <c r="C24" s="297"/>
      <c r="D24" s="294"/>
      <c r="E24" s="295"/>
      <c r="F24" s="550"/>
      <c r="G24" s="551"/>
      <c r="H24" s="551"/>
      <c r="I24" s="551"/>
      <c r="J24" s="551"/>
      <c r="K24" s="551"/>
      <c r="L24" s="551"/>
      <c r="M24" s="551"/>
      <c r="N24" s="551"/>
      <c r="O24" s="551"/>
      <c r="P24" s="551"/>
      <c r="Q24" s="551"/>
      <c r="R24" s="551"/>
      <c r="S24" s="551"/>
      <c r="T24" s="551"/>
      <c r="U24" s="551"/>
      <c r="V24" s="551"/>
      <c r="W24" s="551"/>
      <c r="X24" s="549">
        <f t="shared" si="0"/>
        <v>0</v>
      </c>
    </row>
    <row r="25" spans="2:24" s="213" customFormat="1" ht="16" customHeight="1" x14ac:dyDescent="0.2">
      <c r="B25" s="794" t="s">
        <v>349</v>
      </c>
      <c r="C25" s="296"/>
      <c r="D25" s="294"/>
      <c r="E25" s="295"/>
      <c r="F25" s="550"/>
      <c r="G25" s="551"/>
      <c r="H25" s="551"/>
      <c r="I25" s="551"/>
      <c r="J25" s="551"/>
      <c r="K25" s="551"/>
      <c r="L25" s="551"/>
      <c r="M25" s="551"/>
      <c r="N25" s="551"/>
      <c r="O25" s="551"/>
      <c r="P25" s="551"/>
      <c r="Q25" s="551"/>
      <c r="R25" s="551"/>
      <c r="S25" s="551"/>
      <c r="T25" s="551"/>
      <c r="U25" s="551"/>
      <c r="V25" s="551"/>
      <c r="W25" s="551"/>
      <c r="X25" s="549">
        <f t="shared" si="0"/>
        <v>0</v>
      </c>
    </row>
    <row r="26" spans="2:24" s="213" customFormat="1" ht="16" customHeight="1" x14ac:dyDescent="0.2">
      <c r="B26" s="795"/>
      <c r="C26" s="298"/>
      <c r="D26" s="294"/>
      <c r="E26" s="295"/>
      <c r="F26" s="550"/>
      <c r="G26" s="551"/>
      <c r="H26" s="551"/>
      <c r="I26" s="551"/>
      <c r="J26" s="551"/>
      <c r="K26" s="551"/>
      <c r="L26" s="551"/>
      <c r="M26" s="551"/>
      <c r="N26" s="551"/>
      <c r="O26" s="551"/>
      <c r="P26" s="551"/>
      <c r="Q26" s="551"/>
      <c r="R26" s="551"/>
      <c r="S26" s="551"/>
      <c r="T26" s="551"/>
      <c r="U26" s="551"/>
      <c r="V26" s="551"/>
      <c r="W26" s="551"/>
      <c r="X26" s="549">
        <f t="shared" si="0"/>
        <v>0</v>
      </c>
    </row>
    <row r="27" spans="2:24" s="213" customFormat="1" ht="16" customHeight="1" x14ac:dyDescent="0.2">
      <c r="B27" s="296" t="s">
        <v>45</v>
      </c>
      <c r="C27" s="296"/>
      <c r="D27" s="294"/>
      <c r="E27" s="295"/>
      <c r="F27" s="550"/>
      <c r="G27" s="551"/>
      <c r="H27" s="551"/>
      <c r="I27" s="551"/>
      <c r="J27" s="551"/>
      <c r="K27" s="551"/>
      <c r="L27" s="551"/>
      <c r="M27" s="551"/>
      <c r="N27" s="551"/>
      <c r="O27" s="551"/>
      <c r="P27" s="551"/>
      <c r="Q27" s="551"/>
      <c r="R27" s="551"/>
      <c r="S27" s="551"/>
      <c r="T27" s="551"/>
      <c r="U27" s="551"/>
      <c r="V27" s="551"/>
      <c r="W27" s="551"/>
      <c r="X27" s="549">
        <f t="shared" si="0"/>
        <v>0</v>
      </c>
    </row>
    <row r="28" spans="2:24" s="213" customFormat="1" ht="16" customHeight="1" x14ac:dyDescent="0.2">
      <c r="B28" s="297"/>
      <c r="C28" s="298"/>
      <c r="D28" s="294"/>
      <c r="E28" s="295"/>
      <c r="F28" s="550"/>
      <c r="G28" s="551"/>
      <c r="H28" s="551"/>
      <c r="I28" s="551"/>
      <c r="J28" s="551"/>
      <c r="K28" s="551"/>
      <c r="L28" s="551"/>
      <c r="M28" s="551"/>
      <c r="N28" s="551"/>
      <c r="O28" s="551"/>
      <c r="P28" s="551"/>
      <c r="Q28" s="551"/>
      <c r="R28" s="551"/>
      <c r="S28" s="551"/>
      <c r="T28" s="551"/>
      <c r="U28" s="551"/>
      <c r="V28" s="551"/>
      <c r="W28" s="551"/>
      <c r="X28" s="549">
        <f t="shared" si="0"/>
        <v>0</v>
      </c>
    </row>
    <row r="29" spans="2:24" s="289" customFormat="1" ht="16" customHeight="1" x14ac:dyDescent="0.2">
      <c r="B29" s="809" t="s">
        <v>49</v>
      </c>
      <c r="C29" s="810"/>
      <c r="D29" s="810"/>
      <c r="E29" s="811"/>
      <c r="F29" s="380">
        <f>SUM(F7:F28)</f>
        <v>0</v>
      </c>
      <c r="G29" s="380">
        <f t="shared" ref="G29:H29" si="1">SUM(G7:G28)</f>
        <v>0</v>
      </c>
      <c r="H29" s="380">
        <f t="shared" si="1"/>
        <v>0</v>
      </c>
      <c r="I29" s="380">
        <f>SUM(I7:I28)</f>
        <v>0</v>
      </c>
      <c r="J29" s="380">
        <f t="shared" ref="J29" si="2">SUM(J7:J28)</f>
        <v>0</v>
      </c>
      <c r="K29" s="380">
        <f t="shared" ref="K29:L29" si="3">SUM(K7:K28)</f>
        <v>0</v>
      </c>
      <c r="L29" s="380">
        <f t="shared" si="3"/>
        <v>0</v>
      </c>
      <c r="M29" s="380">
        <f t="shared" ref="M29" si="4">SUM(M7:M28)</f>
        <v>0</v>
      </c>
      <c r="N29" s="380">
        <f t="shared" ref="N29:O29" si="5">SUM(N7:N28)</f>
        <v>0</v>
      </c>
      <c r="O29" s="380">
        <f t="shared" si="5"/>
        <v>0</v>
      </c>
      <c r="P29" s="380">
        <f t="shared" ref="P29" si="6">SUM(P7:P28)</f>
        <v>0</v>
      </c>
      <c r="Q29" s="380">
        <f t="shared" ref="Q29:R29" si="7">SUM(Q7:Q28)</f>
        <v>0</v>
      </c>
      <c r="R29" s="380">
        <f t="shared" si="7"/>
        <v>0</v>
      </c>
      <c r="S29" s="380">
        <f t="shared" ref="S29" si="8">SUM(S7:S28)</f>
        <v>0</v>
      </c>
      <c r="T29" s="380">
        <f t="shared" ref="T29:U29" si="9">SUM(T7:T28)</f>
        <v>0</v>
      </c>
      <c r="U29" s="380">
        <f t="shared" si="9"/>
        <v>0</v>
      </c>
      <c r="V29" s="380">
        <f t="shared" ref="V29" si="10">SUM(V7:V28)</f>
        <v>0</v>
      </c>
      <c r="W29" s="380">
        <f t="shared" ref="W29" si="11">SUM(W7:W28)</f>
        <v>0</v>
      </c>
      <c r="X29" s="549">
        <f t="shared" si="0"/>
        <v>0</v>
      </c>
    </row>
    <row r="30" spans="2:24" s="289" customFormat="1" ht="16" customHeight="1" x14ac:dyDescent="0.2"/>
    <row r="31" spans="2:24" s="289" customFormat="1" ht="16" customHeight="1" x14ac:dyDescent="0.2">
      <c r="B31" s="300" t="s">
        <v>343</v>
      </c>
      <c r="C31" s="301"/>
      <c r="D31" s="796"/>
      <c r="E31" s="797"/>
      <c r="F31" s="307" t="s">
        <v>42</v>
      </c>
      <c r="G31" s="308"/>
      <c r="H31" s="301"/>
      <c r="I31" s="301"/>
      <c r="J31" s="301"/>
      <c r="K31" s="301"/>
      <c r="L31" s="309"/>
    </row>
    <row r="32" spans="2:24" s="289" customFormat="1" ht="16" customHeight="1" x14ac:dyDescent="0.2">
      <c r="B32" s="300" t="s">
        <v>691</v>
      </c>
      <c r="C32" s="301"/>
      <c r="D32" s="796"/>
      <c r="E32" s="797"/>
      <c r="F32" s="307" t="s">
        <v>43</v>
      </c>
      <c r="G32" s="806" t="s">
        <v>1610</v>
      </c>
      <c r="H32" s="807"/>
      <c r="I32" s="807"/>
      <c r="J32" s="807"/>
      <c r="K32" s="807"/>
      <c r="L32" s="808"/>
    </row>
    <row r="33" spans="2:25" s="289" customFormat="1" ht="16" customHeight="1" x14ac:dyDescent="0.2">
      <c r="B33" s="302"/>
      <c r="C33" s="303" t="s">
        <v>44</v>
      </c>
      <c r="D33" s="798"/>
      <c r="E33" s="799"/>
      <c r="F33" s="310"/>
      <c r="G33" s="303"/>
      <c r="H33" s="311"/>
      <c r="I33" s="311"/>
      <c r="J33" s="311"/>
      <c r="K33" s="311"/>
      <c r="L33" s="312"/>
    </row>
    <row r="34" spans="2:25" s="289" customFormat="1" ht="16" customHeight="1" x14ac:dyDescent="0.2">
      <c r="X34" s="454"/>
    </row>
    <row r="35" spans="2:25" s="289" customFormat="1" ht="16" customHeight="1" x14ac:dyDescent="0.2">
      <c r="B35" s="289" t="s">
        <v>30</v>
      </c>
      <c r="X35" s="290" t="s">
        <v>17</v>
      </c>
    </row>
    <row r="36" spans="2:25" s="213" customFormat="1" ht="16" customHeight="1" x14ac:dyDescent="0.2">
      <c r="B36" s="800" t="s">
        <v>18</v>
      </c>
      <c r="C36" s="800" t="s">
        <v>19</v>
      </c>
      <c r="D36" s="800" t="s">
        <v>20</v>
      </c>
      <c r="E36" s="800" t="s">
        <v>21</v>
      </c>
      <c r="F36" s="358" t="s">
        <v>204</v>
      </c>
      <c r="G36" s="358" t="s">
        <v>205</v>
      </c>
      <c r="H36" s="358" t="s">
        <v>206</v>
      </c>
      <c r="I36" s="358" t="s">
        <v>207</v>
      </c>
      <c r="J36" s="358" t="s">
        <v>208</v>
      </c>
      <c r="K36" s="358" t="s">
        <v>209</v>
      </c>
      <c r="L36" s="358" t="s">
        <v>210</v>
      </c>
      <c r="M36" s="358" t="s">
        <v>211</v>
      </c>
      <c r="N36" s="358" t="s">
        <v>212</v>
      </c>
      <c r="O36" s="358" t="s">
        <v>213</v>
      </c>
      <c r="P36" s="358" t="s">
        <v>214</v>
      </c>
      <c r="Q36" s="358" t="s">
        <v>215</v>
      </c>
      <c r="R36" s="358" t="s">
        <v>216</v>
      </c>
      <c r="S36" s="358" t="s">
        <v>217</v>
      </c>
      <c r="T36" s="358" t="s">
        <v>218</v>
      </c>
      <c r="U36" s="358" t="s">
        <v>219</v>
      </c>
      <c r="V36" s="358" t="s">
        <v>220</v>
      </c>
      <c r="W36" s="358" t="s">
        <v>221</v>
      </c>
      <c r="X36" s="804" t="s">
        <v>49</v>
      </c>
      <c r="Y36" s="289"/>
    </row>
    <row r="37" spans="2:25" s="213" customFormat="1" ht="16" customHeight="1" x14ac:dyDescent="0.2">
      <c r="B37" s="801"/>
      <c r="C37" s="801"/>
      <c r="D37" s="801"/>
      <c r="E37" s="801"/>
      <c r="F37" s="358" t="s">
        <v>199</v>
      </c>
      <c r="G37" s="358" t="s">
        <v>200</v>
      </c>
      <c r="H37" s="358" t="s">
        <v>201</v>
      </c>
      <c r="I37" s="358" t="s">
        <v>222</v>
      </c>
      <c r="J37" s="358" t="s">
        <v>223</v>
      </c>
      <c r="K37" s="358" t="s">
        <v>224</v>
      </c>
      <c r="L37" s="358" t="s">
        <v>225</v>
      </c>
      <c r="M37" s="358" t="s">
        <v>226</v>
      </c>
      <c r="N37" s="358" t="s">
        <v>227</v>
      </c>
      <c r="O37" s="358" t="s">
        <v>228</v>
      </c>
      <c r="P37" s="358" t="s">
        <v>229</v>
      </c>
      <c r="Q37" s="358" t="s">
        <v>230</v>
      </c>
      <c r="R37" s="358" t="s">
        <v>231</v>
      </c>
      <c r="S37" s="358" t="s">
        <v>232</v>
      </c>
      <c r="T37" s="358" t="s">
        <v>233</v>
      </c>
      <c r="U37" s="358" t="s">
        <v>234</v>
      </c>
      <c r="V37" s="358" t="s">
        <v>235</v>
      </c>
      <c r="W37" s="358" t="s">
        <v>236</v>
      </c>
      <c r="X37" s="805"/>
      <c r="Y37" s="289"/>
    </row>
    <row r="38" spans="2:25" s="213" customFormat="1" ht="16" customHeight="1" x14ac:dyDescent="0.2">
      <c r="B38" s="291" t="s">
        <v>22</v>
      </c>
      <c r="C38" s="291" t="s">
        <v>23</v>
      </c>
      <c r="D38" s="292" t="s">
        <v>24</v>
      </c>
      <c r="E38" s="293" t="s">
        <v>325</v>
      </c>
      <c r="F38" s="550"/>
      <c r="G38" s="551"/>
      <c r="H38" s="551"/>
      <c r="I38" s="551"/>
      <c r="J38" s="551"/>
      <c r="K38" s="551"/>
      <c r="L38" s="551"/>
      <c r="M38" s="551"/>
      <c r="N38" s="551"/>
      <c r="O38" s="551"/>
      <c r="P38" s="551"/>
      <c r="Q38" s="551"/>
      <c r="R38" s="551"/>
      <c r="S38" s="551"/>
      <c r="T38" s="551"/>
      <c r="U38" s="551"/>
      <c r="V38" s="551"/>
      <c r="W38" s="551"/>
      <c r="X38" s="549">
        <f>SUM(F38:W38)</f>
        <v>0</v>
      </c>
      <c r="Y38" s="289"/>
    </row>
    <row r="39" spans="2:25" s="213" customFormat="1" ht="16" customHeight="1" x14ac:dyDescent="0.2">
      <c r="B39" s="291"/>
      <c r="C39" s="291"/>
      <c r="D39" s="294"/>
      <c r="E39" s="295"/>
      <c r="F39" s="550"/>
      <c r="G39" s="551"/>
      <c r="H39" s="551"/>
      <c r="I39" s="551"/>
      <c r="J39" s="551"/>
      <c r="K39" s="551"/>
      <c r="L39" s="551"/>
      <c r="M39" s="551"/>
      <c r="N39" s="551"/>
      <c r="O39" s="551"/>
      <c r="P39" s="551"/>
      <c r="Q39" s="551"/>
      <c r="R39" s="551"/>
      <c r="S39" s="551"/>
      <c r="T39" s="551"/>
      <c r="U39" s="551"/>
      <c r="V39" s="551"/>
      <c r="W39" s="551"/>
      <c r="X39" s="549">
        <f t="shared" ref="X39:X61" si="12">SUM(F39:W39)</f>
        <v>0</v>
      </c>
      <c r="Y39" s="289"/>
    </row>
    <row r="40" spans="2:25" s="213" customFormat="1" ht="16" customHeight="1" x14ac:dyDescent="0.2">
      <c r="B40" s="291"/>
      <c r="C40" s="296" t="s">
        <v>25</v>
      </c>
      <c r="D40" s="294"/>
      <c r="E40" s="295"/>
      <c r="F40" s="550"/>
      <c r="G40" s="551"/>
      <c r="H40" s="551"/>
      <c r="I40" s="551"/>
      <c r="J40" s="551"/>
      <c r="K40" s="551"/>
      <c r="L40" s="551"/>
      <c r="M40" s="551"/>
      <c r="N40" s="551"/>
      <c r="O40" s="551"/>
      <c r="P40" s="551"/>
      <c r="Q40" s="551"/>
      <c r="R40" s="551"/>
      <c r="S40" s="551"/>
      <c r="T40" s="551"/>
      <c r="U40" s="551"/>
      <c r="V40" s="551"/>
      <c r="W40" s="551"/>
      <c r="X40" s="549">
        <f t="shared" si="12"/>
        <v>0</v>
      </c>
      <c r="Y40" s="289"/>
    </row>
    <row r="41" spans="2:25" s="213" customFormat="1" ht="16" customHeight="1" x14ac:dyDescent="0.2">
      <c r="B41" s="291"/>
      <c r="C41" s="297"/>
      <c r="D41" s="294"/>
      <c r="E41" s="295"/>
      <c r="F41" s="550"/>
      <c r="G41" s="551"/>
      <c r="H41" s="551"/>
      <c r="I41" s="551"/>
      <c r="J41" s="551"/>
      <c r="K41" s="551"/>
      <c r="L41" s="551"/>
      <c r="M41" s="551"/>
      <c r="N41" s="551"/>
      <c r="O41" s="551"/>
      <c r="P41" s="551"/>
      <c r="Q41" s="551"/>
      <c r="R41" s="551"/>
      <c r="S41" s="551"/>
      <c r="T41" s="551"/>
      <c r="U41" s="551"/>
      <c r="V41" s="551"/>
      <c r="W41" s="551"/>
      <c r="X41" s="549">
        <f t="shared" si="12"/>
        <v>0</v>
      </c>
      <c r="Y41" s="289"/>
    </row>
    <row r="42" spans="2:25" s="213" customFormat="1" ht="16" customHeight="1" x14ac:dyDescent="0.2">
      <c r="B42" s="291"/>
      <c r="C42" s="296" t="s">
        <v>26</v>
      </c>
      <c r="D42" s="294"/>
      <c r="E42" s="295"/>
      <c r="F42" s="550"/>
      <c r="G42" s="551"/>
      <c r="H42" s="551"/>
      <c r="I42" s="551"/>
      <c r="J42" s="551"/>
      <c r="K42" s="551"/>
      <c r="L42" s="551"/>
      <c r="M42" s="551"/>
      <c r="N42" s="551"/>
      <c r="O42" s="551"/>
      <c r="P42" s="551"/>
      <c r="Q42" s="551"/>
      <c r="R42" s="551"/>
      <c r="S42" s="551"/>
      <c r="T42" s="551"/>
      <c r="U42" s="551"/>
      <c r="V42" s="551"/>
      <c r="W42" s="551"/>
      <c r="X42" s="549">
        <f t="shared" si="12"/>
        <v>0</v>
      </c>
      <c r="Y42" s="289"/>
    </row>
    <row r="43" spans="2:25" s="213" customFormat="1" ht="16" customHeight="1" x14ac:dyDescent="0.2">
      <c r="B43" s="297"/>
      <c r="C43" s="297"/>
      <c r="D43" s="294"/>
      <c r="E43" s="295"/>
      <c r="F43" s="550"/>
      <c r="G43" s="551"/>
      <c r="H43" s="551"/>
      <c r="I43" s="551"/>
      <c r="J43" s="551"/>
      <c r="K43" s="551"/>
      <c r="L43" s="551"/>
      <c r="M43" s="551"/>
      <c r="N43" s="551"/>
      <c r="O43" s="551"/>
      <c r="P43" s="551"/>
      <c r="Q43" s="551"/>
      <c r="R43" s="551"/>
      <c r="S43" s="551"/>
      <c r="T43" s="551"/>
      <c r="U43" s="551"/>
      <c r="V43" s="551"/>
      <c r="W43" s="551"/>
      <c r="X43" s="549">
        <f t="shared" si="12"/>
        <v>0</v>
      </c>
      <c r="Y43" s="289"/>
    </row>
    <row r="44" spans="2:25" s="213" customFormat="1" ht="16" customHeight="1" x14ac:dyDescent="0.2">
      <c r="B44" s="296" t="s">
        <v>344</v>
      </c>
      <c r="C44" s="296" t="s">
        <v>27</v>
      </c>
      <c r="D44" s="294"/>
      <c r="E44" s="295"/>
      <c r="F44" s="550"/>
      <c r="G44" s="551"/>
      <c r="H44" s="551"/>
      <c r="I44" s="551"/>
      <c r="J44" s="551"/>
      <c r="K44" s="551"/>
      <c r="L44" s="551"/>
      <c r="M44" s="551"/>
      <c r="N44" s="551"/>
      <c r="O44" s="551"/>
      <c r="P44" s="551"/>
      <c r="Q44" s="551"/>
      <c r="R44" s="551"/>
      <c r="S44" s="551"/>
      <c r="T44" s="551"/>
      <c r="U44" s="551"/>
      <c r="V44" s="551"/>
      <c r="W44" s="551"/>
      <c r="X44" s="549">
        <f t="shared" si="12"/>
        <v>0</v>
      </c>
      <c r="Y44" s="289"/>
    </row>
    <row r="45" spans="2:25" s="213" customFormat="1" ht="16" customHeight="1" x14ac:dyDescent="0.2">
      <c r="B45" s="291"/>
      <c r="C45" s="291"/>
      <c r="D45" s="294"/>
      <c r="E45" s="295"/>
      <c r="F45" s="550"/>
      <c r="G45" s="551"/>
      <c r="H45" s="551"/>
      <c r="I45" s="551"/>
      <c r="J45" s="551"/>
      <c r="K45" s="551"/>
      <c r="L45" s="551"/>
      <c r="M45" s="551"/>
      <c r="N45" s="551"/>
      <c r="O45" s="551"/>
      <c r="P45" s="551"/>
      <c r="Q45" s="551"/>
      <c r="R45" s="551"/>
      <c r="S45" s="551"/>
      <c r="T45" s="551"/>
      <c r="U45" s="551"/>
      <c r="V45" s="551"/>
      <c r="W45" s="551"/>
      <c r="X45" s="549">
        <f t="shared" si="12"/>
        <v>0</v>
      </c>
      <c r="Y45" s="289"/>
    </row>
    <row r="46" spans="2:25" s="213" customFormat="1" ht="16" customHeight="1" x14ac:dyDescent="0.2">
      <c r="B46" s="291"/>
      <c r="C46" s="296" t="s">
        <v>28</v>
      </c>
      <c r="D46" s="294"/>
      <c r="E46" s="295"/>
      <c r="F46" s="550"/>
      <c r="G46" s="551"/>
      <c r="H46" s="551"/>
      <c r="I46" s="551"/>
      <c r="J46" s="551"/>
      <c r="K46" s="551"/>
      <c r="L46" s="551"/>
      <c r="M46" s="551"/>
      <c r="N46" s="551"/>
      <c r="O46" s="551"/>
      <c r="P46" s="551"/>
      <c r="Q46" s="551"/>
      <c r="R46" s="551"/>
      <c r="S46" s="551"/>
      <c r="T46" s="551"/>
      <c r="U46" s="551"/>
      <c r="V46" s="551"/>
      <c r="W46" s="551"/>
      <c r="X46" s="549">
        <f t="shared" si="12"/>
        <v>0</v>
      </c>
      <c r="Y46" s="289"/>
    </row>
    <row r="47" spans="2:25" s="213" customFormat="1" ht="16" customHeight="1" x14ac:dyDescent="0.2">
      <c r="B47" s="291"/>
      <c r="C47" s="297"/>
      <c r="D47" s="294"/>
      <c r="E47" s="295"/>
      <c r="F47" s="550"/>
      <c r="G47" s="551"/>
      <c r="H47" s="551"/>
      <c r="I47" s="551"/>
      <c r="J47" s="551"/>
      <c r="K47" s="551"/>
      <c r="L47" s="551"/>
      <c r="M47" s="551"/>
      <c r="N47" s="551"/>
      <c r="O47" s="551"/>
      <c r="P47" s="551"/>
      <c r="Q47" s="551"/>
      <c r="R47" s="551"/>
      <c r="S47" s="551"/>
      <c r="T47" s="551"/>
      <c r="U47" s="551"/>
      <c r="V47" s="551"/>
      <c r="W47" s="551"/>
      <c r="X47" s="549">
        <f t="shared" si="12"/>
        <v>0</v>
      </c>
      <c r="Y47" s="289"/>
    </row>
    <row r="48" spans="2:25" s="213" customFormat="1" ht="16" customHeight="1" x14ac:dyDescent="0.2">
      <c r="B48" s="291"/>
      <c r="C48" s="291" t="s">
        <v>29</v>
      </c>
      <c r="D48" s="294"/>
      <c r="E48" s="295"/>
      <c r="F48" s="550"/>
      <c r="G48" s="551"/>
      <c r="H48" s="551"/>
      <c r="I48" s="551"/>
      <c r="J48" s="551"/>
      <c r="K48" s="551"/>
      <c r="L48" s="551"/>
      <c r="M48" s="551"/>
      <c r="N48" s="551"/>
      <c r="O48" s="551"/>
      <c r="P48" s="551"/>
      <c r="Q48" s="551"/>
      <c r="R48" s="551"/>
      <c r="S48" s="551"/>
      <c r="T48" s="551"/>
      <c r="U48" s="551"/>
      <c r="V48" s="551"/>
      <c r="W48" s="551"/>
      <c r="X48" s="549">
        <f t="shared" si="12"/>
        <v>0</v>
      </c>
      <c r="Y48" s="289"/>
    </row>
    <row r="49" spans="2:25" s="213" customFormat="1" ht="16" customHeight="1" x14ac:dyDescent="0.2">
      <c r="B49" s="291"/>
      <c r="C49" s="291"/>
      <c r="D49" s="294"/>
      <c r="E49" s="295"/>
      <c r="F49" s="550"/>
      <c r="G49" s="551"/>
      <c r="H49" s="551"/>
      <c r="I49" s="551"/>
      <c r="J49" s="551"/>
      <c r="K49" s="551"/>
      <c r="L49" s="551"/>
      <c r="M49" s="551"/>
      <c r="N49" s="551"/>
      <c r="O49" s="551"/>
      <c r="P49" s="551"/>
      <c r="Q49" s="551"/>
      <c r="R49" s="551"/>
      <c r="S49" s="551"/>
      <c r="T49" s="551"/>
      <c r="U49" s="551"/>
      <c r="V49" s="551"/>
      <c r="W49" s="551"/>
      <c r="X49" s="549">
        <f t="shared" si="12"/>
        <v>0</v>
      </c>
      <c r="Y49" s="289"/>
    </row>
    <row r="50" spans="2:25" s="213" customFormat="1" ht="16" customHeight="1" x14ac:dyDescent="0.2">
      <c r="B50" s="291"/>
      <c r="C50" s="296"/>
      <c r="D50" s="294"/>
      <c r="E50" s="295"/>
      <c r="F50" s="550"/>
      <c r="G50" s="551"/>
      <c r="H50" s="551"/>
      <c r="I50" s="551"/>
      <c r="J50" s="551"/>
      <c r="K50" s="551"/>
      <c r="L50" s="551"/>
      <c r="M50" s="551"/>
      <c r="N50" s="551"/>
      <c r="O50" s="551"/>
      <c r="P50" s="551"/>
      <c r="Q50" s="551"/>
      <c r="R50" s="551"/>
      <c r="S50" s="551"/>
      <c r="T50" s="551"/>
      <c r="U50" s="551"/>
      <c r="V50" s="551"/>
      <c r="W50" s="551"/>
      <c r="X50" s="549">
        <f t="shared" si="12"/>
        <v>0</v>
      </c>
      <c r="Y50" s="289"/>
    </row>
    <row r="51" spans="2:25" s="213" customFormat="1" ht="16" customHeight="1" x14ac:dyDescent="0.2">
      <c r="B51" s="291"/>
      <c r="C51" s="297"/>
      <c r="D51" s="294"/>
      <c r="E51" s="295"/>
      <c r="F51" s="550"/>
      <c r="G51" s="551"/>
      <c r="H51" s="551"/>
      <c r="I51" s="551"/>
      <c r="J51" s="551"/>
      <c r="K51" s="551"/>
      <c r="L51" s="551"/>
      <c r="M51" s="551"/>
      <c r="N51" s="551"/>
      <c r="O51" s="551"/>
      <c r="P51" s="551"/>
      <c r="Q51" s="551"/>
      <c r="R51" s="551"/>
      <c r="S51" s="551"/>
      <c r="T51" s="551"/>
      <c r="U51" s="551"/>
      <c r="V51" s="551"/>
      <c r="W51" s="551"/>
      <c r="X51" s="549">
        <f t="shared" si="12"/>
        <v>0</v>
      </c>
      <c r="Y51" s="289"/>
    </row>
    <row r="52" spans="2:25" s="213" customFormat="1" ht="16" customHeight="1" x14ac:dyDescent="0.2">
      <c r="B52" s="298"/>
      <c r="C52" s="298"/>
      <c r="D52" s="294"/>
      <c r="E52" s="295"/>
      <c r="F52" s="550"/>
      <c r="G52" s="551"/>
      <c r="H52" s="551"/>
      <c r="I52" s="551"/>
      <c r="J52" s="551"/>
      <c r="K52" s="551"/>
      <c r="L52" s="551"/>
      <c r="M52" s="551"/>
      <c r="N52" s="551"/>
      <c r="O52" s="551"/>
      <c r="P52" s="551"/>
      <c r="Q52" s="551"/>
      <c r="R52" s="551"/>
      <c r="S52" s="551"/>
      <c r="T52" s="551"/>
      <c r="U52" s="551"/>
      <c r="V52" s="551"/>
      <c r="W52" s="551"/>
      <c r="X52" s="549">
        <f t="shared" si="12"/>
        <v>0</v>
      </c>
      <c r="Y52" s="289"/>
    </row>
    <row r="53" spans="2:25" s="213" customFormat="1" ht="16" customHeight="1" x14ac:dyDescent="0.2">
      <c r="B53" s="299"/>
      <c r="C53" s="297"/>
      <c r="D53" s="294"/>
      <c r="E53" s="295"/>
      <c r="F53" s="550"/>
      <c r="G53" s="551"/>
      <c r="H53" s="551"/>
      <c r="I53" s="551"/>
      <c r="J53" s="551"/>
      <c r="K53" s="551"/>
      <c r="L53" s="551"/>
      <c r="M53" s="551"/>
      <c r="N53" s="551"/>
      <c r="O53" s="551"/>
      <c r="P53" s="551"/>
      <c r="Q53" s="551"/>
      <c r="R53" s="551"/>
      <c r="S53" s="551"/>
      <c r="T53" s="551"/>
      <c r="U53" s="551"/>
      <c r="V53" s="551"/>
      <c r="W53" s="551"/>
      <c r="X53" s="549">
        <f t="shared" si="12"/>
        <v>0</v>
      </c>
      <c r="Y53" s="289"/>
    </row>
    <row r="54" spans="2:25" s="213" customFormat="1" ht="16" customHeight="1" x14ac:dyDescent="0.2">
      <c r="B54" s="298" t="s">
        <v>149</v>
      </c>
      <c r="C54" s="298"/>
      <c r="D54" s="294"/>
      <c r="E54" s="295"/>
      <c r="F54" s="550"/>
      <c r="G54" s="551"/>
      <c r="H54" s="551"/>
      <c r="I54" s="551"/>
      <c r="J54" s="551"/>
      <c r="K54" s="551"/>
      <c r="L54" s="551"/>
      <c r="M54" s="551"/>
      <c r="N54" s="551"/>
      <c r="O54" s="551"/>
      <c r="P54" s="551"/>
      <c r="Q54" s="551"/>
      <c r="R54" s="551"/>
      <c r="S54" s="551"/>
      <c r="T54" s="551"/>
      <c r="U54" s="551"/>
      <c r="V54" s="551"/>
      <c r="W54" s="551"/>
      <c r="X54" s="549">
        <f t="shared" si="12"/>
        <v>0</v>
      </c>
      <c r="Y54" s="289"/>
    </row>
    <row r="55" spans="2:25" s="213" customFormat="1" ht="16" customHeight="1" x14ac:dyDescent="0.2">
      <c r="B55" s="298"/>
      <c r="C55" s="298"/>
      <c r="D55" s="294"/>
      <c r="E55" s="295"/>
      <c r="F55" s="550"/>
      <c r="G55" s="551"/>
      <c r="H55" s="551"/>
      <c r="I55" s="551"/>
      <c r="J55" s="551"/>
      <c r="K55" s="551"/>
      <c r="L55" s="551"/>
      <c r="M55" s="551"/>
      <c r="N55" s="551"/>
      <c r="O55" s="551"/>
      <c r="P55" s="551"/>
      <c r="Q55" s="551"/>
      <c r="R55" s="551"/>
      <c r="S55" s="551"/>
      <c r="T55" s="551"/>
      <c r="U55" s="551"/>
      <c r="V55" s="551"/>
      <c r="W55" s="551"/>
      <c r="X55" s="549">
        <f t="shared" si="12"/>
        <v>0</v>
      </c>
      <c r="Y55" s="289"/>
    </row>
    <row r="56" spans="2:25" s="213" customFormat="1" ht="16" customHeight="1" x14ac:dyDescent="0.2">
      <c r="B56" s="794" t="s">
        <v>345</v>
      </c>
      <c r="C56" s="296"/>
      <c r="D56" s="294"/>
      <c r="E56" s="295"/>
      <c r="F56" s="550"/>
      <c r="G56" s="551"/>
      <c r="H56" s="551"/>
      <c r="I56" s="551"/>
      <c r="J56" s="551"/>
      <c r="K56" s="551"/>
      <c r="L56" s="551"/>
      <c r="M56" s="551"/>
      <c r="N56" s="551"/>
      <c r="O56" s="551"/>
      <c r="P56" s="551"/>
      <c r="Q56" s="551"/>
      <c r="R56" s="551"/>
      <c r="S56" s="551"/>
      <c r="T56" s="551"/>
      <c r="U56" s="551"/>
      <c r="V56" s="551"/>
      <c r="W56" s="551"/>
      <c r="X56" s="549">
        <f t="shared" si="12"/>
        <v>0</v>
      </c>
      <c r="Y56" s="289"/>
    </row>
    <row r="57" spans="2:25" s="213" customFormat="1" ht="16" customHeight="1" x14ac:dyDescent="0.2">
      <c r="B57" s="795"/>
      <c r="C57" s="297"/>
      <c r="D57" s="294"/>
      <c r="E57" s="295"/>
      <c r="F57" s="550"/>
      <c r="G57" s="551"/>
      <c r="H57" s="551"/>
      <c r="I57" s="551"/>
      <c r="J57" s="551"/>
      <c r="K57" s="551"/>
      <c r="L57" s="551"/>
      <c r="M57" s="551"/>
      <c r="N57" s="551"/>
      <c r="O57" s="551"/>
      <c r="P57" s="551"/>
      <c r="Q57" s="551"/>
      <c r="R57" s="551"/>
      <c r="S57" s="551"/>
      <c r="T57" s="551"/>
      <c r="U57" s="551"/>
      <c r="V57" s="551"/>
      <c r="W57" s="551"/>
      <c r="X57" s="549">
        <f t="shared" si="12"/>
        <v>0</v>
      </c>
      <c r="Y57" s="289"/>
    </row>
    <row r="58" spans="2:25" s="213" customFormat="1" ht="16" customHeight="1" x14ac:dyDescent="0.2">
      <c r="B58" s="794" t="s">
        <v>349</v>
      </c>
      <c r="C58" s="296"/>
      <c r="D58" s="294"/>
      <c r="E58" s="295"/>
      <c r="F58" s="550"/>
      <c r="G58" s="551"/>
      <c r="H58" s="551"/>
      <c r="I58" s="551"/>
      <c r="J58" s="551"/>
      <c r="K58" s="551"/>
      <c r="L58" s="551"/>
      <c r="M58" s="551"/>
      <c r="N58" s="551"/>
      <c r="O58" s="551"/>
      <c r="P58" s="551"/>
      <c r="Q58" s="551"/>
      <c r="R58" s="551"/>
      <c r="S58" s="551"/>
      <c r="T58" s="551"/>
      <c r="U58" s="551"/>
      <c r="V58" s="551"/>
      <c r="W58" s="551"/>
      <c r="X58" s="549">
        <f t="shared" si="12"/>
        <v>0</v>
      </c>
      <c r="Y58" s="289"/>
    </row>
    <row r="59" spans="2:25" s="213" customFormat="1" ht="16" customHeight="1" x14ac:dyDescent="0.2">
      <c r="B59" s="795"/>
      <c r="C59" s="298"/>
      <c r="D59" s="294"/>
      <c r="E59" s="295"/>
      <c r="F59" s="550"/>
      <c r="G59" s="551"/>
      <c r="H59" s="551"/>
      <c r="I59" s="551"/>
      <c r="J59" s="551"/>
      <c r="K59" s="551"/>
      <c r="L59" s="551"/>
      <c r="M59" s="551"/>
      <c r="N59" s="551"/>
      <c r="O59" s="551"/>
      <c r="P59" s="551"/>
      <c r="Q59" s="551"/>
      <c r="R59" s="551"/>
      <c r="S59" s="551"/>
      <c r="T59" s="551"/>
      <c r="U59" s="551"/>
      <c r="V59" s="551"/>
      <c r="W59" s="551"/>
      <c r="X59" s="549">
        <f t="shared" si="12"/>
        <v>0</v>
      </c>
      <c r="Y59" s="289"/>
    </row>
    <row r="60" spans="2:25" s="213" customFormat="1" ht="16" customHeight="1" x14ac:dyDescent="0.2">
      <c r="B60" s="296" t="s">
        <v>45</v>
      </c>
      <c r="C60" s="296"/>
      <c r="D60" s="294"/>
      <c r="E60" s="295"/>
      <c r="F60" s="384"/>
      <c r="G60" s="552"/>
      <c r="H60" s="552"/>
      <c r="I60" s="385"/>
      <c r="J60" s="552"/>
      <c r="K60" s="552"/>
      <c r="L60" s="552"/>
      <c r="M60" s="552"/>
      <c r="N60" s="552"/>
      <c r="O60" s="552"/>
      <c r="P60" s="552"/>
      <c r="Q60" s="552"/>
      <c r="R60" s="552"/>
      <c r="S60" s="552"/>
      <c r="T60" s="552"/>
      <c r="U60" s="552"/>
      <c r="V60" s="552"/>
      <c r="W60" s="552"/>
      <c r="X60" s="549">
        <f t="shared" si="12"/>
        <v>0</v>
      </c>
      <c r="Y60" s="289"/>
    </row>
    <row r="61" spans="2:25" s="213" customFormat="1" ht="16" customHeight="1" x14ac:dyDescent="0.2">
      <c r="B61" s="297"/>
      <c r="C61" s="298"/>
      <c r="D61" s="294"/>
      <c r="E61" s="295"/>
      <c r="F61" s="384"/>
      <c r="G61" s="552"/>
      <c r="H61" s="552"/>
      <c r="I61" s="385"/>
      <c r="J61" s="552"/>
      <c r="K61" s="552"/>
      <c r="L61" s="552"/>
      <c r="M61" s="552"/>
      <c r="N61" s="552"/>
      <c r="O61" s="552"/>
      <c r="P61" s="552"/>
      <c r="Q61" s="552"/>
      <c r="R61" s="552"/>
      <c r="S61" s="552"/>
      <c r="T61" s="552"/>
      <c r="U61" s="552"/>
      <c r="V61" s="552"/>
      <c r="W61" s="552"/>
      <c r="X61" s="549">
        <f t="shared" si="12"/>
        <v>0</v>
      </c>
      <c r="Y61" s="289"/>
    </row>
    <row r="62" spans="2:25" s="213" customFormat="1" ht="16" customHeight="1" x14ac:dyDescent="0.2">
      <c r="B62" s="809" t="s">
        <v>49</v>
      </c>
      <c r="C62" s="810"/>
      <c r="D62" s="810"/>
      <c r="E62" s="811"/>
      <c r="F62" s="380">
        <f>SUM(F38:F61)</f>
        <v>0</v>
      </c>
      <c r="G62" s="380">
        <f t="shared" ref="G62:I62" si="13">SUM(G38:G61)</f>
        <v>0</v>
      </c>
      <c r="H62" s="380">
        <f t="shared" si="13"/>
        <v>0</v>
      </c>
      <c r="I62" s="380">
        <f t="shared" si="13"/>
        <v>0</v>
      </c>
      <c r="J62" s="380">
        <f t="shared" ref="J62" si="14">SUM(J38:J61)</f>
        <v>0</v>
      </c>
      <c r="K62" s="380">
        <f t="shared" ref="K62" si="15">SUM(K38:K61)</f>
        <v>0</v>
      </c>
      <c r="L62" s="380">
        <f t="shared" ref="L62" si="16">SUM(L38:L61)</f>
        <v>0</v>
      </c>
      <c r="M62" s="380">
        <f t="shared" ref="M62" si="17">SUM(M38:M61)</f>
        <v>0</v>
      </c>
      <c r="N62" s="380">
        <f t="shared" ref="N62" si="18">SUM(N38:N61)</f>
        <v>0</v>
      </c>
      <c r="O62" s="380">
        <f t="shared" ref="O62" si="19">SUM(O38:O61)</f>
        <v>0</v>
      </c>
      <c r="P62" s="380">
        <f t="shared" ref="P62" si="20">SUM(P38:P61)</f>
        <v>0</v>
      </c>
      <c r="Q62" s="380">
        <f t="shared" ref="Q62" si="21">SUM(Q38:Q61)</f>
        <v>0</v>
      </c>
      <c r="R62" s="380">
        <f t="shared" ref="R62" si="22">SUM(R38:R61)</f>
        <v>0</v>
      </c>
      <c r="S62" s="380">
        <f t="shared" ref="S62" si="23">SUM(S38:S61)</f>
        <v>0</v>
      </c>
      <c r="T62" s="380">
        <f t="shared" ref="T62" si="24">SUM(T38:T61)</f>
        <v>0</v>
      </c>
      <c r="U62" s="380">
        <f t="shared" ref="U62" si="25">SUM(U38:U61)</f>
        <v>0</v>
      </c>
      <c r="V62" s="380">
        <f t="shared" ref="V62" si="26">SUM(V38:V61)</f>
        <v>0</v>
      </c>
      <c r="W62" s="380">
        <f t="shared" ref="W62" si="27">SUM(W38:W61)</f>
        <v>0</v>
      </c>
      <c r="X62" s="549">
        <f>SUM(F62:W62)</f>
        <v>0</v>
      </c>
      <c r="Y62" s="289"/>
    </row>
    <row r="63" spans="2:25" s="289" customFormat="1" ht="16" customHeight="1" x14ac:dyDescent="0.2">
      <c r="B63" s="304"/>
      <c r="C63" s="304"/>
      <c r="D63" s="305"/>
      <c r="E63" s="305"/>
      <c r="F63" s="313"/>
      <c r="G63" s="313"/>
      <c r="H63" s="313"/>
      <c r="I63" s="313"/>
      <c r="J63" s="313"/>
      <c r="K63" s="313"/>
      <c r="L63" s="313"/>
      <c r="M63" s="313"/>
      <c r="N63" s="313"/>
      <c r="O63" s="313"/>
      <c r="P63" s="313"/>
      <c r="Q63" s="313"/>
      <c r="R63" s="313"/>
      <c r="S63" s="313"/>
      <c r="T63" s="313"/>
      <c r="U63" s="313"/>
      <c r="Y63" s="314"/>
    </row>
    <row r="64" spans="2:25" s="289" customFormat="1" ht="36" customHeight="1" x14ac:dyDescent="0.2">
      <c r="B64" s="304"/>
      <c r="C64" s="304"/>
      <c r="D64" s="305"/>
      <c r="E64" s="305"/>
      <c r="F64" s="313"/>
      <c r="G64" s="313"/>
      <c r="H64" s="313"/>
      <c r="I64" s="313"/>
      <c r="J64" s="313"/>
      <c r="K64" s="313"/>
      <c r="L64" s="313"/>
      <c r="M64" s="313"/>
      <c r="N64" s="313"/>
      <c r="O64" s="313"/>
      <c r="P64" s="313"/>
      <c r="Q64" s="313"/>
      <c r="R64" s="313"/>
      <c r="U64" s="802" t="s">
        <v>679</v>
      </c>
      <c r="V64" s="803"/>
      <c r="W64" s="612"/>
      <c r="X64" s="397"/>
    </row>
    <row r="65" spans="2:25" s="289" customFormat="1" ht="18" customHeight="1" x14ac:dyDescent="0.2">
      <c r="B65" s="427" t="s">
        <v>326</v>
      </c>
      <c r="C65" s="460"/>
    </row>
    <row r="66" spans="2:25" s="289" customFormat="1" ht="18" customHeight="1" x14ac:dyDescent="0.2">
      <c r="B66" s="427" t="s">
        <v>327</v>
      </c>
      <c r="C66" s="460"/>
    </row>
    <row r="67" spans="2:25" s="289" customFormat="1" ht="18" customHeight="1" x14ac:dyDescent="0.2">
      <c r="B67" s="567" t="s">
        <v>669</v>
      </c>
      <c r="D67" s="460"/>
    </row>
    <row r="68" spans="2:25" s="289" customFormat="1" ht="18" customHeight="1" x14ac:dyDescent="0.2">
      <c r="B68" s="427" t="s">
        <v>109</v>
      </c>
      <c r="C68" s="460"/>
    </row>
    <row r="69" spans="2:25" s="289" customFormat="1" ht="18" customHeight="1" x14ac:dyDescent="0.2">
      <c r="B69" s="427" t="s">
        <v>328</v>
      </c>
      <c r="C69" s="460"/>
    </row>
    <row r="70" spans="2:25" s="289" customFormat="1" ht="18" customHeight="1" x14ac:dyDescent="0.2">
      <c r="B70" s="427" t="s">
        <v>329</v>
      </c>
      <c r="C70" s="460"/>
    </row>
    <row r="71" spans="2:25" s="289" customFormat="1" ht="18" customHeight="1" x14ac:dyDescent="0.2">
      <c r="B71" s="478" t="s">
        <v>330</v>
      </c>
      <c r="C71" s="460"/>
    </row>
    <row r="72" spans="2:25" s="289" customFormat="1" ht="18" customHeight="1" x14ac:dyDescent="0.2">
      <c r="B72" s="461" t="s">
        <v>331</v>
      </c>
      <c r="C72" s="430"/>
      <c r="U72" s="371"/>
      <c r="V72" s="371"/>
      <c r="W72" s="371"/>
      <c r="X72" s="371"/>
      <c r="Y72" s="314"/>
    </row>
    <row r="73" spans="2:25" s="213" customFormat="1" ht="14.25" customHeight="1" x14ac:dyDescent="0.2">
      <c r="B73" s="289"/>
      <c r="C73" s="289"/>
      <c r="D73" s="289"/>
      <c r="E73" s="289"/>
    </row>
    <row r="74" spans="2:25" s="213" customFormat="1" ht="14.25" customHeight="1" x14ac:dyDescent="0.2">
      <c r="B74" s="289"/>
      <c r="C74" s="289"/>
      <c r="D74" s="289"/>
      <c r="E74" s="289"/>
    </row>
  </sheetData>
  <mergeCells count="22">
    <mergeCell ref="U64:V64"/>
    <mergeCell ref="B2:Y2"/>
    <mergeCell ref="B5:B6"/>
    <mergeCell ref="X36:X37"/>
    <mergeCell ref="D5:D6"/>
    <mergeCell ref="C5:C6"/>
    <mergeCell ref="G32:L32"/>
    <mergeCell ref="E36:E37"/>
    <mergeCell ref="B29:E29"/>
    <mergeCell ref="E5:E6"/>
    <mergeCell ref="B23:B24"/>
    <mergeCell ref="B25:B26"/>
    <mergeCell ref="X5:X6"/>
    <mergeCell ref="C36:C37"/>
    <mergeCell ref="B62:E62"/>
    <mergeCell ref="D31:E31"/>
    <mergeCell ref="B58:B59"/>
    <mergeCell ref="D32:E32"/>
    <mergeCell ref="D33:E33"/>
    <mergeCell ref="B36:B37"/>
    <mergeCell ref="D36:D37"/>
    <mergeCell ref="B56:B57"/>
  </mergeCells>
  <phoneticPr fontId="4"/>
  <printOptions horizontalCentered="1"/>
  <pageMargins left="0.78740157480314965" right="0.78740157480314965" top="0.78740157480314965" bottom="0.78740157480314965" header="0.31496062992125984" footer="0.31496062992125984"/>
  <pageSetup paperSize="8"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pageSetUpPr fitToPage="1"/>
  </sheetPr>
  <dimension ref="C1:AD412"/>
  <sheetViews>
    <sheetView showGridLines="0" view="pageBreakPreview" zoomScale="85" zoomScaleNormal="100" zoomScaleSheetLayoutView="85" workbookViewId="0">
      <selection activeCell="M2" sqref="M2:Q2"/>
    </sheetView>
  </sheetViews>
  <sheetFormatPr defaultColWidth="9" defaultRowHeight="12" customHeight="1" x14ac:dyDescent="0.2"/>
  <cols>
    <col min="1" max="2" width="2.6328125" style="214" customWidth="1"/>
    <col min="3" max="3" width="2.6328125" style="247" customWidth="1"/>
    <col min="4" max="4" width="15.6328125" style="214" customWidth="1"/>
    <col min="5" max="5" width="8.6328125" style="214" customWidth="1"/>
    <col min="6" max="6" width="12.6328125" style="214" customWidth="1"/>
    <col min="7" max="13" width="13.08984375" style="214" customWidth="1"/>
    <col min="14" max="17" width="13.08984375" style="215" customWidth="1"/>
    <col min="18" max="20" width="13.08984375" style="214" customWidth="1"/>
    <col min="21" max="25" width="13.08984375" style="215" customWidth="1"/>
    <col min="26" max="26" width="17.6328125" style="214" customWidth="1"/>
    <col min="27" max="27" width="3.90625" style="214" customWidth="1"/>
    <col min="28" max="28" width="6.6328125" style="214" customWidth="1"/>
    <col min="29" max="16384" width="9" style="214"/>
  </cols>
  <sheetData>
    <row r="1" spans="3:26" ht="20.25" customHeight="1" x14ac:dyDescent="0.2">
      <c r="C1" s="497" t="s">
        <v>306</v>
      </c>
    </row>
    <row r="2" spans="3:26" ht="25" customHeight="1" x14ac:dyDescent="0.2">
      <c r="C2" s="216"/>
      <c r="D2" s="217"/>
      <c r="E2" s="216"/>
      <c r="F2" s="216"/>
      <c r="G2" s="216"/>
      <c r="H2" s="216"/>
      <c r="I2" s="216"/>
      <c r="J2" s="216"/>
      <c r="K2" s="216"/>
      <c r="L2" s="216"/>
      <c r="M2" s="941" t="s">
        <v>659</v>
      </c>
      <c r="N2" s="941"/>
      <c r="O2" s="941"/>
      <c r="P2" s="941"/>
      <c r="Q2" s="941"/>
      <c r="R2" s="453"/>
      <c r="S2" s="216"/>
      <c r="T2" s="216"/>
      <c r="U2" s="216"/>
      <c r="V2" s="216"/>
      <c r="W2" s="216"/>
      <c r="X2" s="216"/>
      <c r="Y2" s="216"/>
      <c r="Z2" s="216"/>
    </row>
    <row r="3" spans="3:26" ht="25" customHeight="1" x14ac:dyDescent="0.2">
      <c r="C3" s="216"/>
      <c r="D3" s="570"/>
      <c r="E3" s="216"/>
      <c r="F3" s="216"/>
      <c r="G3" s="216"/>
      <c r="H3" s="216"/>
      <c r="I3" s="216"/>
      <c r="J3" s="216"/>
      <c r="K3" s="216"/>
      <c r="L3" s="216"/>
      <c r="M3" s="218"/>
      <c r="N3" s="218"/>
      <c r="O3" s="218"/>
      <c r="P3" s="218"/>
      <c r="Q3" s="218"/>
      <c r="R3" s="216"/>
      <c r="S3" s="216"/>
      <c r="T3" s="216"/>
      <c r="U3" s="216"/>
      <c r="V3" s="216"/>
      <c r="W3" s="216"/>
      <c r="X3" s="216"/>
      <c r="Y3" s="216"/>
      <c r="Z3" s="216"/>
    </row>
    <row r="4" spans="3:26" ht="20.149999999999999" customHeight="1" thickBot="1" x14ac:dyDescent="0.25">
      <c r="C4" s="219"/>
      <c r="D4" s="569"/>
      <c r="Z4" s="220" t="s">
        <v>17</v>
      </c>
    </row>
    <row r="5" spans="3:26" s="221" customFormat="1" ht="19.5" customHeight="1" x14ac:dyDescent="0.2">
      <c r="C5" s="814" t="s">
        <v>31</v>
      </c>
      <c r="D5" s="815"/>
      <c r="E5" s="815"/>
      <c r="F5" s="816"/>
      <c r="G5" s="356" t="s">
        <v>165</v>
      </c>
      <c r="H5" s="356" t="s">
        <v>166</v>
      </c>
      <c r="I5" s="356" t="s">
        <v>167</v>
      </c>
      <c r="J5" s="543" t="s">
        <v>706</v>
      </c>
      <c r="K5" s="356" t="s">
        <v>168</v>
      </c>
      <c r="L5" s="356" t="s">
        <v>169</v>
      </c>
      <c r="M5" s="356" t="s">
        <v>170</v>
      </c>
      <c r="N5" s="356" t="s">
        <v>171</v>
      </c>
      <c r="O5" s="356" t="s">
        <v>172</v>
      </c>
      <c r="P5" s="356" t="s">
        <v>173</v>
      </c>
      <c r="Q5" s="356" t="s">
        <v>174</v>
      </c>
      <c r="R5" s="356" t="s">
        <v>175</v>
      </c>
      <c r="S5" s="356" t="s">
        <v>176</v>
      </c>
      <c r="T5" s="356" t="s">
        <v>177</v>
      </c>
      <c r="U5" s="356" t="s">
        <v>178</v>
      </c>
      <c r="V5" s="356" t="s">
        <v>179</v>
      </c>
      <c r="W5" s="356" t="s">
        <v>180</v>
      </c>
      <c r="X5" s="356" t="s">
        <v>202</v>
      </c>
      <c r="Y5" s="356" t="s">
        <v>203</v>
      </c>
      <c r="Z5" s="544" t="s">
        <v>717</v>
      </c>
    </row>
    <row r="6" spans="3:26" s="221" customFormat="1" ht="19.5" customHeight="1" x14ac:dyDescent="0.2">
      <c r="C6" s="817"/>
      <c r="D6" s="818"/>
      <c r="E6" s="818"/>
      <c r="F6" s="819"/>
      <c r="G6" s="357" t="s">
        <v>181</v>
      </c>
      <c r="H6" s="358" t="s">
        <v>182</v>
      </c>
      <c r="I6" s="358" t="s">
        <v>183</v>
      </c>
      <c r="J6" s="531" t="s">
        <v>49</v>
      </c>
      <c r="K6" s="358" t="s">
        <v>184</v>
      </c>
      <c r="L6" s="358" t="s">
        <v>185</v>
      </c>
      <c r="M6" s="358" t="s">
        <v>186</v>
      </c>
      <c r="N6" s="358" t="s">
        <v>187</v>
      </c>
      <c r="O6" s="358" t="s">
        <v>188</v>
      </c>
      <c r="P6" s="358" t="s">
        <v>189</v>
      </c>
      <c r="Q6" s="358" t="s">
        <v>190</v>
      </c>
      <c r="R6" s="358" t="s">
        <v>191</v>
      </c>
      <c r="S6" s="358" t="s">
        <v>192</v>
      </c>
      <c r="T6" s="358" t="s">
        <v>193</v>
      </c>
      <c r="U6" s="358" t="s">
        <v>194</v>
      </c>
      <c r="V6" s="358" t="s">
        <v>195</v>
      </c>
      <c r="W6" s="358" t="s">
        <v>196</v>
      </c>
      <c r="X6" s="359" t="s">
        <v>197</v>
      </c>
      <c r="Y6" s="358" t="s">
        <v>198</v>
      </c>
      <c r="Z6" s="545" t="s">
        <v>49</v>
      </c>
    </row>
    <row r="7" spans="3:26" s="221" customFormat="1" ht="19.5" customHeight="1" x14ac:dyDescent="0.2">
      <c r="C7" s="481" t="s">
        <v>32</v>
      </c>
      <c r="D7" s="479"/>
      <c r="E7" s="479" t="s">
        <v>674</v>
      </c>
      <c r="F7" s="480"/>
      <c r="G7" s="395"/>
      <c r="H7" s="337"/>
      <c r="I7" s="338"/>
      <c r="J7" s="611">
        <f>SUM(G7:I7)</f>
        <v>0</v>
      </c>
      <c r="K7" s="338"/>
      <c r="L7" s="338"/>
      <c r="M7" s="338"/>
      <c r="N7" s="335"/>
      <c r="O7" s="338"/>
      <c r="P7" s="335"/>
      <c r="Q7" s="338"/>
      <c r="R7" s="338"/>
      <c r="S7" s="338"/>
      <c r="T7" s="338"/>
      <c r="U7" s="336"/>
      <c r="V7" s="338"/>
      <c r="W7" s="338"/>
      <c r="X7" s="338"/>
      <c r="Y7" s="338"/>
      <c r="Z7" s="556">
        <f>SUM(K7:Y7)</f>
        <v>0</v>
      </c>
    </row>
    <row r="8" spans="3:26" s="224" customFormat="1" ht="20.149999999999999" customHeight="1" x14ac:dyDescent="0.2">
      <c r="C8" s="589" t="s">
        <v>670</v>
      </c>
      <c r="D8" s="590"/>
      <c r="E8" s="590"/>
      <c r="F8" s="591"/>
      <c r="G8" s="592"/>
      <c r="H8" s="593"/>
      <c r="I8" s="593"/>
      <c r="J8" s="593"/>
      <c r="K8" s="593"/>
      <c r="L8" s="593"/>
      <c r="M8" s="593"/>
      <c r="N8" s="594"/>
      <c r="O8" s="594"/>
      <c r="P8" s="592"/>
      <c r="Q8" s="594"/>
      <c r="R8" s="592"/>
      <c r="S8" s="593"/>
      <c r="T8" s="593"/>
      <c r="U8" s="593"/>
      <c r="V8" s="594"/>
      <c r="W8" s="594"/>
      <c r="X8" s="594"/>
      <c r="Y8" s="594"/>
      <c r="Z8" s="595"/>
    </row>
    <row r="9" spans="3:26" s="224" customFormat="1" ht="20.149999999999999" customHeight="1" x14ac:dyDescent="0.2">
      <c r="C9" s="576" t="s">
        <v>237</v>
      </c>
      <c r="D9" s="586" t="s">
        <v>671</v>
      </c>
      <c r="E9" s="577" t="s">
        <v>40</v>
      </c>
      <c r="F9" s="587"/>
      <c r="G9" s="239"/>
      <c r="H9" s="236"/>
      <c r="I9" s="236"/>
      <c r="J9" s="236"/>
      <c r="K9" s="236"/>
      <c r="L9" s="236"/>
      <c r="M9" s="236"/>
      <c r="N9" s="236"/>
      <c r="O9" s="236"/>
      <c r="P9" s="236"/>
      <c r="Q9" s="236"/>
      <c r="R9" s="236"/>
      <c r="S9" s="236"/>
      <c r="T9" s="236"/>
      <c r="U9" s="588"/>
      <c r="V9" s="236"/>
      <c r="W9" s="236"/>
      <c r="X9" s="236"/>
      <c r="Y9" s="236"/>
      <c r="Z9" s="599">
        <f>SUM(G9:Y9)</f>
        <v>0</v>
      </c>
    </row>
    <row r="10" spans="3:26" s="224" customFormat="1" ht="20.149999999999999" customHeight="1" x14ac:dyDescent="0.2">
      <c r="C10" s="580" t="s">
        <v>238</v>
      </c>
      <c r="D10" s="578" t="s">
        <v>672</v>
      </c>
      <c r="E10" s="577" t="s">
        <v>40</v>
      </c>
      <c r="F10" s="579"/>
      <c r="G10" s="596"/>
      <c r="H10" s="235"/>
      <c r="I10" s="235"/>
      <c r="J10" s="235"/>
      <c r="K10" s="235"/>
      <c r="L10" s="235"/>
      <c r="M10" s="235"/>
      <c r="N10" s="235"/>
      <c r="O10" s="235"/>
      <c r="P10" s="235"/>
      <c r="Q10" s="235"/>
      <c r="R10" s="235"/>
      <c r="S10" s="235"/>
      <c r="T10" s="235"/>
      <c r="U10" s="235"/>
      <c r="V10" s="235"/>
      <c r="W10" s="235"/>
      <c r="X10" s="235"/>
      <c r="Y10" s="235"/>
      <c r="Z10" s="597">
        <f t="shared" ref="Z10:Z14" si="0">SUM(G10:Y10)</f>
        <v>0</v>
      </c>
    </row>
    <row r="11" spans="3:26" s="224" customFormat="1" ht="20.149999999999999" customHeight="1" x14ac:dyDescent="0.2">
      <c r="C11" s="366" t="s">
        <v>239</v>
      </c>
      <c r="D11" s="233" t="s">
        <v>673</v>
      </c>
      <c r="E11" s="233" t="s">
        <v>41</v>
      </c>
      <c r="F11" s="583" t="s">
        <v>35</v>
      </c>
      <c r="G11" s="228">
        <f>G12+G13</f>
        <v>0</v>
      </c>
      <c r="H11" s="234">
        <f t="shared" ref="H11:Y11" si="1">H12+H13</f>
        <v>0</v>
      </c>
      <c r="I11" s="234">
        <f t="shared" si="1"/>
        <v>0</v>
      </c>
      <c r="J11" s="234">
        <f>SUM(G11:I11)</f>
        <v>0</v>
      </c>
      <c r="K11" s="234">
        <f t="shared" si="1"/>
        <v>0</v>
      </c>
      <c r="L11" s="234">
        <f t="shared" si="1"/>
        <v>0</v>
      </c>
      <c r="M11" s="234">
        <f t="shared" si="1"/>
        <v>0</v>
      </c>
      <c r="N11" s="234">
        <f t="shared" si="1"/>
        <v>0</v>
      </c>
      <c r="O11" s="234">
        <f t="shared" si="1"/>
        <v>0</v>
      </c>
      <c r="P11" s="234">
        <f t="shared" si="1"/>
        <v>0</v>
      </c>
      <c r="Q11" s="234">
        <f t="shared" si="1"/>
        <v>0</v>
      </c>
      <c r="R11" s="234">
        <f t="shared" si="1"/>
        <v>0</v>
      </c>
      <c r="S11" s="234">
        <f t="shared" si="1"/>
        <v>0</v>
      </c>
      <c r="T11" s="234">
        <f t="shared" si="1"/>
        <v>0</v>
      </c>
      <c r="U11" s="234">
        <f t="shared" si="1"/>
        <v>0</v>
      </c>
      <c r="V11" s="234">
        <f t="shared" si="1"/>
        <v>0</v>
      </c>
      <c r="W11" s="234">
        <f t="shared" si="1"/>
        <v>0</v>
      </c>
      <c r="X11" s="234">
        <f t="shared" si="1"/>
        <v>0</v>
      </c>
      <c r="Y11" s="234">
        <f t="shared" si="1"/>
        <v>0</v>
      </c>
      <c r="Z11" s="598">
        <f>SUM(K11:Y11)</f>
        <v>0</v>
      </c>
    </row>
    <row r="12" spans="3:26" s="224" customFormat="1" ht="20.149999999999999" customHeight="1" x14ac:dyDescent="0.2">
      <c r="C12" s="327"/>
      <c r="D12" s="574" t="s">
        <v>36</v>
      </c>
      <c r="E12" s="584"/>
      <c r="F12" s="585"/>
      <c r="G12" s="328"/>
      <c r="H12" s="235"/>
      <c r="I12" s="235"/>
      <c r="J12" s="235"/>
      <c r="K12" s="235"/>
      <c r="L12" s="235"/>
      <c r="M12" s="235"/>
      <c r="N12" s="235"/>
      <c r="O12" s="235"/>
      <c r="P12" s="235"/>
      <c r="Q12" s="235"/>
      <c r="R12" s="235"/>
      <c r="S12" s="235"/>
      <c r="T12" s="235"/>
      <c r="U12" s="235"/>
      <c r="V12" s="235"/>
      <c r="W12" s="235"/>
      <c r="X12" s="235"/>
      <c r="Y12" s="235"/>
      <c r="Z12" s="597">
        <f t="shared" si="0"/>
        <v>0</v>
      </c>
    </row>
    <row r="13" spans="3:26" s="224" customFormat="1" ht="20.149999999999999" customHeight="1" x14ac:dyDescent="0.2">
      <c r="C13" s="327"/>
      <c r="D13" s="575" t="s">
        <v>37</v>
      </c>
      <c r="E13" s="581"/>
      <c r="F13" s="582"/>
      <c r="G13" s="228"/>
      <c r="H13" s="228"/>
      <c r="I13" s="228"/>
      <c r="J13" s="228"/>
      <c r="K13" s="228"/>
      <c r="L13" s="228"/>
      <c r="M13" s="228"/>
      <c r="N13" s="228"/>
      <c r="O13" s="228"/>
      <c r="P13" s="228"/>
      <c r="Q13" s="228"/>
      <c r="R13" s="228"/>
      <c r="S13" s="228"/>
      <c r="T13" s="228"/>
      <c r="U13" s="228"/>
      <c r="V13" s="228"/>
      <c r="W13" s="228"/>
      <c r="X13" s="228"/>
      <c r="Y13" s="228"/>
      <c r="Z13" s="598">
        <f t="shared" si="0"/>
        <v>0</v>
      </c>
    </row>
    <row r="14" spans="3:26" s="224" customFormat="1" ht="20.149999999999999" customHeight="1" x14ac:dyDescent="0.2">
      <c r="C14" s="573" t="s">
        <v>240</v>
      </c>
      <c r="D14" s="230" t="s">
        <v>241</v>
      </c>
      <c r="E14" s="821" t="s">
        <v>637</v>
      </c>
      <c r="F14" s="822"/>
      <c r="G14" s="223"/>
      <c r="H14" s="222"/>
      <c r="I14" s="222"/>
      <c r="J14" s="222"/>
      <c r="K14" s="222"/>
      <c r="L14" s="222"/>
      <c r="M14" s="222"/>
      <c r="N14" s="222"/>
      <c r="O14" s="222"/>
      <c r="P14" s="222"/>
      <c r="Q14" s="222"/>
      <c r="R14" s="222"/>
      <c r="S14" s="222"/>
      <c r="T14" s="222"/>
      <c r="U14" s="222"/>
      <c r="V14" s="222"/>
      <c r="W14" s="222"/>
      <c r="X14" s="222"/>
      <c r="Y14" s="222"/>
      <c r="Z14" s="556">
        <f t="shared" si="0"/>
        <v>0</v>
      </c>
    </row>
    <row r="15" spans="3:26" s="224" customFormat="1" ht="20.149999999999999" customHeight="1" thickBot="1" x14ac:dyDescent="0.25">
      <c r="C15" s="524" t="s">
        <v>676</v>
      </c>
      <c r="D15" s="553"/>
      <c r="E15" s="553"/>
      <c r="F15" s="571" t="s">
        <v>33</v>
      </c>
      <c r="G15" s="333">
        <v>71463000</v>
      </c>
      <c r="H15" s="333">
        <v>71463000</v>
      </c>
      <c r="I15" s="333">
        <v>71463000</v>
      </c>
      <c r="J15" s="333">
        <f>SUM(G15:I15)</f>
        <v>214389000</v>
      </c>
      <c r="K15" s="572">
        <v>92533000</v>
      </c>
      <c r="L15" s="572">
        <v>92533000</v>
      </c>
      <c r="M15" s="572">
        <v>92533000</v>
      </c>
      <c r="N15" s="572">
        <v>92533000</v>
      </c>
      <c r="O15" s="572">
        <v>92533000</v>
      </c>
      <c r="P15" s="572">
        <v>92533000</v>
      </c>
      <c r="Q15" s="572">
        <v>92533000</v>
      </c>
      <c r="R15" s="572">
        <v>92533000</v>
      </c>
      <c r="S15" s="572">
        <v>92533000</v>
      </c>
      <c r="T15" s="572">
        <v>92533000</v>
      </c>
      <c r="U15" s="572">
        <v>92533000</v>
      </c>
      <c r="V15" s="572">
        <v>92533000</v>
      </c>
      <c r="W15" s="572">
        <v>92533000</v>
      </c>
      <c r="X15" s="572">
        <v>92533000</v>
      </c>
      <c r="Y15" s="572">
        <v>92533000</v>
      </c>
      <c r="Z15" s="555">
        <f>SUM(K15:Y15)</f>
        <v>1387995000</v>
      </c>
    </row>
    <row r="16" spans="3:26" s="362" customFormat="1" ht="20.149999999999999" customHeight="1" x14ac:dyDescent="0.2">
      <c r="N16" s="363"/>
      <c r="O16" s="363"/>
      <c r="P16" s="363"/>
      <c r="Q16" s="363"/>
      <c r="U16" s="363"/>
      <c r="V16" s="363"/>
      <c r="W16" s="363"/>
      <c r="X16" s="363"/>
      <c r="Y16" s="363"/>
    </row>
    <row r="17" spans="3:30" s="362" customFormat="1" ht="36" customHeight="1" x14ac:dyDescent="0.2">
      <c r="N17" s="363"/>
      <c r="O17" s="363"/>
      <c r="P17" s="363"/>
      <c r="Q17" s="363"/>
      <c r="W17" s="802" t="s">
        <v>679</v>
      </c>
      <c r="X17" s="820"/>
      <c r="Y17" s="812"/>
      <c r="Z17" s="813"/>
    </row>
    <row r="18" spans="3:30" s="246" customFormat="1" ht="20.149999999999999" customHeight="1" x14ac:dyDescent="0.2">
      <c r="C18" s="280" t="s">
        <v>2</v>
      </c>
      <c r="D18" s="281" t="s">
        <v>675</v>
      </c>
      <c r="E18" s="281"/>
      <c r="F18" s="20"/>
      <c r="G18" s="20"/>
      <c r="H18" s="20"/>
      <c r="I18" s="20"/>
      <c r="J18" s="20"/>
      <c r="K18" s="20"/>
      <c r="L18" s="701"/>
      <c r="M18" s="20"/>
      <c r="N18" s="20"/>
      <c r="O18" s="20"/>
      <c r="P18" s="20"/>
      <c r="Q18" s="20"/>
      <c r="R18" s="20"/>
      <c r="S18" s="20"/>
      <c r="T18" s="20"/>
      <c r="U18" s="20"/>
      <c r="V18" s="20"/>
      <c r="W18" s="20"/>
      <c r="X18" s="20"/>
      <c r="Y18" s="20"/>
      <c r="Z18" s="20"/>
      <c r="AA18" s="20"/>
      <c r="AB18" s="20"/>
      <c r="AC18" s="20"/>
      <c r="AD18" s="20"/>
    </row>
    <row r="19" spans="3:30" s="246" customFormat="1" ht="20.149999999999999" customHeight="1" x14ac:dyDescent="0.2">
      <c r="C19" s="280" t="s">
        <v>15</v>
      </c>
      <c r="D19" s="281" t="s">
        <v>314</v>
      </c>
      <c r="E19" s="282"/>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row>
    <row r="20" spans="3:30" s="246" customFormat="1" ht="20.149999999999999" customHeight="1" x14ac:dyDescent="0.2">
      <c r="C20" s="280" t="s">
        <v>87</v>
      </c>
      <c r="D20" s="281" t="s">
        <v>315</v>
      </c>
      <c r="E20" s="282"/>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row>
    <row r="21" spans="3:30" s="246" customFormat="1" ht="20.149999999999999" customHeight="1" x14ac:dyDescent="0.2">
      <c r="C21" s="280" t="s">
        <v>5</v>
      </c>
      <c r="D21" s="281" t="s">
        <v>317</v>
      </c>
      <c r="E21" s="282"/>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row>
    <row r="22" spans="3:30" s="365" customFormat="1" ht="20.149999999999999" customHeight="1" x14ac:dyDescent="0.2">
      <c r="C22" s="521" t="s">
        <v>6</v>
      </c>
      <c r="D22" s="281" t="s">
        <v>39</v>
      </c>
      <c r="E22" s="364"/>
    </row>
    <row r="23" spans="3:30" s="246" customFormat="1" ht="20.149999999999999" customHeight="1" x14ac:dyDescent="0.2">
      <c r="C23" s="280" t="s">
        <v>6</v>
      </c>
      <c r="D23" s="281" t="s">
        <v>318</v>
      </c>
      <c r="E23" s="282"/>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row>
    <row r="24" spans="3:30" s="246" customFormat="1" ht="20.149999999999999" customHeight="1" x14ac:dyDescent="0.2">
      <c r="C24" s="280" t="s">
        <v>4</v>
      </c>
      <c r="D24" s="281" t="s">
        <v>321</v>
      </c>
      <c r="E24" s="283"/>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2"/>
      <c r="AD24" s="22"/>
    </row>
    <row r="25" spans="3:30" s="244" customFormat="1" ht="12" customHeight="1" x14ac:dyDescent="0.2">
      <c r="C25" s="243"/>
      <c r="N25" s="245"/>
      <c r="O25" s="245"/>
      <c r="P25" s="245"/>
      <c r="Q25" s="245"/>
      <c r="U25" s="245"/>
      <c r="V25" s="245"/>
      <c r="W25" s="245"/>
      <c r="X25" s="245"/>
      <c r="Y25" s="245"/>
    </row>
    <row r="26" spans="3:30" s="244" customFormat="1" ht="12" customHeight="1" x14ac:dyDescent="0.2">
      <c r="C26" s="243"/>
      <c r="N26" s="245"/>
      <c r="O26" s="245"/>
      <c r="P26" s="245"/>
      <c r="Q26" s="245"/>
      <c r="U26" s="245"/>
      <c r="V26" s="245"/>
      <c r="W26" s="245"/>
      <c r="X26" s="245"/>
      <c r="Y26" s="245"/>
    </row>
    <row r="27" spans="3:30" s="244" customFormat="1" ht="12" customHeight="1" x14ac:dyDescent="0.2">
      <c r="C27" s="243"/>
      <c r="N27" s="245"/>
      <c r="O27" s="245"/>
      <c r="P27" s="245"/>
      <c r="Q27" s="245"/>
      <c r="U27" s="245"/>
      <c r="V27" s="245"/>
      <c r="W27" s="245"/>
      <c r="X27" s="245"/>
      <c r="Y27" s="245"/>
    </row>
    <row r="28" spans="3:30" s="244" customFormat="1" ht="12" customHeight="1" x14ac:dyDescent="0.2">
      <c r="C28" s="243"/>
      <c r="N28" s="245"/>
      <c r="O28" s="245"/>
      <c r="P28" s="245"/>
      <c r="Q28" s="245"/>
      <c r="U28" s="245"/>
      <c r="V28" s="245"/>
      <c r="W28" s="245"/>
      <c r="X28" s="245"/>
      <c r="Y28" s="245"/>
    </row>
    <row r="29" spans="3:30" s="244" customFormat="1" ht="12" customHeight="1" x14ac:dyDescent="0.2">
      <c r="C29" s="243"/>
      <c r="N29" s="245"/>
      <c r="O29" s="245"/>
      <c r="P29" s="245"/>
      <c r="Q29" s="245"/>
      <c r="U29" s="245"/>
      <c r="V29" s="245"/>
      <c r="W29" s="245"/>
      <c r="X29" s="245"/>
      <c r="Y29" s="245"/>
    </row>
    <row r="30" spans="3:30" s="244" customFormat="1" ht="12" customHeight="1" x14ac:dyDescent="0.2">
      <c r="C30" s="243"/>
      <c r="N30" s="245"/>
      <c r="O30" s="245"/>
      <c r="P30" s="245"/>
      <c r="Q30" s="245"/>
      <c r="U30" s="245"/>
      <c r="V30" s="245"/>
      <c r="W30" s="245"/>
      <c r="X30" s="245"/>
      <c r="Y30" s="245"/>
    </row>
    <row r="31" spans="3:30" s="244" customFormat="1" ht="12" customHeight="1" x14ac:dyDescent="0.2">
      <c r="C31" s="243"/>
      <c r="N31" s="245"/>
      <c r="O31" s="245"/>
      <c r="P31" s="245"/>
      <c r="Q31" s="245"/>
      <c r="U31" s="245"/>
      <c r="V31" s="245"/>
      <c r="W31" s="245"/>
      <c r="X31" s="245"/>
      <c r="Y31" s="245"/>
    </row>
    <row r="32" spans="3:30" s="244" customFormat="1" ht="12" customHeight="1" x14ac:dyDescent="0.2">
      <c r="C32" s="243"/>
      <c r="N32" s="245"/>
      <c r="O32" s="245"/>
      <c r="P32" s="245"/>
      <c r="Q32" s="245"/>
      <c r="U32" s="245"/>
      <c r="V32" s="245"/>
      <c r="W32" s="245"/>
      <c r="X32" s="245"/>
      <c r="Y32" s="245"/>
    </row>
    <row r="33" spans="3:25" s="244" customFormat="1" ht="12" customHeight="1" x14ac:dyDescent="0.2">
      <c r="C33" s="243"/>
      <c r="N33" s="245"/>
      <c r="O33" s="245"/>
      <c r="P33" s="245"/>
      <c r="Q33" s="245"/>
      <c r="U33" s="245"/>
      <c r="V33" s="245"/>
      <c r="W33" s="245"/>
      <c r="X33" s="245"/>
      <c r="Y33" s="245"/>
    </row>
    <row r="34" spans="3:25" s="244" customFormat="1" ht="12" customHeight="1" x14ac:dyDescent="0.2">
      <c r="C34" s="243"/>
      <c r="N34" s="245"/>
      <c r="O34" s="245"/>
      <c r="P34" s="245"/>
      <c r="Q34" s="245"/>
      <c r="U34" s="245"/>
      <c r="V34" s="245"/>
      <c r="W34" s="245"/>
      <c r="X34" s="245"/>
      <c r="Y34" s="245"/>
    </row>
    <row r="35" spans="3:25" s="244" customFormat="1" ht="12" customHeight="1" x14ac:dyDescent="0.2">
      <c r="C35" s="243"/>
      <c r="N35" s="245"/>
      <c r="O35" s="245"/>
      <c r="P35" s="245"/>
      <c r="Q35" s="245"/>
      <c r="U35" s="245"/>
      <c r="V35" s="245"/>
      <c r="W35" s="245"/>
      <c r="X35" s="245"/>
      <c r="Y35" s="245"/>
    </row>
    <row r="36" spans="3:25" s="244" customFormat="1" ht="12" customHeight="1" x14ac:dyDescent="0.2">
      <c r="C36" s="243"/>
      <c r="N36" s="245"/>
      <c r="O36" s="245"/>
      <c r="P36" s="245"/>
      <c r="Q36" s="245"/>
      <c r="U36" s="245"/>
      <c r="V36" s="245"/>
      <c r="W36" s="245"/>
      <c r="X36" s="245"/>
      <c r="Y36" s="245"/>
    </row>
    <row r="37" spans="3:25" s="244" customFormat="1" ht="12" customHeight="1" x14ac:dyDescent="0.2">
      <c r="C37" s="243"/>
      <c r="N37" s="245"/>
      <c r="O37" s="245"/>
      <c r="P37" s="245"/>
      <c r="Q37" s="245"/>
      <c r="U37" s="245"/>
      <c r="V37" s="245"/>
      <c r="W37" s="245"/>
      <c r="X37" s="245"/>
      <c r="Y37" s="245"/>
    </row>
    <row r="38" spans="3:25" s="244" customFormat="1" ht="12" customHeight="1" x14ac:dyDescent="0.2">
      <c r="C38" s="243"/>
      <c r="N38" s="245"/>
      <c r="O38" s="245"/>
      <c r="P38" s="245"/>
      <c r="Q38" s="245"/>
      <c r="U38" s="245"/>
      <c r="V38" s="245"/>
      <c r="W38" s="245"/>
      <c r="X38" s="245"/>
      <c r="Y38" s="245"/>
    </row>
    <row r="39" spans="3:25" s="244" customFormat="1" ht="12" customHeight="1" x14ac:dyDescent="0.2">
      <c r="C39" s="243"/>
      <c r="N39" s="245"/>
      <c r="O39" s="245"/>
      <c r="P39" s="245"/>
      <c r="Q39" s="245"/>
      <c r="U39" s="245"/>
      <c r="V39" s="245"/>
      <c r="W39" s="245"/>
      <c r="X39" s="245"/>
      <c r="Y39" s="245"/>
    </row>
    <row r="40" spans="3:25" s="244" customFormat="1" ht="12" customHeight="1" x14ac:dyDescent="0.2">
      <c r="C40" s="243"/>
      <c r="N40" s="245"/>
      <c r="O40" s="245"/>
      <c r="P40" s="245"/>
      <c r="Q40" s="245"/>
      <c r="U40" s="245"/>
      <c r="V40" s="245"/>
      <c r="W40" s="245"/>
      <c r="X40" s="245"/>
      <c r="Y40" s="245"/>
    </row>
    <row r="41" spans="3:25" s="244" customFormat="1" ht="12" customHeight="1" x14ac:dyDescent="0.2">
      <c r="C41" s="243"/>
      <c r="N41" s="245"/>
      <c r="O41" s="245"/>
      <c r="P41" s="245"/>
      <c r="Q41" s="245"/>
      <c r="U41" s="245"/>
      <c r="V41" s="245"/>
      <c r="W41" s="245"/>
      <c r="X41" s="245"/>
      <c r="Y41" s="245"/>
    </row>
    <row r="42" spans="3:25" s="244" customFormat="1" ht="12" customHeight="1" x14ac:dyDescent="0.2">
      <c r="C42" s="243"/>
      <c r="N42" s="245"/>
      <c r="O42" s="245"/>
      <c r="P42" s="245"/>
      <c r="Q42" s="245"/>
      <c r="U42" s="245"/>
      <c r="V42" s="245"/>
      <c r="W42" s="245"/>
      <c r="X42" s="245"/>
      <c r="Y42" s="245"/>
    </row>
    <row r="43" spans="3:25" s="244" customFormat="1" ht="12" customHeight="1" x14ac:dyDescent="0.2">
      <c r="C43" s="243"/>
      <c r="N43" s="245"/>
      <c r="O43" s="245"/>
      <c r="P43" s="245"/>
      <c r="Q43" s="245"/>
      <c r="U43" s="245"/>
      <c r="V43" s="245"/>
      <c r="W43" s="245"/>
      <c r="X43" s="245"/>
      <c r="Y43" s="245"/>
    </row>
    <row r="44" spans="3:25" s="244" customFormat="1" ht="12" customHeight="1" x14ac:dyDescent="0.2">
      <c r="C44" s="243"/>
      <c r="N44" s="245"/>
      <c r="O44" s="245"/>
      <c r="P44" s="245"/>
      <c r="Q44" s="245"/>
      <c r="U44" s="245"/>
      <c r="V44" s="245"/>
      <c r="W44" s="245"/>
      <c r="X44" s="245"/>
      <c r="Y44" s="245"/>
    </row>
    <row r="45" spans="3:25" s="244" customFormat="1" ht="12" customHeight="1" x14ac:dyDescent="0.2">
      <c r="C45" s="243"/>
      <c r="N45" s="245"/>
      <c r="O45" s="245"/>
      <c r="P45" s="245"/>
      <c r="Q45" s="245"/>
      <c r="U45" s="245"/>
      <c r="V45" s="245"/>
      <c r="W45" s="245"/>
      <c r="X45" s="245"/>
      <c r="Y45" s="245"/>
    </row>
    <row r="46" spans="3:25" s="244" customFormat="1" ht="12" customHeight="1" x14ac:dyDescent="0.2">
      <c r="C46" s="243"/>
      <c r="N46" s="245"/>
      <c r="O46" s="245"/>
      <c r="P46" s="245"/>
      <c r="Q46" s="245"/>
      <c r="U46" s="245"/>
      <c r="V46" s="245"/>
      <c r="W46" s="245"/>
      <c r="X46" s="245"/>
      <c r="Y46" s="245"/>
    </row>
    <row r="47" spans="3:25" s="244" customFormat="1" ht="12" customHeight="1" x14ac:dyDescent="0.2">
      <c r="C47" s="243"/>
      <c r="N47" s="245"/>
      <c r="O47" s="245"/>
      <c r="P47" s="245"/>
      <c r="Q47" s="245"/>
      <c r="U47" s="245"/>
      <c r="V47" s="245"/>
      <c r="W47" s="245"/>
      <c r="X47" s="245"/>
      <c r="Y47" s="245"/>
    </row>
    <row r="48" spans="3:25" s="244" customFormat="1" ht="12" customHeight="1" x14ac:dyDescent="0.2">
      <c r="C48" s="243"/>
      <c r="N48" s="245"/>
      <c r="O48" s="245"/>
      <c r="P48" s="245"/>
      <c r="Q48" s="245"/>
      <c r="U48" s="245"/>
      <c r="V48" s="245"/>
      <c r="W48" s="245"/>
      <c r="X48" s="245"/>
      <c r="Y48" s="245"/>
    </row>
    <row r="49" spans="3:25" s="244" customFormat="1" ht="12" customHeight="1" x14ac:dyDescent="0.2">
      <c r="C49" s="243"/>
      <c r="N49" s="245"/>
      <c r="O49" s="245"/>
      <c r="P49" s="245"/>
      <c r="Q49" s="245"/>
      <c r="U49" s="245"/>
      <c r="V49" s="245"/>
      <c r="W49" s="245"/>
      <c r="X49" s="245"/>
      <c r="Y49" s="245"/>
    </row>
    <row r="50" spans="3:25" s="244" customFormat="1" ht="12" customHeight="1" x14ac:dyDescent="0.2">
      <c r="C50" s="243"/>
      <c r="N50" s="245"/>
      <c r="O50" s="245"/>
      <c r="P50" s="245"/>
      <c r="Q50" s="245"/>
      <c r="U50" s="245"/>
      <c r="V50" s="245"/>
      <c r="W50" s="245"/>
      <c r="X50" s="245"/>
      <c r="Y50" s="245"/>
    </row>
    <row r="51" spans="3:25" s="244" customFormat="1" ht="12" customHeight="1" x14ac:dyDescent="0.2">
      <c r="C51" s="243"/>
      <c r="N51" s="245"/>
      <c r="O51" s="245"/>
      <c r="P51" s="245"/>
      <c r="Q51" s="245"/>
      <c r="U51" s="245"/>
      <c r="V51" s="245"/>
      <c r="W51" s="245"/>
      <c r="X51" s="245"/>
      <c r="Y51" s="245"/>
    </row>
    <row r="52" spans="3:25" s="244" customFormat="1" ht="12" customHeight="1" x14ac:dyDescent="0.2">
      <c r="C52" s="243"/>
      <c r="N52" s="245"/>
      <c r="O52" s="245"/>
      <c r="P52" s="245"/>
      <c r="Q52" s="245"/>
      <c r="U52" s="245"/>
      <c r="V52" s="245"/>
      <c r="W52" s="245"/>
      <c r="X52" s="245"/>
      <c r="Y52" s="245"/>
    </row>
    <row r="53" spans="3:25" s="244" customFormat="1" ht="12" customHeight="1" x14ac:dyDescent="0.2">
      <c r="C53" s="243"/>
      <c r="N53" s="245"/>
      <c r="O53" s="245"/>
      <c r="P53" s="245"/>
      <c r="Q53" s="245"/>
      <c r="U53" s="245"/>
      <c r="V53" s="245"/>
      <c r="W53" s="245"/>
      <c r="X53" s="245"/>
      <c r="Y53" s="245"/>
    </row>
    <row r="54" spans="3:25" s="244" customFormat="1" ht="12" customHeight="1" x14ac:dyDescent="0.2">
      <c r="C54" s="243"/>
      <c r="N54" s="245"/>
      <c r="O54" s="245"/>
      <c r="P54" s="245"/>
      <c r="Q54" s="245"/>
      <c r="U54" s="245"/>
      <c r="V54" s="245"/>
      <c r="W54" s="245"/>
      <c r="X54" s="245"/>
      <c r="Y54" s="245"/>
    </row>
    <row r="55" spans="3:25" s="244" customFormat="1" ht="12" customHeight="1" x14ac:dyDescent="0.2">
      <c r="C55" s="243"/>
      <c r="N55" s="245"/>
      <c r="O55" s="245"/>
      <c r="P55" s="245"/>
      <c r="Q55" s="245"/>
      <c r="U55" s="245"/>
      <c r="V55" s="245"/>
      <c r="W55" s="245"/>
      <c r="X55" s="245"/>
      <c r="Y55" s="245"/>
    </row>
    <row r="56" spans="3:25" s="244" customFormat="1" ht="12" customHeight="1" x14ac:dyDescent="0.2">
      <c r="C56" s="243"/>
      <c r="N56" s="245"/>
      <c r="O56" s="245"/>
      <c r="P56" s="245"/>
      <c r="Q56" s="245"/>
      <c r="U56" s="245"/>
      <c r="V56" s="245"/>
      <c r="W56" s="245"/>
      <c r="X56" s="245"/>
      <c r="Y56" s="245"/>
    </row>
    <row r="57" spans="3:25" s="244" customFormat="1" ht="12" customHeight="1" x14ac:dyDescent="0.2">
      <c r="C57" s="243"/>
      <c r="N57" s="245"/>
      <c r="O57" s="245"/>
      <c r="P57" s="245"/>
      <c r="Q57" s="245"/>
      <c r="U57" s="245"/>
      <c r="V57" s="245"/>
      <c r="W57" s="245"/>
      <c r="X57" s="245"/>
      <c r="Y57" s="245"/>
    </row>
    <row r="58" spans="3:25" s="244" customFormat="1" ht="12" customHeight="1" x14ac:dyDescent="0.2">
      <c r="C58" s="243"/>
      <c r="N58" s="245"/>
      <c r="O58" s="245"/>
      <c r="P58" s="245"/>
      <c r="Q58" s="245"/>
      <c r="U58" s="245"/>
      <c r="V58" s="245"/>
      <c r="W58" s="245"/>
      <c r="X58" s="245"/>
      <c r="Y58" s="245"/>
    </row>
    <row r="59" spans="3:25" s="244" customFormat="1" ht="12" customHeight="1" x14ac:dyDescent="0.2">
      <c r="C59" s="243"/>
      <c r="N59" s="245"/>
      <c r="O59" s="245"/>
      <c r="P59" s="245"/>
      <c r="Q59" s="245"/>
      <c r="U59" s="245"/>
      <c r="V59" s="245"/>
      <c r="W59" s="245"/>
      <c r="X59" s="245"/>
      <c r="Y59" s="245"/>
    </row>
    <row r="60" spans="3:25" s="244" customFormat="1" ht="12" customHeight="1" x14ac:dyDescent="0.2">
      <c r="C60" s="243"/>
      <c r="N60" s="245"/>
      <c r="O60" s="245"/>
      <c r="P60" s="245"/>
      <c r="Q60" s="245"/>
      <c r="U60" s="245"/>
      <c r="V60" s="245"/>
      <c r="W60" s="245"/>
      <c r="X60" s="245"/>
      <c r="Y60" s="245"/>
    </row>
    <row r="61" spans="3:25" s="244" customFormat="1" ht="12" customHeight="1" x14ac:dyDescent="0.2">
      <c r="C61" s="243"/>
      <c r="N61" s="245"/>
      <c r="O61" s="245"/>
      <c r="P61" s="245"/>
      <c r="Q61" s="245"/>
      <c r="U61" s="245"/>
      <c r="V61" s="245"/>
      <c r="W61" s="245"/>
      <c r="X61" s="245"/>
      <c r="Y61" s="245"/>
    </row>
    <row r="62" spans="3:25" s="244" customFormat="1" ht="12" customHeight="1" x14ac:dyDescent="0.2">
      <c r="C62" s="243"/>
      <c r="N62" s="245"/>
      <c r="O62" s="245"/>
      <c r="P62" s="245"/>
      <c r="Q62" s="245"/>
      <c r="U62" s="245"/>
      <c r="V62" s="245"/>
      <c r="W62" s="245"/>
      <c r="X62" s="245"/>
      <c r="Y62" s="245"/>
    </row>
    <row r="63" spans="3:25" s="244" customFormat="1" ht="12" customHeight="1" x14ac:dyDescent="0.2">
      <c r="C63" s="243"/>
      <c r="N63" s="245"/>
      <c r="O63" s="245"/>
      <c r="P63" s="245"/>
      <c r="Q63" s="245"/>
      <c r="U63" s="245"/>
      <c r="V63" s="245"/>
      <c r="W63" s="245"/>
      <c r="X63" s="245"/>
      <c r="Y63" s="245"/>
    </row>
    <row r="64" spans="3:25" s="244" customFormat="1" ht="12" customHeight="1" x14ac:dyDescent="0.2">
      <c r="C64" s="243"/>
      <c r="N64" s="245"/>
      <c r="O64" s="245"/>
      <c r="P64" s="245"/>
      <c r="Q64" s="245"/>
      <c r="U64" s="245"/>
      <c r="V64" s="245"/>
      <c r="W64" s="245"/>
      <c r="X64" s="245"/>
      <c r="Y64" s="245"/>
    </row>
    <row r="65" spans="3:25" s="244" customFormat="1" ht="12" customHeight="1" x14ac:dyDescent="0.2">
      <c r="C65" s="243"/>
      <c r="N65" s="245"/>
      <c r="O65" s="245"/>
      <c r="P65" s="245"/>
      <c r="Q65" s="245"/>
      <c r="U65" s="245"/>
      <c r="V65" s="245"/>
      <c r="W65" s="245"/>
      <c r="X65" s="245"/>
      <c r="Y65" s="245"/>
    </row>
    <row r="66" spans="3:25" s="244" customFormat="1" ht="12" customHeight="1" x14ac:dyDescent="0.2">
      <c r="C66" s="243"/>
      <c r="N66" s="245"/>
      <c r="O66" s="245"/>
      <c r="P66" s="245"/>
      <c r="Q66" s="245"/>
      <c r="U66" s="245"/>
      <c r="V66" s="245"/>
      <c r="W66" s="245"/>
      <c r="X66" s="245"/>
      <c r="Y66" s="245"/>
    </row>
    <row r="67" spans="3:25" s="244" customFormat="1" ht="12" customHeight="1" x14ac:dyDescent="0.2">
      <c r="C67" s="243"/>
      <c r="N67" s="245"/>
      <c r="O67" s="245"/>
      <c r="P67" s="245"/>
      <c r="Q67" s="245"/>
      <c r="U67" s="245"/>
      <c r="V67" s="245"/>
      <c r="W67" s="245"/>
      <c r="X67" s="245"/>
      <c r="Y67" s="245"/>
    </row>
    <row r="68" spans="3:25" s="244" customFormat="1" ht="12" customHeight="1" x14ac:dyDescent="0.2">
      <c r="C68" s="243"/>
      <c r="N68" s="245"/>
      <c r="O68" s="245"/>
      <c r="P68" s="245"/>
      <c r="Q68" s="245"/>
      <c r="U68" s="245"/>
      <c r="V68" s="245"/>
      <c r="W68" s="245"/>
      <c r="X68" s="245"/>
      <c r="Y68" s="245"/>
    </row>
    <row r="69" spans="3:25" s="244" customFormat="1" ht="12" customHeight="1" x14ac:dyDescent="0.2">
      <c r="C69" s="243"/>
      <c r="N69" s="245"/>
      <c r="O69" s="245"/>
      <c r="P69" s="245"/>
      <c r="Q69" s="245"/>
      <c r="U69" s="245"/>
      <c r="V69" s="245"/>
      <c r="W69" s="245"/>
      <c r="X69" s="245"/>
      <c r="Y69" s="245"/>
    </row>
    <row r="70" spans="3:25" s="244" customFormat="1" ht="12" customHeight="1" x14ac:dyDescent="0.2">
      <c r="C70" s="243"/>
      <c r="N70" s="245"/>
      <c r="O70" s="245"/>
      <c r="P70" s="245"/>
      <c r="Q70" s="245"/>
      <c r="U70" s="245"/>
      <c r="V70" s="245"/>
      <c r="W70" s="245"/>
      <c r="X70" s="245"/>
      <c r="Y70" s="245"/>
    </row>
    <row r="71" spans="3:25" s="244" customFormat="1" ht="12" customHeight="1" x14ac:dyDescent="0.2">
      <c r="C71" s="243"/>
      <c r="N71" s="245"/>
      <c r="O71" s="245"/>
      <c r="P71" s="245"/>
      <c r="Q71" s="245"/>
      <c r="U71" s="245"/>
      <c r="V71" s="245"/>
      <c r="W71" s="245"/>
      <c r="X71" s="245"/>
      <c r="Y71" s="245"/>
    </row>
    <row r="72" spans="3:25" s="244" customFormat="1" ht="12" customHeight="1" x14ac:dyDescent="0.2">
      <c r="C72" s="243"/>
      <c r="N72" s="245"/>
      <c r="O72" s="245"/>
      <c r="P72" s="245"/>
      <c r="Q72" s="245"/>
      <c r="U72" s="245"/>
      <c r="V72" s="245"/>
      <c r="W72" s="245"/>
      <c r="X72" s="245"/>
      <c r="Y72" s="245"/>
    </row>
    <row r="73" spans="3:25" s="244" customFormat="1" ht="12" customHeight="1" x14ac:dyDescent="0.2">
      <c r="C73" s="243"/>
      <c r="N73" s="245"/>
      <c r="O73" s="245"/>
      <c r="P73" s="245"/>
      <c r="Q73" s="245"/>
      <c r="U73" s="245"/>
      <c r="V73" s="245"/>
      <c r="W73" s="245"/>
      <c r="X73" s="245"/>
      <c r="Y73" s="245"/>
    </row>
    <row r="74" spans="3:25" s="244" customFormat="1" ht="12" customHeight="1" x14ac:dyDescent="0.2">
      <c r="C74" s="243"/>
      <c r="N74" s="245"/>
      <c r="O74" s="245"/>
      <c r="P74" s="245"/>
      <c r="Q74" s="245"/>
      <c r="U74" s="245"/>
      <c r="V74" s="245"/>
      <c r="W74" s="245"/>
      <c r="X74" s="245"/>
      <c r="Y74" s="245"/>
    </row>
    <row r="75" spans="3:25" s="244" customFormat="1" ht="12" customHeight="1" x14ac:dyDescent="0.2">
      <c r="C75" s="243"/>
      <c r="N75" s="245"/>
      <c r="O75" s="245"/>
      <c r="P75" s="245"/>
      <c r="Q75" s="245"/>
      <c r="U75" s="245"/>
      <c r="V75" s="245"/>
      <c r="W75" s="245"/>
      <c r="X75" s="245"/>
      <c r="Y75" s="245"/>
    </row>
    <row r="76" spans="3:25" s="244" customFormat="1" ht="12" customHeight="1" x14ac:dyDescent="0.2">
      <c r="C76" s="243"/>
      <c r="N76" s="245"/>
      <c r="O76" s="245"/>
      <c r="P76" s="245"/>
      <c r="Q76" s="245"/>
      <c r="U76" s="245"/>
      <c r="V76" s="245"/>
      <c r="W76" s="245"/>
      <c r="X76" s="245"/>
      <c r="Y76" s="245"/>
    </row>
    <row r="77" spans="3:25" s="244" customFormat="1" ht="12" customHeight="1" x14ac:dyDescent="0.2">
      <c r="C77" s="243"/>
      <c r="N77" s="245"/>
      <c r="O77" s="245"/>
      <c r="P77" s="245"/>
      <c r="Q77" s="245"/>
      <c r="U77" s="245"/>
      <c r="V77" s="245"/>
      <c r="W77" s="245"/>
      <c r="X77" s="245"/>
      <c r="Y77" s="245"/>
    </row>
    <row r="78" spans="3:25" s="244" customFormat="1" ht="12" customHeight="1" x14ac:dyDescent="0.2">
      <c r="C78" s="243"/>
      <c r="N78" s="245"/>
      <c r="O78" s="245"/>
      <c r="P78" s="245"/>
      <c r="Q78" s="245"/>
      <c r="U78" s="245"/>
      <c r="V78" s="245"/>
      <c r="W78" s="245"/>
      <c r="X78" s="245"/>
      <c r="Y78" s="245"/>
    </row>
    <row r="79" spans="3:25" s="244" customFormat="1" ht="12" customHeight="1" x14ac:dyDescent="0.2">
      <c r="C79" s="243"/>
      <c r="N79" s="245"/>
      <c r="O79" s="245"/>
      <c r="P79" s="245"/>
      <c r="Q79" s="245"/>
      <c r="U79" s="245"/>
      <c r="V79" s="245"/>
      <c r="W79" s="245"/>
      <c r="X79" s="245"/>
      <c r="Y79" s="245"/>
    </row>
    <row r="80" spans="3:25" s="244" customFormat="1" ht="12" customHeight="1" x14ac:dyDescent="0.2">
      <c r="C80" s="243"/>
      <c r="N80" s="245"/>
      <c r="O80" s="245"/>
      <c r="P80" s="245"/>
      <c r="Q80" s="245"/>
      <c r="U80" s="245"/>
      <c r="V80" s="245"/>
      <c r="W80" s="245"/>
      <c r="X80" s="245"/>
      <c r="Y80" s="245"/>
    </row>
    <row r="81" spans="3:25" s="244" customFormat="1" ht="12" customHeight="1" x14ac:dyDescent="0.2">
      <c r="C81" s="243"/>
      <c r="N81" s="245"/>
      <c r="O81" s="245"/>
      <c r="P81" s="245"/>
      <c r="Q81" s="245"/>
      <c r="U81" s="245"/>
      <c r="V81" s="245"/>
      <c r="W81" s="245"/>
      <c r="X81" s="245"/>
      <c r="Y81" s="245"/>
    </row>
    <row r="82" spans="3:25" s="244" customFormat="1" ht="12" customHeight="1" x14ac:dyDescent="0.2">
      <c r="C82" s="243"/>
      <c r="N82" s="245"/>
      <c r="O82" s="245"/>
      <c r="P82" s="245"/>
      <c r="Q82" s="245"/>
      <c r="U82" s="245"/>
      <c r="V82" s="245"/>
      <c r="W82" s="245"/>
      <c r="X82" s="245"/>
      <c r="Y82" s="245"/>
    </row>
    <row r="83" spans="3:25" s="244" customFormat="1" ht="12" customHeight="1" x14ac:dyDescent="0.2">
      <c r="C83" s="243"/>
      <c r="N83" s="245"/>
      <c r="O83" s="245"/>
      <c r="P83" s="245"/>
      <c r="Q83" s="245"/>
      <c r="U83" s="245"/>
      <c r="V83" s="245"/>
      <c r="W83" s="245"/>
      <c r="X83" s="245"/>
      <c r="Y83" s="245"/>
    </row>
    <row r="84" spans="3:25" s="244" customFormat="1" ht="12" customHeight="1" x14ac:dyDescent="0.2">
      <c r="C84" s="243"/>
      <c r="N84" s="245"/>
      <c r="O84" s="245"/>
      <c r="P84" s="245"/>
      <c r="Q84" s="245"/>
      <c r="U84" s="245"/>
      <c r="V84" s="245"/>
      <c r="W84" s="245"/>
      <c r="X84" s="245"/>
      <c r="Y84" s="245"/>
    </row>
    <row r="85" spans="3:25" s="244" customFormat="1" ht="12" customHeight="1" x14ac:dyDescent="0.2">
      <c r="C85" s="243"/>
      <c r="N85" s="245"/>
      <c r="O85" s="245"/>
      <c r="P85" s="245"/>
      <c r="Q85" s="245"/>
      <c r="U85" s="245"/>
      <c r="V85" s="245"/>
      <c r="W85" s="245"/>
      <c r="X85" s="245"/>
      <c r="Y85" s="245"/>
    </row>
    <row r="86" spans="3:25" s="244" customFormat="1" ht="12" customHeight="1" x14ac:dyDescent="0.2">
      <c r="C86" s="243"/>
      <c r="N86" s="245"/>
      <c r="O86" s="245"/>
      <c r="P86" s="245"/>
      <c r="Q86" s="245"/>
      <c r="U86" s="245"/>
      <c r="V86" s="245"/>
      <c r="W86" s="245"/>
      <c r="X86" s="245"/>
      <c r="Y86" s="245"/>
    </row>
    <row r="87" spans="3:25" s="244" customFormat="1" ht="12" customHeight="1" x14ac:dyDescent="0.2">
      <c r="C87" s="243"/>
      <c r="N87" s="245"/>
      <c r="O87" s="245"/>
      <c r="P87" s="245"/>
      <c r="Q87" s="245"/>
      <c r="U87" s="245"/>
      <c r="V87" s="245"/>
      <c r="W87" s="245"/>
      <c r="X87" s="245"/>
      <c r="Y87" s="245"/>
    </row>
    <row r="88" spans="3:25" s="244" customFormat="1" ht="12" customHeight="1" x14ac:dyDescent="0.2">
      <c r="C88" s="243"/>
      <c r="N88" s="245"/>
      <c r="O88" s="245"/>
      <c r="P88" s="245"/>
      <c r="Q88" s="245"/>
      <c r="U88" s="245"/>
      <c r="V88" s="245"/>
      <c r="W88" s="245"/>
      <c r="X88" s="245"/>
      <c r="Y88" s="245"/>
    </row>
    <row r="89" spans="3:25" s="244" customFormat="1" ht="12" customHeight="1" x14ac:dyDescent="0.2">
      <c r="C89" s="243"/>
      <c r="N89" s="245"/>
      <c r="O89" s="245"/>
      <c r="P89" s="245"/>
      <c r="Q89" s="245"/>
      <c r="U89" s="245"/>
      <c r="V89" s="245"/>
      <c r="W89" s="245"/>
      <c r="X89" s="245"/>
      <c r="Y89" s="245"/>
    </row>
    <row r="90" spans="3:25" s="244" customFormat="1" ht="12" customHeight="1" x14ac:dyDescent="0.2">
      <c r="C90" s="243"/>
      <c r="N90" s="245"/>
      <c r="O90" s="245"/>
      <c r="P90" s="245"/>
      <c r="Q90" s="245"/>
      <c r="U90" s="245"/>
      <c r="V90" s="245"/>
      <c r="W90" s="245"/>
      <c r="X90" s="245"/>
      <c r="Y90" s="245"/>
    </row>
    <row r="91" spans="3:25" s="244" customFormat="1" ht="12" customHeight="1" x14ac:dyDescent="0.2">
      <c r="C91" s="243"/>
      <c r="N91" s="245"/>
      <c r="O91" s="245"/>
      <c r="P91" s="245"/>
      <c r="Q91" s="245"/>
      <c r="U91" s="245"/>
      <c r="V91" s="245"/>
      <c r="W91" s="245"/>
      <c r="X91" s="245"/>
      <c r="Y91" s="245"/>
    </row>
    <row r="92" spans="3:25" s="244" customFormat="1" ht="12" customHeight="1" x14ac:dyDescent="0.2">
      <c r="C92" s="243"/>
      <c r="N92" s="245"/>
      <c r="O92" s="245"/>
      <c r="P92" s="245"/>
      <c r="Q92" s="245"/>
      <c r="U92" s="245"/>
      <c r="V92" s="245"/>
      <c r="W92" s="245"/>
      <c r="X92" s="245"/>
      <c r="Y92" s="245"/>
    </row>
    <row r="93" spans="3:25" s="244" customFormat="1" ht="12" customHeight="1" x14ac:dyDescent="0.2">
      <c r="C93" s="243"/>
      <c r="N93" s="245"/>
      <c r="O93" s="245"/>
      <c r="P93" s="245"/>
      <c r="Q93" s="245"/>
      <c r="U93" s="245"/>
      <c r="V93" s="245"/>
      <c r="W93" s="245"/>
      <c r="X93" s="245"/>
      <c r="Y93" s="245"/>
    </row>
    <row r="94" spans="3:25" s="244" customFormat="1" ht="12" customHeight="1" x14ac:dyDescent="0.2">
      <c r="C94" s="243"/>
      <c r="N94" s="245"/>
      <c r="O94" s="245"/>
      <c r="P94" s="245"/>
      <c r="Q94" s="245"/>
      <c r="U94" s="245"/>
      <c r="V94" s="245"/>
      <c r="W94" s="245"/>
      <c r="X94" s="245"/>
      <c r="Y94" s="245"/>
    </row>
    <row r="95" spans="3:25" s="244" customFormat="1" ht="12" customHeight="1" x14ac:dyDescent="0.2">
      <c r="C95" s="243"/>
      <c r="N95" s="245"/>
      <c r="O95" s="245"/>
      <c r="P95" s="245"/>
      <c r="Q95" s="245"/>
      <c r="U95" s="245"/>
      <c r="V95" s="245"/>
      <c r="W95" s="245"/>
      <c r="X95" s="245"/>
      <c r="Y95" s="245"/>
    </row>
    <row r="96" spans="3:25" s="244" customFormat="1" ht="12" customHeight="1" x14ac:dyDescent="0.2">
      <c r="C96" s="243"/>
      <c r="N96" s="245"/>
      <c r="O96" s="245"/>
      <c r="P96" s="245"/>
      <c r="Q96" s="245"/>
      <c r="U96" s="245"/>
      <c r="V96" s="245"/>
      <c r="W96" s="245"/>
      <c r="X96" s="245"/>
      <c r="Y96" s="245"/>
    </row>
    <row r="97" spans="3:25" s="244" customFormat="1" ht="12" customHeight="1" x14ac:dyDescent="0.2">
      <c r="C97" s="243"/>
      <c r="N97" s="245"/>
      <c r="O97" s="245"/>
      <c r="P97" s="245"/>
      <c r="Q97" s="245"/>
      <c r="U97" s="245"/>
      <c r="V97" s="245"/>
      <c r="W97" s="245"/>
      <c r="X97" s="245"/>
      <c r="Y97" s="245"/>
    </row>
    <row r="98" spans="3:25" s="244" customFormat="1" ht="12" customHeight="1" x14ac:dyDescent="0.2">
      <c r="C98" s="243"/>
      <c r="N98" s="245"/>
      <c r="O98" s="245"/>
      <c r="P98" s="245"/>
      <c r="Q98" s="245"/>
      <c r="U98" s="245"/>
      <c r="V98" s="245"/>
      <c r="W98" s="245"/>
      <c r="X98" s="245"/>
      <c r="Y98" s="245"/>
    </row>
    <row r="99" spans="3:25" s="244" customFormat="1" ht="12" customHeight="1" x14ac:dyDescent="0.2">
      <c r="C99" s="243"/>
      <c r="N99" s="245"/>
      <c r="O99" s="245"/>
      <c r="P99" s="245"/>
      <c r="Q99" s="245"/>
      <c r="U99" s="245"/>
      <c r="V99" s="245"/>
      <c r="W99" s="245"/>
      <c r="X99" s="245"/>
      <c r="Y99" s="245"/>
    </row>
    <row r="100" spans="3:25" s="244" customFormat="1" ht="12" customHeight="1" x14ac:dyDescent="0.2">
      <c r="C100" s="243"/>
      <c r="N100" s="245"/>
      <c r="O100" s="245"/>
      <c r="P100" s="245"/>
      <c r="Q100" s="245"/>
      <c r="U100" s="245"/>
      <c r="V100" s="245"/>
      <c r="W100" s="245"/>
      <c r="X100" s="245"/>
      <c r="Y100" s="245"/>
    </row>
    <row r="101" spans="3:25" s="244" customFormat="1" ht="12" customHeight="1" x14ac:dyDescent="0.2">
      <c r="C101" s="243"/>
      <c r="N101" s="245"/>
      <c r="O101" s="245"/>
      <c r="P101" s="245"/>
      <c r="Q101" s="245"/>
      <c r="U101" s="245"/>
      <c r="V101" s="245"/>
      <c r="W101" s="245"/>
      <c r="X101" s="245"/>
      <c r="Y101" s="245"/>
    </row>
    <row r="102" spans="3:25" s="244" customFormat="1" ht="12" customHeight="1" x14ac:dyDescent="0.2">
      <c r="C102" s="243"/>
      <c r="N102" s="245"/>
      <c r="O102" s="245"/>
      <c r="P102" s="245"/>
      <c r="Q102" s="245"/>
      <c r="U102" s="245"/>
      <c r="V102" s="245"/>
      <c r="W102" s="245"/>
      <c r="X102" s="245"/>
      <c r="Y102" s="245"/>
    </row>
    <row r="103" spans="3:25" s="244" customFormat="1" ht="12" customHeight="1" x14ac:dyDescent="0.2">
      <c r="C103" s="243"/>
      <c r="N103" s="245"/>
      <c r="O103" s="245"/>
      <c r="P103" s="245"/>
      <c r="Q103" s="245"/>
      <c r="U103" s="245"/>
      <c r="V103" s="245"/>
      <c r="W103" s="245"/>
      <c r="X103" s="245"/>
      <c r="Y103" s="245"/>
    </row>
    <row r="104" spans="3:25" s="244" customFormat="1" ht="12" customHeight="1" x14ac:dyDescent="0.2">
      <c r="C104" s="243"/>
      <c r="N104" s="245"/>
      <c r="O104" s="245"/>
      <c r="P104" s="245"/>
      <c r="Q104" s="245"/>
      <c r="U104" s="245"/>
      <c r="V104" s="245"/>
      <c r="W104" s="245"/>
      <c r="X104" s="245"/>
      <c r="Y104" s="245"/>
    </row>
    <row r="105" spans="3:25" s="244" customFormat="1" ht="12" customHeight="1" x14ac:dyDescent="0.2">
      <c r="C105" s="243"/>
      <c r="N105" s="245"/>
      <c r="O105" s="245"/>
      <c r="P105" s="245"/>
      <c r="Q105" s="245"/>
      <c r="U105" s="245"/>
      <c r="V105" s="245"/>
      <c r="W105" s="245"/>
      <c r="X105" s="245"/>
      <c r="Y105" s="245"/>
    </row>
    <row r="106" spans="3:25" s="244" customFormat="1" ht="12" customHeight="1" x14ac:dyDescent="0.2">
      <c r="C106" s="243"/>
      <c r="N106" s="245"/>
      <c r="O106" s="245"/>
      <c r="P106" s="245"/>
      <c r="Q106" s="245"/>
      <c r="U106" s="245"/>
      <c r="V106" s="245"/>
      <c r="W106" s="245"/>
      <c r="X106" s="245"/>
      <c r="Y106" s="245"/>
    </row>
    <row r="107" spans="3:25" s="244" customFormat="1" ht="12" customHeight="1" x14ac:dyDescent="0.2">
      <c r="C107" s="243"/>
      <c r="N107" s="245"/>
      <c r="O107" s="245"/>
      <c r="P107" s="245"/>
      <c r="Q107" s="245"/>
      <c r="U107" s="245"/>
      <c r="V107" s="245"/>
      <c r="W107" s="245"/>
      <c r="X107" s="245"/>
      <c r="Y107" s="245"/>
    </row>
    <row r="108" spans="3:25" s="244" customFormat="1" ht="12" customHeight="1" x14ac:dyDescent="0.2">
      <c r="C108" s="243"/>
      <c r="N108" s="245"/>
      <c r="O108" s="245"/>
      <c r="P108" s="245"/>
      <c r="Q108" s="245"/>
      <c r="U108" s="245"/>
      <c r="V108" s="245"/>
      <c r="W108" s="245"/>
      <c r="X108" s="245"/>
      <c r="Y108" s="245"/>
    </row>
    <row r="109" spans="3:25" s="244" customFormat="1" ht="12" customHeight="1" x14ac:dyDescent="0.2">
      <c r="C109" s="243"/>
      <c r="N109" s="245"/>
      <c r="O109" s="245"/>
      <c r="P109" s="245"/>
      <c r="Q109" s="245"/>
      <c r="U109" s="245"/>
      <c r="V109" s="245"/>
      <c r="W109" s="245"/>
      <c r="X109" s="245"/>
      <c r="Y109" s="245"/>
    </row>
    <row r="110" spans="3:25" s="244" customFormat="1" ht="12" customHeight="1" x14ac:dyDescent="0.2">
      <c r="C110" s="243"/>
      <c r="N110" s="245"/>
      <c r="O110" s="245"/>
      <c r="P110" s="245"/>
      <c r="Q110" s="245"/>
      <c r="U110" s="245"/>
      <c r="V110" s="245"/>
      <c r="W110" s="245"/>
      <c r="X110" s="245"/>
      <c r="Y110" s="245"/>
    </row>
    <row r="111" spans="3:25" s="244" customFormat="1" ht="12" customHeight="1" x14ac:dyDescent="0.2">
      <c r="C111" s="243"/>
      <c r="N111" s="245"/>
      <c r="O111" s="245"/>
      <c r="P111" s="245"/>
      <c r="Q111" s="245"/>
      <c r="U111" s="245"/>
      <c r="V111" s="245"/>
      <c r="W111" s="245"/>
      <c r="X111" s="245"/>
      <c r="Y111" s="245"/>
    </row>
    <row r="112" spans="3:25" s="244" customFormat="1" ht="12" customHeight="1" x14ac:dyDescent="0.2">
      <c r="C112" s="243"/>
      <c r="N112" s="245"/>
      <c r="O112" s="245"/>
      <c r="P112" s="245"/>
      <c r="Q112" s="245"/>
      <c r="U112" s="245"/>
      <c r="V112" s="245"/>
      <c r="W112" s="245"/>
      <c r="X112" s="245"/>
      <c r="Y112" s="245"/>
    </row>
    <row r="113" spans="3:25" s="244" customFormat="1" ht="12" customHeight="1" x14ac:dyDescent="0.2">
      <c r="C113" s="243"/>
      <c r="N113" s="245"/>
      <c r="O113" s="245"/>
      <c r="P113" s="245"/>
      <c r="Q113" s="245"/>
      <c r="U113" s="245"/>
      <c r="V113" s="245"/>
      <c r="W113" s="245"/>
      <c r="X113" s="245"/>
      <c r="Y113" s="245"/>
    </row>
    <row r="114" spans="3:25" s="244" customFormat="1" ht="12" customHeight="1" x14ac:dyDescent="0.2">
      <c r="C114" s="243"/>
      <c r="N114" s="245"/>
      <c r="O114" s="245"/>
      <c r="P114" s="245"/>
      <c r="Q114" s="245"/>
      <c r="U114" s="245"/>
      <c r="V114" s="245"/>
      <c r="W114" s="245"/>
      <c r="X114" s="245"/>
      <c r="Y114" s="245"/>
    </row>
    <row r="115" spans="3:25" s="244" customFormat="1" ht="12" customHeight="1" x14ac:dyDescent="0.2">
      <c r="C115" s="243"/>
      <c r="N115" s="245"/>
      <c r="O115" s="245"/>
      <c r="P115" s="245"/>
      <c r="Q115" s="245"/>
      <c r="U115" s="245"/>
      <c r="V115" s="245"/>
      <c r="W115" s="245"/>
      <c r="X115" s="245"/>
      <c r="Y115" s="245"/>
    </row>
    <row r="116" spans="3:25" s="244" customFormat="1" ht="12" customHeight="1" x14ac:dyDescent="0.2">
      <c r="C116" s="243"/>
      <c r="N116" s="245"/>
      <c r="O116" s="245"/>
      <c r="P116" s="245"/>
      <c r="Q116" s="245"/>
      <c r="U116" s="245"/>
      <c r="V116" s="245"/>
      <c r="W116" s="245"/>
      <c r="X116" s="245"/>
      <c r="Y116" s="245"/>
    </row>
    <row r="117" spans="3:25" s="244" customFormat="1" ht="12" customHeight="1" x14ac:dyDescent="0.2">
      <c r="C117" s="243"/>
      <c r="N117" s="245"/>
      <c r="O117" s="245"/>
      <c r="P117" s="245"/>
      <c r="Q117" s="245"/>
      <c r="U117" s="245"/>
      <c r="V117" s="245"/>
      <c r="W117" s="245"/>
      <c r="X117" s="245"/>
      <c r="Y117" s="245"/>
    </row>
    <row r="118" spans="3:25" s="244" customFormat="1" ht="12" customHeight="1" x14ac:dyDescent="0.2">
      <c r="C118" s="243"/>
      <c r="N118" s="245"/>
      <c r="O118" s="245"/>
      <c r="P118" s="245"/>
      <c r="Q118" s="245"/>
      <c r="U118" s="245"/>
      <c r="V118" s="245"/>
      <c r="W118" s="245"/>
      <c r="X118" s="245"/>
      <c r="Y118" s="245"/>
    </row>
    <row r="119" spans="3:25" s="244" customFormat="1" ht="12" customHeight="1" x14ac:dyDescent="0.2">
      <c r="C119" s="243"/>
      <c r="N119" s="245"/>
      <c r="O119" s="245"/>
      <c r="P119" s="245"/>
      <c r="Q119" s="245"/>
      <c r="U119" s="245"/>
      <c r="V119" s="245"/>
      <c r="W119" s="245"/>
      <c r="X119" s="245"/>
      <c r="Y119" s="245"/>
    </row>
    <row r="120" spans="3:25" s="244" customFormat="1" ht="12" customHeight="1" x14ac:dyDescent="0.2">
      <c r="C120" s="243"/>
      <c r="N120" s="245"/>
      <c r="O120" s="245"/>
      <c r="P120" s="245"/>
      <c r="Q120" s="245"/>
      <c r="U120" s="245"/>
      <c r="V120" s="245"/>
      <c r="W120" s="245"/>
      <c r="X120" s="245"/>
      <c r="Y120" s="245"/>
    </row>
    <row r="121" spans="3:25" s="244" customFormat="1" ht="12" customHeight="1" x14ac:dyDescent="0.2">
      <c r="C121" s="243"/>
      <c r="N121" s="245"/>
      <c r="O121" s="245"/>
      <c r="P121" s="245"/>
      <c r="Q121" s="245"/>
      <c r="U121" s="245"/>
      <c r="V121" s="245"/>
      <c r="W121" s="245"/>
      <c r="X121" s="245"/>
      <c r="Y121" s="245"/>
    </row>
    <row r="122" spans="3:25" s="244" customFormat="1" ht="12" customHeight="1" x14ac:dyDescent="0.2">
      <c r="C122" s="243"/>
      <c r="N122" s="245"/>
      <c r="O122" s="245"/>
      <c r="P122" s="245"/>
      <c r="Q122" s="245"/>
      <c r="U122" s="245"/>
      <c r="V122" s="245"/>
      <c r="W122" s="245"/>
      <c r="X122" s="245"/>
      <c r="Y122" s="245"/>
    </row>
    <row r="123" spans="3:25" s="244" customFormat="1" ht="12" customHeight="1" x14ac:dyDescent="0.2">
      <c r="C123" s="243"/>
      <c r="N123" s="245"/>
      <c r="O123" s="245"/>
      <c r="P123" s="245"/>
      <c r="Q123" s="245"/>
      <c r="U123" s="245"/>
      <c r="V123" s="245"/>
      <c r="W123" s="245"/>
      <c r="X123" s="245"/>
      <c r="Y123" s="245"/>
    </row>
    <row r="124" spans="3:25" s="244" customFormat="1" ht="12" customHeight="1" x14ac:dyDescent="0.2">
      <c r="C124" s="243"/>
      <c r="N124" s="245"/>
      <c r="O124" s="245"/>
      <c r="P124" s="245"/>
      <c r="Q124" s="245"/>
      <c r="U124" s="245"/>
      <c r="V124" s="245"/>
      <c r="W124" s="245"/>
      <c r="X124" s="245"/>
      <c r="Y124" s="245"/>
    </row>
    <row r="125" spans="3:25" s="244" customFormat="1" ht="12" customHeight="1" x14ac:dyDescent="0.2">
      <c r="C125" s="243"/>
      <c r="N125" s="245"/>
      <c r="O125" s="245"/>
      <c r="P125" s="245"/>
      <c r="Q125" s="245"/>
      <c r="U125" s="245"/>
      <c r="V125" s="245"/>
      <c r="W125" s="245"/>
      <c r="X125" s="245"/>
      <c r="Y125" s="245"/>
    </row>
    <row r="126" spans="3:25" s="244" customFormat="1" ht="12" customHeight="1" x14ac:dyDescent="0.2">
      <c r="C126" s="243"/>
      <c r="N126" s="245"/>
      <c r="O126" s="245"/>
      <c r="P126" s="245"/>
      <c r="Q126" s="245"/>
      <c r="U126" s="245"/>
      <c r="V126" s="245"/>
      <c r="W126" s="245"/>
      <c r="X126" s="245"/>
      <c r="Y126" s="245"/>
    </row>
    <row r="127" spans="3:25" s="244" customFormat="1" ht="12" customHeight="1" x14ac:dyDescent="0.2">
      <c r="C127" s="243"/>
      <c r="N127" s="245"/>
      <c r="O127" s="245"/>
      <c r="P127" s="245"/>
      <c r="Q127" s="245"/>
      <c r="U127" s="245"/>
      <c r="V127" s="245"/>
      <c r="W127" s="245"/>
      <c r="X127" s="245"/>
      <c r="Y127" s="245"/>
    </row>
    <row r="128" spans="3:25" s="244" customFormat="1" ht="12" customHeight="1" x14ac:dyDescent="0.2">
      <c r="C128" s="243"/>
      <c r="N128" s="245"/>
      <c r="O128" s="245"/>
      <c r="P128" s="245"/>
      <c r="Q128" s="245"/>
      <c r="U128" s="245"/>
      <c r="V128" s="245"/>
      <c r="W128" s="245"/>
      <c r="X128" s="245"/>
      <c r="Y128" s="245"/>
    </row>
    <row r="129" spans="3:25" s="244" customFormat="1" ht="12" customHeight="1" x14ac:dyDescent="0.2">
      <c r="C129" s="243"/>
      <c r="N129" s="245"/>
      <c r="O129" s="245"/>
      <c r="P129" s="245"/>
      <c r="Q129" s="245"/>
      <c r="U129" s="245"/>
      <c r="V129" s="245"/>
      <c r="W129" s="245"/>
      <c r="X129" s="245"/>
      <c r="Y129" s="245"/>
    </row>
    <row r="130" spans="3:25" s="244" customFormat="1" ht="12" customHeight="1" x14ac:dyDescent="0.2">
      <c r="C130" s="243"/>
      <c r="N130" s="245"/>
      <c r="O130" s="245"/>
      <c r="P130" s="245"/>
      <c r="Q130" s="245"/>
      <c r="U130" s="245"/>
      <c r="V130" s="245"/>
      <c r="W130" s="245"/>
      <c r="X130" s="245"/>
      <c r="Y130" s="245"/>
    </row>
    <row r="131" spans="3:25" s="244" customFormat="1" ht="12" customHeight="1" x14ac:dyDescent="0.2">
      <c r="C131" s="243"/>
      <c r="N131" s="245"/>
      <c r="O131" s="245"/>
      <c r="P131" s="245"/>
      <c r="Q131" s="245"/>
      <c r="U131" s="245"/>
      <c r="V131" s="245"/>
      <c r="W131" s="245"/>
      <c r="X131" s="245"/>
      <c r="Y131" s="245"/>
    </row>
    <row r="132" spans="3:25" s="244" customFormat="1" ht="12" customHeight="1" x14ac:dyDescent="0.2">
      <c r="C132" s="243"/>
      <c r="N132" s="245"/>
      <c r="O132" s="245"/>
      <c r="P132" s="245"/>
      <c r="Q132" s="245"/>
      <c r="U132" s="245"/>
      <c r="V132" s="245"/>
      <c r="W132" s="245"/>
      <c r="X132" s="245"/>
      <c r="Y132" s="245"/>
    </row>
    <row r="133" spans="3:25" s="244" customFormat="1" ht="12" customHeight="1" x14ac:dyDescent="0.2">
      <c r="C133" s="243"/>
      <c r="N133" s="245"/>
      <c r="O133" s="245"/>
      <c r="P133" s="245"/>
      <c r="Q133" s="245"/>
      <c r="U133" s="245"/>
      <c r="V133" s="245"/>
      <c r="W133" s="245"/>
      <c r="X133" s="245"/>
      <c r="Y133" s="245"/>
    </row>
    <row r="134" spans="3:25" s="244" customFormat="1" ht="12" customHeight="1" x14ac:dyDescent="0.2">
      <c r="C134" s="243"/>
      <c r="N134" s="245"/>
      <c r="O134" s="245"/>
      <c r="P134" s="245"/>
      <c r="Q134" s="245"/>
      <c r="U134" s="245"/>
      <c r="V134" s="245"/>
      <c r="W134" s="245"/>
      <c r="X134" s="245"/>
      <c r="Y134" s="245"/>
    </row>
    <row r="135" spans="3:25" s="244" customFormat="1" ht="12" customHeight="1" x14ac:dyDescent="0.2">
      <c r="C135" s="243"/>
      <c r="N135" s="245"/>
      <c r="O135" s="245"/>
      <c r="P135" s="245"/>
      <c r="Q135" s="245"/>
      <c r="U135" s="245"/>
      <c r="V135" s="245"/>
      <c r="W135" s="245"/>
      <c r="X135" s="245"/>
      <c r="Y135" s="245"/>
    </row>
    <row r="136" spans="3:25" s="244" customFormat="1" ht="12" customHeight="1" x14ac:dyDescent="0.2">
      <c r="C136" s="243"/>
      <c r="N136" s="245"/>
      <c r="O136" s="245"/>
      <c r="P136" s="245"/>
      <c r="Q136" s="245"/>
      <c r="U136" s="245"/>
      <c r="V136" s="245"/>
      <c r="W136" s="245"/>
      <c r="X136" s="245"/>
      <c r="Y136" s="245"/>
    </row>
    <row r="137" spans="3:25" s="244" customFormat="1" ht="12" customHeight="1" x14ac:dyDescent="0.2">
      <c r="C137" s="243"/>
      <c r="N137" s="245"/>
      <c r="O137" s="245"/>
      <c r="P137" s="245"/>
      <c r="Q137" s="245"/>
      <c r="U137" s="245"/>
      <c r="V137" s="245"/>
      <c r="W137" s="245"/>
      <c r="X137" s="245"/>
      <c r="Y137" s="245"/>
    </row>
    <row r="138" spans="3:25" s="244" customFormat="1" ht="12" customHeight="1" x14ac:dyDescent="0.2">
      <c r="C138" s="243"/>
      <c r="N138" s="245"/>
      <c r="O138" s="245"/>
      <c r="P138" s="245"/>
      <c r="Q138" s="245"/>
      <c r="U138" s="245"/>
      <c r="V138" s="245"/>
      <c r="W138" s="245"/>
      <c r="X138" s="245"/>
      <c r="Y138" s="245"/>
    </row>
    <row r="139" spans="3:25" s="244" customFormat="1" ht="12" customHeight="1" x14ac:dyDescent="0.2">
      <c r="C139" s="243"/>
      <c r="N139" s="245"/>
      <c r="O139" s="245"/>
      <c r="P139" s="245"/>
      <c r="Q139" s="245"/>
      <c r="U139" s="245"/>
      <c r="V139" s="245"/>
      <c r="W139" s="245"/>
      <c r="X139" s="245"/>
      <c r="Y139" s="245"/>
    </row>
    <row r="140" spans="3:25" s="244" customFormat="1" ht="12" customHeight="1" x14ac:dyDescent="0.2">
      <c r="C140" s="243"/>
      <c r="N140" s="245"/>
      <c r="O140" s="245"/>
      <c r="P140" s="245"/>
      <c r="Q140" s="245"/>
      <c r="U140" s="245"/>
      <c r="V140" s="245"/>
      <c r="W140" s="245"/>
      <c r="X140" s="245"/>
      <c r="Y140" s="245"/>
    </row>
    <row r="141" spans="3:25" s="244" customFormat="1" ht="12" customHeight="1" x14ac:dyDescent="0.2">
      <c r="C141" s="243"/>
      <c r="N141" s="245"/>
      <c r="O141" s="245"/>
      <c r="P141" s="245"/>
      <c r="Q141" s="245"/>
      <c r="U141" s="245"/>
      <c r="V141" s="245"/>
      <c r="W141" s="245"/>
      <c r="X141" s="245"/>
      <c r="Y141" s="245"/>
    </row>
    <row r="142" spans="3:25" s="244" customFormat="1" ht="12" customHeight="1" x14ac:dyDescent="0.2">
      <c r="C142" s="243"/>
      <c r="N142" s="245"/>
      <c r="O142" s="245"/>
      <c r="P142" s="245"/>
      <c r="Q142" s="245"/>
      <c r="U142" s="245"/>
      <c r="V142" s="245"/>
      <c r="W142" s="245"/>
      <c r="X142" s="245"/>
      <c r="Y142" s="245"/>
    </row>
    <row r="143" spans="3:25" s="244" customFormat="1" ht="12" customHeight="1" x14ac:dyDescent="0.2">
      <c r="C143" s="243"/>
      <c r="N143" s="245"/>
      <c r="O143" s="245"/>
      <c r="P143" s="245"/>
      <c r="Q143" s="245"/>
      <c r="U143" s="245"/>
      <c r="V143" s="245"/>
      <c r="W143" s="245"/>
      <c r="X143" s="245"/>
      <c r="Y143" s="245"/>
    </row>
    <row r="144" spans="3:25" s="244" customFormat="1" ht="12" customHeight="1" x14ac:dyDescent="0.2">
      <c r="C144" s="243"/>
      <c r="N144" s="245"/>
      <c r="O144" s="245"/>
      <c r="P144" s="245"/>
      <c r="Q144" s="245"/>
      <c r="U144" s="245"/>
      <c r="V144" s="245"/>
      <c r="W144" s="245"/>
      <c r="X144" s="245"/>
      <c r="Y144" s="245"/>
    </row>
    <row r="145" spans="3:25" s="244" customFormat="1" ht="12" customHeight="1" x14ac:dyDescent="0.2">
      <c r="C145" s="243"/>
      <c r="N145" s="245"/>
      <c r="O145" s="245"/>
      <c r="P145" s="245"/>
      <c r="Q145" s="245"/>
      <c r="U145" s="245"/>
      <c r="V145" s="245"/>
      <c r="W145" s="245"/>
      <c r="X145" s="245"/>
      <c r="Y145" s="245"/>
    </row>
    <row r="146" spans="3:25" s="244" customFormat="1" ht="12" customHeight="1" x14ac:dyDescent="0.2">
      <c r="C146" s="243"/>
      <c r="N146" s="245"/>
      <c r="O146" s="245"/>
      <c r="P146" s="245"/>
      <c r="Q146" s="245"/>
      <c r="U146" s="245"/>
      <c r="V146" s="245"/>
      <c r="W146" s="245"/>
      <c r="X146" s="245"/>
      <c r="Y146" s="245"/>
    </row>
    <row r="147" spans="3:25" s="244" customFormat="1" ht="12" customHeight="1" x14ac:dyDescent="0.2">
      <c r="C147" s="243"/>
      <c r="N147" s="245"/>
      <c r="O147" s="245"/>
      <c r="P147" s="245"/>
      <c r="Q147" s="245"/>
      <c r="U147" s="245"/>
      <c r="V147" s="245"/>
      <c r="W147" s="245"/>
      <c r="X147" s="245"/>
      <c r="Y147" s="245"/>
    </row>
    <row r="148" spans="3:25" s="244" customFormat="1" ht="12" customHeight="1" x14ac:dyDescent="0.2">
      <c r="C148" s="243"/>
      <c r="N148" s="245"/>
      <c r="O148" s="245"/>
      <c r="P148" s="245"/>
      <c r="Q148" s="245"/>
      <c r="U148" s="245"/>
      <c r="V148" s="245"/>
      <c r="W148" s="245"/>
      <c r="X148" s="245"/>
      <c r="Y148" s="245"/>
    </row>
    <row r="149" spans="3:25" s="244" customFormat="1" ht="12" customHeight="1" x14ac:dyDescent="0.2">
      <c r="C149" s="243"/>
      <c r="N149" s="245"/>
      <c r="O149" s="245"/>
      <c r="P149" s="245"/>
      <c r="Q149" s="245"/>
      <c r="U149" s="245"/>
      <c r="V149" s="245"/>
      <c r="W149" s="245"/>
      <c r="X149" s="245"/>
      <c r="Y149" s="245"/>
    </row>
    <row r="150" spans="3:25" s="244" customFormat="1" ht="12" customHeight="1" x14ac:dyDescent="0.2">
      <c r="C150" s="243"/>
      <c r="N150" s="245"/>
      <c r="O150" s="245"/>
      <c r="P150" s="245"/>
      <c r="Q150" s="245"/>
      <c r="U150" s="245"/>
      <c r="V150" s="245"/>
      <c r="W150" s="245"/>
      <c r="X150" s="245"/>
      <c r="Y150" s="245"/>
    </row>
    <row r="151" spans="3:25" s="244" customFormat="1" ht="12" customHeight="1" x14ac:dyDescent="0.2">
      <c r="C151" s="243"/>
      <c r="N151" s="245"/>
      <c r="O151" s="245"/>
      <c r="P151" s="245"/>
      <c r="Q151" s="245"/>
      <c r="U151" s="245"/>
      <c r="V151" s="245"/>
      <c r="W151" s="245"/>
      <c r="X151" s="245"/>
      <c r="Y151" s="245"/>
    </row>
    <row r="152" spans="3:25" s="244" customFormat="1" ht="12" customHeight="1" x14ac:dyDescent="0.2">
      <c r="C152" s="243"/>
      <c r="N152" s="245"/>
      <c r="O152" s="245"/>
      <c r="P152" s="245"/>
      <c r="Q152" s="245"/>
      <c r="U152" s="245"/>
      <c r="V152" s="245"/>
      <c r="W152" s="245"/>
      <c r="X152" s="245"/>
      <c r="Y152" s="245"/>
    </row>
    <row r="153" spans="3:25" s="244" customFormat="1" ht="12" customHeight="1" x14ac:dyDescent="0.2">
      <c r="C153" s="243"/>
      <c r="N153" s="245"/>
      <c r="O153" s="245"/>
      <c r="P153" s="245"/>
      <c r="Q153" s="245"/>
      <c r="U153" s="245"/>
      <c r="V153" s="245"/>
      <c r="W153" s="245"/>
      <c r="X153" s="245"/>
      <c r="Y153" s="245"/>
    </row>
    <row r="154" spans="3:25" s="244" customFormat="1" ht="12" customHeight="1" x14ac:dyDescent="0.2">
      <c r="C154" s="243"/>
      <c r="N154" s="245"/>
      <c r="O154" s="245"/>
      <c r="P154" s="245"/>
      <c r="Q154" s="245"/>
      <c r="U154" s="245"/>
      <c r="V154" s="245"/>
      <c r="W154" s="245"/>
      <c r="X154" s="245"/>
      <c r="Y154" s="245"/>
    </row>
    <row r="155" spans="3:25" s="244" customFormat="1" ht="12" customHeight="1" x14ac:dyDescent="0.2">
      <c r="C155" s="243"/>
      <c r="N155" s="245"/>
      <c r="O155" s="245"/>
      <c r="P155" s="245"/>
      <c r="Q155" s="245"/>
      <c r="U155" s="245"/>
      <c r="V155" s="245"/>
      <c r="W155" s="245"/>
      <c r="X155" s="245"/>
      <c r="Y155" s="245"/>
    </row>
    <row r="156" spans="3:25" s="244" customFormat="1" ht="12" customHeight="1" x14ac:dyDescent="0.2">
      <c r="C156" s="243"/>
      <c r="N156" s="245"/>
      <c r="O156" s="245"/>
      <c r="P156" s="245"/>
      <c r="Q156" s="245"/>
      <c r="U156" s="245"/>
      <c r="V156" s="245"/>
      <c r="W156" s="245"/>
      <c r="X156" s="245"/>
      <c r="Y156" s="245"/>
    </row>
    <row r="157" spans="3:25" s="244" customFormat="1" ht="12" customHeight="1" x14ac:dyDescent="0.2">
      <c r="C157" s="243"/>
      <c r="N157" s="245"/>
      <c r="O157" s="245"/>
      <c r="P157" s="245"/>
      <c r="Q157" s="245"/>
      <c r="U157" s="245"/>
      <c r="V157" s="245"/>
      <c r="W157" s="245"/>
      <c r="X157" s="245"/>
      <c r="Y157" s="245"/>
    </row>
    <row r="158" spans="3:25" s="244" customFormat="1" ht="12" customHeight="1" x14ac:dyDescent="0.2">
      <c r="C158" s="243"/>
      <c r="N158" s="245"/>
      <c r="O158" s="245"/>
      <c r="P158" s="245"/>
      <c r="Q158" s="245"/>
      <c r="U158" s="245"/>
      <c r="V158" s="245"/>
      <c r="W158" s="245"/>
      <c r="X158" s="245"/>
      <c r="Y158" s="245"/>
    </row>
    <row r="159" spans="3:25" s="244" customFormat="1" ht="12" customHeight="1" x14ac:dyDescent="0.2">
      <c r="C159" s="243"/>
      <c r="N159" s="245"/>
      <c r="O159" s="245"/>
      <c r="P159" s="245"/>
      <c r="Q159" s="245"/>
      <c r="U159" s="245"/>
      <c r="V159" s="245"/>
      <c r="W159" s="245"/>
      <c r="X159" s="245"/>
      <c r="Y159" s="245"/>
    </row>
    <row r="160" spans="3:25" s="244" customFormat="1" ht="12" customHeight="1" x14ac:dyDescent="0.2">
      <c r="C160" s="243"/>
      <c r="N160" s="245"/>
      <c r="O160" s="245"/>
      <c r="P160" s="245"/>
      <c r="Q160" s="245"/>
      <c r="U160" s="245"/>
      <c r="V160" s="245"/>
      <c r="W160" s="245"/>
      <c r="X160" s="245"/>
      <c r="Y160" s="245"/>
    </row>
    <row r="161" spans="3:25" s="244" customFormat="1" ht="12" customHeight="1" x14ac:dyDescent="0.2">
      <c r="C161" s="243"/>
      <c r="N161" s="245"/>
      <c r="O161" s="245"/>
      <c r="P161" s="245"/>
      <c r="Q161" s="245"/>
      <c r="U161" s="245"/>
      <c r="V161" s="245"/>
      <c r="W161" s="245"/>
      <c r="X161" s="245"/>
      <c r="Y161" s="245"/>
    </row>
    <row r="162" spans="3:25" s="244" customFormat="1" ht="12" customHeight="1" x14ac:dyDescent="0.2">
      <c r="C162" s="243"/>
      <c r="N162" s="245"/>
      <c r="O162" s="245"/>
      <c r="P162" s="245"/>
      <c r="Q162" s="245"/>
      <c r="U162" s="245"/>
      <c r="V162" s="245"/>
      <c r="W162" s="245"/>
      <c r="X162" s="245"/>
      <c r="Y162" s="245"/>
    </row>
    <row r="163" spans="3:25" s="244" customFormat="1" ht="12" customHeight="1" x14ac:dyDescent="0.2">
      <c r="C163" s="243"/>
      <c r="N163" s="245"/>
      <c r="O163" s="245"/>
      <c r="P163" s="245"/>
      <c r="Q163" s="245"/>
      <c r="U163" s="245"/>
      <c r="V163" s="245"/>
      <c r="W163" s="245"/>
      <c r="X163" s="245"/>
      <c r="Y163" s="245"/>
    </row>
    <row r="164" spans="3:25" s="244" customFormat="1" ht="12" customHeight="1" x14ac:dyDescent="0.2">
      <c r="C164" s="243"/>
      <c r="N164" s="245"/>
      <c r="O164" s="245"/>
      <c r="P164" s="245"/>
      <c r="Q164" s="245"/>
      <c r="U164" s="245"/>
      <c r="V164" s="245"/>
      <c r="W164" s="245"/>
      <c r="X164" s="245"/>
      <c r="Y164" s="245"/>
    </row>
    <row r="165" spans="3:25" s="244" customFormat="1" ht="12" customHeight="1" x14ac:dyDescent="0.2">
      <c r="C165" s="243"/>
      <c r="N165" s="245"/>
      <c r="O165" s="245"/>
      <c r="P165" s="245"/>
      <c r="Q165" s="245"/>
      <c r="U165" s="245"/>
      <c r="V165" s="245"/>
      <c r="W165" s="245"/>
      <c r="X165" s="245"/>
      <c r="Y165" s="245"/>
    </row>
    <row r="166" spans="3:25" s="244" customFormat="1" ht="12" customHeight="1" x14ac:dyDescent="0.2">
      <c r="C166" s="243"/>
      <c r="N166" s="245"/>
      <c r="O166" s="245"/>
      <c r="P166" s="245"/>
      <c r="Q166" s="245"/>
      <c r="U166" s="245"/>
      <c r="V166" s="245"/>
      <c r="W166" s="245"/>
      <c r="X166" s="245"/>
      <c r="Y166" s="245"/>
    </row>
    <row r="167" spans="3:25" s="244" customFormat="1" ht="12" customHeight="1" x14ac:dyDescent="0.2">
      <c r="C167" s="243"/>
      <c r="N167" s="245"/>
      <c r="O167" s="245"/>
      <c r="P167" s="245"/>
      <c r="Q167" s="245"/>
      <c r="U167" s="245"/>
      <c r="V167" s="245"/>
      <c r="W167" s="245"/>
      <c r="X167" s="245"/>
      <c r="Y167" s="245"/>
    </row>
    <row r="168" spans="3:25" s="244" customFormat="1" ht="12" customHeight="1" x14ac:dyDescent="0.2">
      <c r="C168" s="243"/>
      <c r="N168" s="245"/>
      <c r="O168" s="245"/>
      <c r="P168" s="245"/>
      <c r="Q168" s="245"/>
      <c r="U168" s="245"/>
      <c r="V168" s="245"/>
      <c r="W168" s="245"/>
      <c r="X168" s="245"/>
      <c r="Y168" s="245"/>
    </row>
    <row r="169" spans="3:25" s="244" customFormat="1" ht="12" customHeight="1" x14ac:dyDescent="0.2">
      <c r="C169" s="243"/>
      <c r="N169" s="245"/>
      <c r="O169" s="245"/>
      <c r="P169" s="245"/>
      <c r="Q169" s="245"/>
      <c r="U169" s="245"/>
      <c r="V169" s="245"/>
      <c r="W169" s="245"/>
      <c r="X169" s="245"/>
      <c r="Y169" s="245"/>
    </row>
    <row r="170" spans="3:25" s="244" customFormat="1" ht="12" customHeight="1" x14ac:dyDescent="0.2">
      <c r="C170" s="243"/>
      <c r="N170" s="245"/>
      <c r="O170" s="245"/>
      <c r="P170" s="245"/>
      <c r="Q170" s="245"/>
      <c r="U170" s="245"/>
      <c r="V170" s="245"/>
      <c r="W170" s="245"/>
      <c r="X170" s="245"/>
      <c r="Y170" s="245"/>
    </row>
    <row r="171" spans="3:25" s="244" customFormat="1" ht="12" customHeight="1" x14ac:dyDescent="0.2">
      <c r="C171" s="243"/>
      <c r="N171" s="245"/>
      <c r="O171" s="245"/>
      <c r="P171" s="245"/>
      <c r="Q171" s="245"/>
      <c r="U171" s="245"/>
      <c r="V171" s="245"/>
      <c r="W171" s="245"/>
      <c r="X171" s="245"/>
      <c r="Y171" s="245"/>
    </row>
    <row r="172" spans="3:25" s="244" customFormat="1" ht="12" customHeight="1" x14ac:dyDescent="0.2">
      <c r="C172" s="243"/>
      <c r="N172" s="245"/>
      <c r="O172" s="245"/>
      <c r="P172" s="245"/>
      <c r="Q172" s="245"/>
      <c r="U172" s="245"/>
      <c r="V172" s="245"/>
      <c r="W172" s="245"/>
      <c r="X172" s="245"/>
      <c r="Y172" s="245"/>
    </row>
    <row r="173" spans="3:25" s="244" customFormat="1" ht="12" customHeight="1" x14ac:dyDescent="0.2">
      <c r="C173" s="243"/>
      <c r="N173" s="245"/>
      <c r="O173" s="245"/>
      <c r="P173" s="245"/>
      <c r="Q173" s="245"/>
      <c r="U173" s="245"/>
      <c r="V173" s="245"/>
      <c r="W173" s="245"/>
      <c r="X173" s="245"/>
      <c r="Y173" s="245"/>
    </row>
    <row r="174" spans="3:25" s="244" customFormat="1" ht="12" customHeight="1" x14ac:dyDescent="0.2">
      <c r="C174" s="243"/>
      <c r="N174" s="245"/>
      <c r="O174" s="245"/>
      <c r="P174" s="245"/>
      <c r="Q174" s="245"/>
      <c r="U174" s="245"/>
      <c r="V174" s="245"/>
      <c r="W174" s="245"/>
      <c r="X174" s="245"/>
      <c r="Y174" s="245"/>
    </row>
    <row r="175" spans="3:25" s="244" customFormat="1" ht="12" customHeight="1" x14ac:dyDescent="0.2">
      <c r="C175" s="243"/>
      <c r="N175" s="245"/>
      <c r="O175" s="245"/>
      <c r="P175" s="245"/>
      <c r="Q175" s="245"/>
      <c r="U175" s="245"/>
      <c r="V175" s="245"/>
      <c r="W175" s="245"/>
      <c r="X175" s="245"/>
      <c r="Y175" s="245"/>
    </row>
    <row r="176" spans="3:25" s="244" customFormat="1" ht="12" customHeight="1" x14ac:dyDescent="0.2">
      <c r="C176" s="243"/>
      <c r="N176" s="245"/>
      <c r="O176" s="245"/>
      <c r="P176" s="245"/>
      <c r="Q176" s="245"/>
      <c r="U176" s="245"/>
      <c r="V176" s="245"/>
      <c r="W176" s="245"/>
      <c r="X176" s="245"/>
      <c r="Y176" s="245"/>
    </row>
    <row r="177" spans="3:25" s="244" customFormat="1" ht="12" customHeight="1" x14ac:dyDescent="0.2">
      <c r="C177" s="243"/>
      <c r="N177" s="245"/>
      <c r="O177" s="245"/>
      <c r="P177" s="245"/>
      <c r="Q177" s="245"/>
      <c r="U177" s="245"/>
      <c r="V177" s="245"/>
      <c r="W177" s="245"/>
      <c r="X177" s="245"/>
      <c r="Y177" s="245"/>
    </row>
    <row r="178" spans="3:25" s="244" customFormat="1" ht="12" customHeight="1" x14ac:dyDescent="0.2">
      <c r="C178" s="243"/>
      <c r="N178" s="245"/>
      <c r="O178" s="245"/>
      <c r="P178" s="245"/>
      <c r="Q178" s="245"/>
      <c r="U178" s="245"/>
      <c r="V178" s="245"/>
      <c r="W178" s="245"/>
      <c r="X178" s="245"/>
      <c r="Y178" s="245"/>
    </row>
    <row r="179" spans="3:25" s="244" customFormat="1" ht="12" customHeight="1" x14ac:dyDescent="0.2">
      <c r="C179" s="243"/>
      <c r="N179" s="245"/>
      <c r="O179" s="245"/>
      <c r="P179" s="245"/>
      <c r="Q179" s="245"/>
      <c r="U179" s="245"/>
      <c r="V179" s="245"/>
      <c r="W179" s="245"/>
      <c r="X179" s="245"/>
      <c r="Y179" s="245"/>
    </row>
    <row r="180" spans="3:25" s="244" customFormat="1" ht="12" customHeight="1" x14ac:dyDescent="0.2">
      <c r="C180" s="243"/>
      <c r="N180" s="245"/>
      <c r="O180" s="245"/>
      <c r="P180" s="245"/>
      <c r="Q180" s="245"/>
      <c r="U180" s="245"/>
      <c r="V180" s="245"/>
      <c r="W180" s="245"/>
      <c r="X180" s="245"/>
      <c r="Y180" s="245"/>
    </row>
    <row r="181" spans="3:25" s="244" customFormat="1" ht="12" customHeight="1" x14ac:dyDescent="0.2">
      <c r="C181" s="243"/>
      <c r="N181" s="245"/>
      <c r="O181" s="245"/>
      <c r="P181" s="245"/>
      <c r="Q181" s="245"/>
      <c r="U181" s="245"/>
      <c r="V181" s="245"/>
      <c r="W181" s="245"/>
      <c r="X181" s="245"/>
      <c r="Y181" s="245"/>
    </row>
    <row r="182" spans="3:25" s="244" customFormat="1" ht="12" customHeight="1" x14ac:dyDescent="0.2">
      <c r="C182" s="243"/>
      <c r="N182" s="245"/>
      <c r="O182" s="245"/>
      <c r="P182" s="245"/>
      <c r="Q182" s="245"/>
      <c r="U182" s="245"/>
      <c r="V182" s="245"/>
      <c r="W182" s="245"/>
      <c r="X182" s="245"/>
      <c r="Y182" s="245"/>
    </row>
    <row r="183" spans="3:25" s="244" customFormat="1" ht="12" customHeight="1" x14ac:dyDescent="0.2">
      <c r="C183" s="243"/>
      <c r="N183" s="245"/>
      <c r="O183" s="245"/>
      <c r="P183" s="245"/>
      <c r="Q183" s="245"/>
      <c r="U183" s="245"/>
      <c r="V183" s="245"/>
      <c r="W183" s="245"/>
      <c r="X183" s="245"/>
      <c r="Y183" s="245"/>
    </row>
    <row r="184" spans="3:25" s="244" customFormat="1" ht="12" customHeight="1" x14ac:dyDescent="0.2">
      <c r="C184" s="243"/>
      <c r="N184" s="245"/>
      <c r="O184" s="245"/>
      <c r="P184" s="245"/>
      <c r="Q184" s="245"/>
      <c r="U184" s="245"/>
      <c r="V184" s="245"/>
      <c r="W184" s="245"/>
      <c r="X184" s="245"/>
      <c r="Y184" s="245"/>
    </row>
    <row r="185" spans="3:25" s="244" customFormat="1" ht="12" customHeight="1" x14ac:dyDescent="0.2">
      <c r="C185" s="243"/>
      <c r="N185" s="245"/>
      <c r="O185" s="245"/>
      <c r="P185" s="245"/>
      <c r="Q185" s="245"/>
      <c r="U185" s="245"/>
      <c r="V185" s="245"/>
      <c r="W185" s="245"/>
      <c r="X185" s="245"/>
      <c r="Y185" s="245"/>
    </row>
    <row r="186" spans="3:25" s="244" customFormat="1" ht="12" customHeight="1" x14ac:dyDescent="0.2">
      <c r="C186" s="243"/>
      <c r="N186" s="245"/>
      <c r="O186" s="245"/>
      <c r="P186" s="245"/>
      <c r="Q186" s="245"/>
      <c r="U186" s="245"/>
      <c r="V186" s="245"/>
      <c r="W186" s="245"/>
      <c r="X186" s="245"/>
      <c r="Y186" s="245"/>
    </row>
    <row r="187" spans="3:25" s="244" customFormat="1" ht="12" customHeight="1" x14ac:dyDescent="0.2">
      <c r="C187" s="243"/>
      <c r="N187" s="245"/>
      <c r="O187" s="245"/>
      <c r="P187" s="245"/>
      <c r="Q187" s="245"/>
      <c r="U187" s="245"/>
      <c r="V187" s="245"/>
      <c r="W187" s="245"/>
      <c r="X187" s="245"/>
      <c r="Y187" s="245"/>
    </row>
    <row r="188" spans="3:25" s="244" customFormat="1" ht="12" customHeight="1" x14ac:dyDescent="0.2">
      <c r="C188" s="243"/>
      <c r="N188" s="245"/>
      <c r="O188" s="245"/>
      <c r="P188" s="245"/>
      <c r="Q188" s="245"/>
      <c r="U188" s="245"/>
      <c r="V188" s="245"/>
      <c r="W188" s="245"/>
      <c r="X188" s="245"/>
      <c r="Y188" s="245"/>
    </row>
    <row r="189" spans="3:25" s="244" customFormat="1" ht="12" customHeight="1" x14ac:dyDescent="0.2">
      <c r="C189" s="243"/>
      <c r="N189" s="245"/>
      <c r="O189" s="245"/>
      <c r="P189" s="245"/>
      <c r="Q189" s="245"/>
      <c r="U189" s="245"/>
      <c r="V189" s="245"/>
      <c r="W189" s="245"/>
      <c r="X189" s="245"/>
      <c r="Y189" s="245"/>
    </row>
    <row r="190" spans="3:25" s="244" customFormat="1" ht="12" customHeight="1" x14ac:dyDescent="0.2">
      <c r="C190" s="243"/>
      <c r="N190" s="245"/>
      <c r="O190" s="245"/>
      <c r="P190" s="245"/>
      <c r="Q190" s="245"/>
      <c r="U190" s="245"/>
      <c r="V190" s="245"/>
      <c r="W190" s="245"/>
      <c r="X190" s="245"/>
      <c r="Y190" s="245"/>
    </row>
    <row r="191" spans="3:25" s="244" customFormat="1" ht="12" customHeight="1" x14ac:dyDescent="0.2">
      <c r="C191" s="243"/>
      <c r="N191" s="245"/>
      <c r="O191" s="245"/>
      <c r="P191" s="245"/>
      <c r="Q191" s="245"/>
      <c r="U191" s="245"/>
      <c r="V191" s="245"/>
      <c r="W191" s="245"/>
      <c r="X191" s="245"/>
      <c r="Y191" s="245"/>
    </row>
    <row r="192" spans="3:25" s="244" customFormat="1" ht="12" customHeight="1" x14ac:dyDescent="0.2">
      <c r="C192" s="243"/>
      <c r="N192" s="245"/>
      <c r="O192" s="245"/>
      <c r="P192" s="245"/>
      <c r="Q192" s="245"/>
      <c r="U192" s="245"/>
      <c r="V192" s="245"/>
      <c r="W192" s="245"/>
      <c r="X192" s="245"/>
      <c r="Y192" s="245"/>
    </row>
    <row r="193" spans="3:25" s="244" customFormat="1" ht="12" customHeight="1" x14ac:dyDescent="0.2">
      <c r="C193" s="243"/>
      <c r="N193" s="245"/>
      <c r="O193" s="245"/>
      <c r="P193" s="245"/>
      <c r="Q193" s="245"/>
      <c r="U193" s="245"/>
      <c r="V193" s="245"/>
      <c r="W193" s="245"/>
      <c r="X193" s="245"/>
      <c r="Y193" s="245"/>
    </row>
    <row r="194" spans="3:25" s="244" customFormat="1" ht="12" customHeight="1" x14ac:dyDescent="0.2">
      <c r="C194" s="243"/>
      <c r="N194" s="245"/>
      <c r="O194" s="245"/>
      <c r="P194" s="245"/>
      <c r="Q194" s="245"/>
      <c r="U194" s="245"/>
      <c r="V194" s="245"/>
      <c r="W194" s="245"/>
      <c r="X194" s="245"/>
      <c r="Y194" s="245"/>
    </row>
    <row r="195" spans="3:25" s="244" customFormat="1" ht="12" customHeight="1" x14ac:dyDescent="0.2">
      <c r="C195" s="243"/>
      <c r="N195" s="245"/>
      <c r="O195" s="245"/>
      <c r="P195" s="245"/>
      <c r="Q195" s="245"/>
      <c r="U195" s="245"/>
      <c r="V195" s="245"/>
      <c r="W195" s="245"/>
      <c r="X195" s="245"/>
      <c r="Y195" s="245"/>
    </row>
    <row r="196" spans="3:25" s="244" customFormat="1" ht="12" customHeight="1" x14ac:dyDescent="0.2">
      <c r="C196" s="243"/>
      <c r="N196" s="245"/>
      <c r="O196" s="245"/>
      <c r="P196" s="245"/>
      <c r="Q196" s="245"/>
      <c r="U196" s="245"/>
      <c r="V196" s="245"/>
      <c r="W196" s="245"/>
      <c r="X196" s="245"/>
      <c r="Y196" s="245"/>
    </row>
    <row r="197" spans="3:25" s="244" customFormat="1" ht="12" customHeight="1" x14ac:dyDescent="0.2">
      <c r="C197" s="243"/>
      <c r="N197" s="245"/>
      <c r="O197" s="245"/>
      <c r="P197" s="245"/>
      <c r="Q197" s="245"/>
      <c r="U197" s="245"/>
      <c r="V197" s="245"/>
      <c r="W197" s="245"/>
      <c r="X197" s="245"/>
      <c r="Y197" s="245"/>
    </row>
    <row r="198" spans="3:25" s="244" customFormat="1" ht="12" customHeight="1" x14ac:dyDescent="0.2">
      <c r="C198" s="243"/>
      <c r="N198" s="245"/>
      <c r="O198" s="245"/>
      <c r="P198" s="245"/>
      <c r="Q198" s="245"/>
      <c r="U198" s="245"/>
      <c r="V198" s="245"/>
      <c r="W198" s="245"/>
      <c r="X198" s="245"/>
      <c r="Y198" s="245"/>
    </row>
    <row r="199" spans="3:25" s="244" customFormat="1" ht="12" customHeight="1" x14ac:dyDescent="0.2">
      <c r="C199" s="243"/>
      <c r="N199" s="245"/>
      <c r="O199" s="245"/>
      <c r="P199" s="245"/>
      <c r="Q199" s="245"/>
      <c r="U199" s="245"/>
      <c r="V199" s="245"/>
      <c r="W199" s="245"/>
      <c r="X199" s="245"/>
      <c r="Y199" s="245"/>
    </row>
    <row r="200" spans="3:25" s="244" customFormat="1" ht="12" customHeight="1" x14ac:dyDescent="0.2">
      <c r="C200" s="243"/>
      <c r="N200" s="245"/>
      <c r="O200" s="245"/>
      <c r="P200" s="245"/>
      <c r="Q200" s="245"/>
      <c r="U200" s="245"/>
      <c r="V200" s="245"/>
      <c r="W200" s="245"/>
      <c r="X200" s="245"/>
      <c r="Y200" s="245"/>
    </row>
    <row r="201" spans="3:25" s="244" customFormat="1" ht="12" customHeight="1" x14ac:dyDescent="0.2">
      <c r="C201" s="243"/>
      <c r="N201" s="245"/>
      <c r="O201" s="245"/>
      <c r="P201" s="245"/>
      <c r="Q201" s="245"/>
      <c r="U201" s="245"/>
      <c r="V201" s="245"/>
      <c r="W201" s="245"/>
      <c r="X201" s="245"/>
      <c r="Y201" s="245"/>
    </row>
    <row r="202" spans="3:25" s="244" customFormat="1" ht="12" customHeight="1" x14ac:dyDescent="0.2">
      <c r="C202" s="243"/>
      <c r="N202" s="245"/>
      <c r="O202" s="245"/>
      <c r="P202" s="245"/>
      <c r="Q202" s="245"/>
      <c r="U202" s="245"/>
      <c r="V202" s="245"/>
      <c r="W202" s="245"/>
      <c r="X202" s="245"/>
      <c r="Y202" s="245"/>
    </row>
    <row r="203" spans="3:25" s="244" customFormat="1" ht="12" customHeight="1" x14ac:dyDescent="0.2">
      <c r="C203" s="243"/>
      <c r="N203" s="245"/>
      <c r="O203" s="245"/>
      <c r="P203" s="245"/>
      <c r="Q203" s="245"/>
      <c r="U203" s="245"/>
      <c r="V203" s="245"/>
      <c r="W203" s="245"/>
      <c r="X203" s="245"/>
      <c r="Y203" s="245"/>
    </row>
    <row r="204" spans="3:25" s="244" customFormat="1" ht="12" customHeight="1" x14ac:dyDescent="0.2">
      <c r="C204" s="243"/>
      <c r="N204" s="245"/>
      <c r="O204" s="245"/>
      <c r="P204" s="245"/>
      <c r="Q204" s="245"/>
      <c r="U204" s="245"/>
      <c r="V204" s="245"/>
      <c r="W204" s="245"/>
      <c r="X204" s="245"/>
      <c r="Y204" s="245"/>
    </row>
    <row r="205" spans="3:25" s="244" customFormat="1" ht="12" customHeight="1" x14ac:dyDescent="0.2">
      <c r="C205" s="243"/>
      <c r="N205" s="245"/>
      <c r="O205" s="245"/>
      <c r="P205" s="245"/>
      <c r="Q205" s="245"/>
      <c r="U205" s="245"/>
      <c r="V205" s="245"/>
      <c r="W205" s="245"/>
      <c r="X205" s="245"/>
      <c r="Y205" s="245"/>
    </row>
    <row r="206" spans="3:25" s="244" customFormat="1" ht="12" customHeight="1" x14ac:dyDescent="0.2">
      <c r="C206" s="243"/>
      <c r="N206" s="245"/>
      <c r="O206" s="245"/>
      <c r="P206" s="245"/>
      <c r="Q206" s="245"/>
      <c r="U206" s="245"/>
      <c r="V206" s="245"/>
      <c r="W206" s="245"/>
      <c r="X206" s="245"/>
      <c r="Y206" s="245"/>
    </row>
    <row r="207" spans="3:25" s="244" customFormat="1" ht="12" customHeight="1" x14ac:dyDescent="0.2">
      <c r="C207" s="243"/>
      <c r="N207" s="245"/>
      <c r="O207" s="245"/>
      <c r="P207" s="245"/>
      <c r="Q207" s="245"/>
      <c r="U207" s="245"/>
      <c r="V207" s="245"/>
      <c r="W207" s="245"/>
      <c r="X207" s="245"/>
      <c r="Y207" s="245"/>
    </row>
    <row r="208" spans="3:25" s="244" customFormat="1" ht="12" customHeight="1" x14ac:dyDescent="0.2">
      <c r="C208" s="243"/>
      <c r="N208" s="245"/>
      <c r="O208" s="245"/>
      <c r="P208" s="245"/>
      <c r="Q208" s="245"/>
      <c r="U208" s="245"/>
      <c r="V208" s="245"/>
      <c r="W208" s="245"/>
      <c r="X208" s="245"/>
      <c r="Y208" s="245"/>
    </row>
    <row r="209" spans="3:25" s="244" customFormat="1" ht="12" customHeight="1" x14ac:dyDescent="0.2">
      <c r="C209" s="243"/>
      <c r="N209" s="245"/>
      <c r="O209" s="245"/>
      <c r="P209" s="245"/>
      <c r="Q209" s="245"/>
      <c r="U209" s="245"/>
      <c r="V209" s="245"/>
      <c r="W209" s="245"/>
      <c r="X209" s="245"/>
      <c r="Y209" s="245"/>
    </row>
    <row r="210" spans="3:25" s="244" customFormat="1" ht="12" customHeight="1" x14ac:dyDescent="0.2">
      <c r="C210" s="243"/>
      <c r="N210" s="245"/>
      <c r="O210" s="245"/>
      <c r="P210" s="245"/>
      <c r="Q210" s="245"/>
      <c r="U210" s="245"/>
      <c r="V210" s="245"/>
      <c r="W210" s="245"/>
      <c r="X210" s="245"/>
      <c r="Y210" s="245"/>
    </row>
    <row r="211" spans="3:25" s="244" customFormat="1" ht="12" customHeight="1" x14ac:dyDescent="0.2">
      <c r="C211" s="243"/>
      <c r="N211" s="245"/>
      <c r="O211" s="245"/>
      <c r="P211" s="245"/>
      <c r="Q211" s="245"/>
      <c r="U211" s="245"/>
      <c r="V211" s="245"/>
      <c r="W211" s="245"/>
      <c r="X211" s="245"/>
      <c r="Y211" s="245"/>
    </row>
    <row r="212" spans="3:25" s="244" customFormat="1" ht="12" customHeight="1" x14ac:dyDescent="0.2">
      <c r="C212" s="243"/>
      <c r="N212" s="245"/>
      <c r="O212" s="245"/>
      <c r="P212" s="245"/>
      <c r="Q212" s="245"/>
      <c r="U212" s="245"/>
      <c r="V212" s="245"/>
      <c r="W212" s="245"/>
      <c r="X212" s="245"/>
      <c r="Y212" s="245"/>
    </row>
    <row r="213" spans="3:25" s="244" customFormat="1" ht="12" customHeight="1" x14ac:dyDescent="0.2">
      <c r="C213" s="243"/>
      <c r="N213" s="245"/>
      <c r="O213" s="245"/>
      <c r="P213" s="245"/>
      <c r="Q213" s="245"/>
      <c r="U213" s="245"/>
      <c r="V213" s="245"/>
      <c r="W213" s="245"/>
      <c r="X213" s="245"/>
      <c r="Y213" s="245"/>
    </row>
    <row r="214" spans="3:25" s="244" customFormat="1" ht="12" customHeight="1" x14ac:dyDescent="0.2">
      <c r="C214" s="243"/>
      <c r="N214" s="245"/>
      <c r="O214" s="245"/>
      <c r="P214" s="245"/>
      <c r="Q214" s="245"/>
      <c r="U214" s="245"/>
      <c r="V214" s="245"/>
      <c r="W214" s="245"/>
      <c r="X214" s="245"/>
      <c r="Y214" s="245"/>
    </row>
    <row r="215" spans="3:25" s="244" customFormat="1" ht="12" customHeight="1" x14ac:dyDescent="0.2">
      <c r="C215" s="243"/>
      <c r="N215" s="245"/>
      <c r="O215" s="245"/>
      <c r="P215" s="245"/>
      <c r="Q215" s="245"/>
      <c r="U215" s="245"/>
      <c r="V215" s="245"/>
      <c r="W215" s="245"/>
      <c r="X215" s="245"/>
      <c r="Y215" s="245"/>
    </row>
    <row r="216" spans="3:25" s="244" customFormat="1" ht="12" customHeight="1" x14ac:dyDescent="0.2">
      <c r="C216" s="243"/>
      <c r="N216" s="245"/>
      <c r="O216" s="245"/>
      <c r="P216" s="245"/>
      <c r="Q216" s="245"/>
      <c r="U216" s="245"/>
      <c r="V216" s="245"/>
      <c r="W216" s="245"/>
      <c r="X216" s="245"/>
      <c r="Y216" s="245"/>
    </row>
    <row r="217" spans="3:25" s="244" customFormat="1" ht="12" customHeight="1" x14ac:dyDescent="0.2">
      <c r="C217" s="243"/>
      <c r="N217" s="245"/>
      <c r="O217" s="245"/>
      <c r="P217" s="245"/>
      <c r="Q217" s="245"/>
      <c r="U217" s="245"/>
      <c r="V217" s="245"/>
      <c r="W217" s="245"/>
      <c r="X217" s="245"/>
      <c r="Y217" s="245"/>
    </row>
    <row r="218" spans="3:25" s="244" customFormat="1" ht="12" customHeight="1" x14ac:dyDescent="0.2">
      <c r="C218" s="243"/>
      <c r="N218" s="245"/>
      <c r="O218" s="245"/>
      <c r="P218" s="245"/>
      <c r="Q218" s="245"/>
      <c r="U218" s="245"/>
      <c r="V218" s="245"/>
      <c r="W218" s="245"/>
      <c r="X218" s="245"/>
      <c r="Y218" s="245"/>
    </row>
    <row r="219" spans="3:25" s="244" customFormat="1" ht="12" customHeight="1" x14ac:dyDescent="0.2">
      <c r="C219" s="243"/>
      <c r="N219" s="245"/>
      <c r="O219" s="245"/>
      <c r="P219" s="245"/>
      <c r="Q219" s="245"/>
      <c r="U219" s="245"/>
      <c r="V219" s="245"/>
      <c r="W219" s="245"/>
      <c r="X219" s="245"/>
      <c r="Y219" s="245"/>
    </row>
    <row r="220" spans="3:25" s="244" customFormat="1" ht="12" customHeight="1" x14ac:dyDescent="0.2">
      <c r="C220" s="243"/>
      <c r="N220" s="245"/>
      <c r="O220" s="245"/>
      <c r="P220" s="245"/>
      <c r="Q220" s="245"/>
      <c r="U220" s="245"/>
      <c r="V220" s="245"/>
      <c r="W220" s="245"/>
      <c r="X220" s="245"/>
      <c r="Y220" s="245"/>
    </row>
    <row r="221" spans="3:25" s="244" customFormat="1" ht="12" customHeight="1" x14ac:dyDescent="0.2">
      <c r="C221" s="243"/>
      <c r="N221" s="245"/>
      <c r="O221" s="245"/>
      <c r="P221" s="245"/>
      <c r="Q221" s="245"/>
      <c r="U221" s="245"/>
      <c r="V221" s="245"/>
      <c r="W221" s="245"/>
      <c r="X221" s="245"/>
      <c r="Y221" s="245"/>
    </row>
    <row r="222" spans="3:25" s="244" customFormat="1" ht="12" customHeight="1" x14ac:dyDescent="0.2">
      <c r="C222" s="243"/>
      <c r="N222" s="245"/>
      <c r="O222" s="245"/>
      <c r="P222" s="245"/>
      <c r="Q222" s="245"/>
      <c r="U222" s="245"/>
      <c r="V222" s="245"/>
      <c r="W222" s="245"/>
      <c r="X222" s="245"/>
      <c r="Y222" s="245"/>
    </row>
    <row r="223" spans="3:25" s="244" customFormat="1" ht="12" customHeight="1" x14ac:dyDescent="0.2">
      <c r="C223" s="243"/>
      <c r="N223" s="245"/>
      <c r="O223" s="245"/>
      <c r="P223" s="245"/>
      <c r="Q223" s="245"/>
      <c r="U223" s="245"/>
      <c r="V223" s="245"/>
      <c r="W223" s="245"/>
      <c r="X223" s="245"/>
      <c r="Y223" s="245"/>
    </row>
    <row r="224" spans="3:25" s="244" customFormat="1" ht="12" customHeight="1" x14ac:dyDescent="0.2">
      <c r="C224" s="243"/>
      <c r="N224" s="245"/>
      <c r="O224" s="245"/>
      <c r="P224" s="245"/>
      <c r="Q224" s="245"/>
      <c r="U224" s="245"/>
      <c r="V224" s="245"/>
      <c r="W224" s="245"/>
      <c r="X224" s="245"/>
      <c r="Y224" s="245"/>
    </row>
    <row r="225" spans="3:25" s="244" customFormat="1" ht="12" customHeight="1" x14ac:dyDescent="0.2">
      <c r="C225" s="243"/>
      <c r="N225" s="245"/>
      <c r="O225" s="245"/>
      <c r="P225" s="245"/>
      <c r="Q225" s="245"/>
      <c r="U225" s="245"/>
      <c r="V225" s="245"/>
      <c r="W225" s="245"/>
      <c r="X225" s="245"/>
      <c r="Y225" s="245"/>
    </row>
    <row r="226" spans="3:25" s="244" customFormat="1" ht="12" customHeight="1" x14ac:dyDescent="0.2">
      <c r="C226" s="243"/>
      <c r="N226" s="245"/>
      <c r="O226" s="245"/>
      <c r="P226" s="245"/>
      <c r="Q226" s="245"/>
      <c r="U226" s="245"/>
      <c r="V226" s="245"/>
      <c r="W226" s="245"/>
      <c r="X226" s="245"/>
      <c r="Y226" s="245"/>
    </row>
    <row r="227" spans="3:25" s="244" customFormat="1" ht="12" customHeight="1" x14ac:dyDescent="0.2">
      <c r="C227" s="243"/>
      <c r="N227" s="245"/>
      <c r="O227" s="245"/>
      <c r="P227" s="245"/>
      <c r="Q227" s="245"/>
      <c r="U227" s="245"/>
      <c r="V227" s="245"/>
      <c r="W227" s="245"/>
      <c r="X227" s="245"/>
      <c r="Y227" s="245"/>
    </row>
    <row r="228" spans="3:25" s="244" customFormat="1" ht="12" customHeight="1" x14ac:dyDescent="0.2">
      <c r="C228" s="243"/>
      <c r="N228" s="245"/>
      <c r="O228" s="245"/>
      <c r="P228" s="245"/>
      <c r="Q228" s="245"/>
      <c r="U228" s="245"/>
      <c r="V228" s="245"/>
      <c r="W228" s="245"/>
      <c r="X228" s="245"/>
      <c r="Y228" s="245"/>
    </row>
    <row r="229" spans="3:25" s="244" customFormat="1" ht="12" customHeight="1" x14ac:dyDescent="0.2">
      <c r="C229" s="243"/>
      <c r="N229" s="245"/>
      <c r="O229" s="245"/>
      <c r="P229" s="245"/>
      <c r="Q229" s="245"/>
      <c r="U229" s="245"/>
      <c r="V229" s="245"/>
      <c r="W229" s="245"/>
      <c r="X229" s="245"/>
      <c r="Y229" s="245"/>
    </row>
    <row r="230" spans="3:25" s="244" customFormat="1" ht="12" customHeight="1" x14ac:dyDescent="0.2">
      <c r="C230" s="243"/>
      <c r="N230" s="245"/>
      <c r="O230" s="245"/>
      <c r="P230" s="245"/>
      <c r="Q230" s="245"/>
      <c r="U230" s="245"/>
      <c r="V230" s="245"/>
      <c r="W230" s="245"/>
      <c r="X230" s="245"/>
      <c r="Y230" s="245"/>
    </row>
    <row r="231" spans="3:25" s="244" customFormat="1" ht="12" customHeight="1" x14ac:dyDescent="0.2">
      <c r="C231" s="243"/>
      <c r="N231" s="245"/>
      <c r="O231" s="245"/>
      <c r="P231" s="245"/>
      <c r="Q231" s="245"/>
      <c r="U231" s="245"/>
      <c r="V231" s="245"/>
      <c r="W231" s="245"/>
      <c r="X231" s="245"/>
      <c r="Y231" s="245"/>
    </row>
    <row r="232" spans="3:25" s="244" customFormat="1" ht="12" customHeight="1" x14ac:dyDescent="0.2">
      <c r="C232" s="243"/>
      <c r="N232" s="245"/>
      <c r="O232" s="245"/>
      <c r="P232" s="245"/>
      <c r="Q232" s="245"/>
      <c r="U232" s="245"/>
      <c r="V232" s="245"/>
      <c r="W232" s="245"/>
      <c r="X232" s="245"/>
      <c r="Y232" s="245"/>
    </row>
    <row r="233" spans="3:25" s="244" customFormat="1" ht="12" customHeight="1" x14ac:dyDescent="0.2">
      <c r="C233" s="243"/>
      <c r="N233" s="245"/>
      <c r="O233" s="245"/>
      <c r="P233" s="245"/>
      <c r="Q233" s="245"/>
      <c r="U233" s="245"/>
      <c r="V233" s="245"/>
      <c r="W233" s="245"/>
      <c r="X233" s="245"/>
      <c r="Y233" s="245"/>
    </row>
    <row r="234" spans="3:25" s="244" customFormat="1" ht="12" customHeight="1" x14ac:dyDescent="0.2">
      <c r="C234" s="243"/>
      <c r="N234" s="245"/>
      <c r="O234" s="245"/>
      <c r="P234" s="245"/>
      <c r="Q234" s="245"/>
      <c r="U234" s="245"/>
      <c r="V234" s="245"/>
      <c r="W234" s="245"/>
      <c r="X234" s="245"/>
      <c r="Y234" s="245"/>
    </row>
    <row r="235" spans="3:25" s="244" customFormat="1" ht="12" customHeight="1" x14ac:dyDescent="0.2">
      <c r="C235" s="243"/>
      <c r="N235" s="245"/>
      <c r="O235" s="245"/>
      <c r="P235" s="245"/>
      <c r="Q235" s="245"/>
      <c r="U235" s="245"/>
      <c r="V235" s="245"/>
      <c r="W235" s="245"/>
      <c r="X235" s="245"/>
      <c r="Y235" s="245"/>
    </row>
    <row r="236" spans="3:25" s="244" customFormat="1" ht="12" customHeight="1" x14ac:dyDescent="0.2">
      <c r="C236" s="243"/>
      <c r="N236" s="245"/>
      <c r="O236" s="245"/>
      <c r="P236" s="245"/>
      <c r="Q236" s="245"/>
      <c r="U236" s="245"/>
      <c r="V236" s="245"/>
      <c r="W236" s="245"/>
      <c r="X236" s="245"/>
      <c r="Y236" s="245"/>
    </row>
    <row r="237" spans="3:25" s="244" customFormat="1" ht="12" customHeight="1" x14ac:dyDescent="0.2">
      <c r="C237" s="243"/>
      <c r="N237" s="245"/>
      <c r="O237" s="245"/>
      <c r="P237" s="245"/>
      <c r="Q237" s="245"/>
      <c r="U237" s="245"/>
      <c r="V237" s="245"/>
      <c r="W237" s="245"/>
      <c r="X237" s="245"/>
      <c r="Y237" s="245"/>
    </row>
    <row r="238" spans="3:25" s="244" customFormat="1" ht="12" customHeight="1" x14ac:dyDescent="0.2">
      <c r="C238" s="243"/>
      <c r="N238" s="245"/>
      <c r="O238" s="245"/>
      <c r="P238" s="245"/>
      <c r="Q238" s="245"/>
      <c r="U238" s="245"/>
      <c r="V238" s="245"/>
      <c r="W238" s="245"/>
      <c r="X238" s="245"/>
      <c r="Y238" s="245"/>
    </row>
    <row r="239" spans="3:25" s="244" customFormat="1" ht="12" customHeight="1" x14ac:dyDescent="0.2">
      <c r="C239" s="243"/>
      <c r="N239" s="245"/>
      <c r="O239" s="245"/>
      <c r="P239" s="245"/>
      <c r="Q239" s="245"/>
      <c r="U239" s="245"/>
      <c r="V239" s="245"/>
      <c r="W239" s="245"/>
      <c r="X239" s="245"/>
      <c r="Y239" s="245"/>
    </row>
    <row r="240" spans="3:25" s="244" customFormat="1" ht="12" customHeight="1" x14ac:dyDescent="0.2">
      <c r="C240" s="243"/>
      <c r="N240" s="245"/>
      <c r="O240" s="245"/>
      <c r="P240" s="245"/>
      <c r="Q240" s="245"/>
      <c r="U240" s="245"/>
      <c r="V240" s="245"/>
      <c r="W240" s="245"/>
      <c r="X240" s="245"/>
      <c r="Y240" s="245"/>
    </row>
    <row r="241" spans="3:25" s="244" customFormat="1" ht="12" customHeight="1" x14ac:dyDescent="0.2">
      <c r="C241" s="243"/>
      <c r="N241" s="245"/>
      <c r="O241" s="245"/>
      <c r="P241" s="245"/>
      <c r="Q241" s="245"/>
      <c r="U241" s="245"/>
      <c r="V241" s="245"/>
      <c r="W241" s="245"/>
      <c r="X241" s="245"/>
      <c r="Y241" s="245"/>
    </row>
    <row r="242" spans="3:25" s="244" customFormat="1" ht="12" customHeight="1" x14ac:dyDescent="0.2">
      <c r="C242" s="243"/>
      <c r="N242" s="245"/>
      <c r="O242" s="245"/>
      <c r="P242" s="245"/>
      <c r="Q242" s="245"/>
      <c r="U242" s="245"/>
      <c r="V242" s="245"/>
      <c r="W242" s="245"/>
      <c r="X242" s="245"/>
      <c r="Y242" s="245"/>
    </row>
    <row r="243" spans="3:25" s="244" customFormat="1" ht="12" customHeight="1" x14ac:dyDescent="0.2">
      <c r="C243" s="243"/>
      <c r="N243" s="245"/>
      <c r="O243" s="245"/>
      <c r="P243" s="245"/>
      <c r="Q243" s="245"/>
      <c r="U243" s="245"/>
      <c r="V243" s="245"/>
      <c r="W243" s="245"/>
      <c r="X243" s="245"/>
      <c r="Y243" s="245"/>
    </row>
    <row r="244" spans="3:25" s="244" customFormat="1" ht="12" customHeight="1" x14ac:dyDescent="0.2">
      <c r="C244" s="243"/>
      <c r="N244" s="245"/>
      <c r="O244" s="245"/>
      <c r="P244" s="245"/>
      <c r="Q244" s="245"/>
      <c r="U244" s="245"/>
      <c r="V244" s="245"/>
      <c r="W244" s="245"/>
      <c r="X244" s="245"/>
      <c r="Y244" s="245"/>
    </row>
    <row r="245" spans="3:25" s="244" customFormat="1" ht="12" customHeight="1" x14ac:dyDescent="0.2">
      <c r="C245" s="243"/>
      <c r="N245" s="245"/>
      <c r="O245" s="245"/>
      <c r="P245" s="245"/>
      <c r="Q245" s="245"/>
      <c r="U245" s="245"/>
      <c r="V245" s="245"/>
      <c r="W245" s="245"/>
      <c r="X245" s="245"/>
      <c r="Y245" s="245"/>
    </row>
    <row r="246" spans="3:25" s="244" customFormat="1" ht="12" customHeight="1" x14ac:dyDescent="0.2">
      <c r="C246" s="243"/>
      <c r="N246" s="245"/>
      <c r="O246" s="245"/>
      <c r="P246" s="245"/>
      <c r="Q246" s="245"/>
      <c r="U246" s="245"/>
      <c r="V246" s="245"/>
      <c r="W246" s="245"/>
      <c r="X246" s="245"/>
      <c r="Y246" s="245"/>
    </row>
    <row r="247" spans="3:25" s="244" customFormat="1" ht="12" customHeight="1" x14ac:dyDescent="0.2">
      <c r="C247" s="243"/>
      <c r="N247" s="245"/>
      <c r="O247" s="245"/>
      <c r="P247" s="245"/>
      <c r="Q247" s="245"/>
      <c r="U247" s="245"/>
      <c r="V247" s="245"/>
      <c r="W247" s="245"/>
      <c r="X247" s="245"/>
      <c r="Y247" s="245"/>
    </row>
    <row r="248" spans="3:25" s="244" customFormat="1" ht="12" customHeight="1" x14ac:dyDescent="0.2">
      <c r="C248" s="243"/>
      <c r="N248" s="245"/>
      <c r="O248" s="245"/>
      <c r="P248" s="245"/>
      <c r="Q248" s="245"/>
      <c r="U248" s="245"/>
      <c r="V248" s="245"/>
      <c r="W248" s="245"/>
      <c r="X248" s="245"/>
      <c r="Y248" s="245"/>
    </row>
    <row r="249" spans="3:25" s="244" customFormat="1" ht="12" customHeight="1" x14ac:dyDescent="0.2">
      <c r="C249" s="243"/>
      <c r="N249" s="245"/>
      <c r="O249" s="245"/>
      <c r="P249" s="245"/>
      <c r="Q249" s="245"/>
      <c r="U249" s="245"/>
      <c r="V249" s="245"/>
      <c r="W249" s="245"/>
      <c r="X249" s="245"/>
      <c r="Y249" s="245"/>
    </row>
    <row r="250" spans="3:25" s="244" customFormat="1" ht="12" customHeight="1" x14ac:dyDescent="0.2">
      <c r="C250" s="243"/>
      <c r="N250" s="245"/>
      <c r="O250" s="245"/>
      <c r="P250" s="245"/>
      <c r="Q250" s="245"/>
      <c r="U250" s="245"/>
      <c r="V250" s="245"/>
      <c r="W250" s="245"/>
      <c r="X250" s="245"/>
      <c r="Y250" s="245"/>
    </row>
    <row r="251" spans="3:25" s="244" customFormat="1" ht="12" customHeight="1" x14ac:dyDescent="0.2">
      <c r="C251" s="243"/>
      <c r="N251" s="245"/>
      <c r="O251" s="245"/>
      <c r="P251" s="245"/>
      <c r="Q251" s="245"/>
      <c r="U251" s="245"/>
      <c r="V251" s="245"/>
      <c r="W251" s="245"/>
      <c r="X251" s="245"/>
      <c r="Y251" s="245"/>
    </row>
    <row r="252" spans="3:25" s="244" customFormat="1" ht="12" customHeight="1" x14ac:dyDescent="0.2">
      <c r="C252" s="243"/>
      <c r="N252" s="245"/>
      <c r="O252" s="245"/>
      <c r="P252" s="245"/>
      <c r="Q252" s="245"/>
      <c r="U252" s="245"/>
      <c r="V252" s="245"/>
      <c r="W252" s="245"/>
      <c r="X252" s="245"/>
      <c r="Y252" s="245"/>
    </row>
    <row r="253" spans="3:25" s="244" customFormat="1" ht="12" customHeight="1" x14ac:dyDescent="0.2">
      <c r="C253" s="243"/>
      <c r="N253" s="245"/>
      <c r="O253" s="245"/>
      <c r="P253" s="245"/>
      <c r="Q253" s="245"/>
      <c r="U253" s="245"/>
      <c r="V253" s="245"/>
      <c r="W253" s="245"/>
      <c r="X253" s="245"/>
      <c r="Y253" s="245"/>
    </row>
    <row r="254" spans="3:25" s="244" customFormat="1" ht="12" customHeight="1" x14ac:dyDescent="0.2">
      <c r="C254" s="243"/>
      <c r="N254" s="245"/>
      <c r="O254" s="245"/>
      <c r="P254" s="245"/>
      <c r="Q254" s="245"/>
      <c r="U254" s="245"/>
      <c r="V254" s="245"/>
      <c r="W254" s="245"/>
      <c r="X254" s="245"/>
      <c r="Y254" s="245"/>
    </row>
    <row r="255" spans="3:25" s="244" customFormat="1" ht="12" customHeight="1" x14ac:dyDescent="0.2">
      <c r="C255" s="243"/>
      <c r="N255" s="245"/>
      <c r="O255" s="245"/>
      <c r="P255" s="245"/>
      <c r="Q255" s="245"/>
      <c r="U255" s="245"/>
      <c r="V255" s="245"/>
      <c r="W255" s="245"/>
      <c r="X255" s="245"/>
      <c r="Y255" s="245"/>
    </row>
    <row r="256" spans="3:25" s="244" customFormat="1" ht="12" customHeight="1" x14ac:dyDescent="0.2">
      <c r="C256" s="243"/>
      <c r="N256" s="245"/>
      <c r="O256" s="245"/>
      <c r="P256" s="245"/>
      <c r="Q256" s="245"/>
      <c r="U256" s="245"/>
      <c r="V256" s="245"/>
      <c r="W256" s="245"/>
      <c r="X256" s="245"/>
      <c r="Y256" s="245"/>
    </row>
    <row r="257" spans="3:25" s="244" customFormat="1" ht="12" customHeight="1" x14ac:dyDescent="0.2">
      <c r="C257" s="243"/>
      <c r="N257" s="245"/>
      <c r="O257" s="245"/>
      <c r="P257" s="245"/>
      <c r="Q257" s="245"/>
      <c r="U257" s="245"/>
      <c r="V257" s="245"/>
      <c r="W257" s="245"/>
      <c r="X257" s="245"/>
      <c r="Y257" s="245"/>
    </row>
    <row r="258" spans="3:25" s="244" customFormat="1" ht="12" customHeight="1" x14ac:dyDescent="0.2">
      <c r="C258" s="243"/>
      <c r="N258" s="245"/>
      <c r="O258" s="245"/>
      <c r="P258" s="245"/>
      <c r="Q258" s="245"/>
      <c r="U258" s="245"/>
      <c r="V258" s="245"/>
      <c r="W258" s="245"/>
      <c r="X258" s="245"/>
      <c r="Y258" s="245"/>
    </row>
    <row r="259" spans="3:25" s="244" customFormat="1" ht="12" customHeight="1" x14ac:dyDescent="0.2">
      <c r="C259" s="243"/>
      <c r="N259" s="245"/>
      <c r="O259" s="245"/>
      <c r="P259" s="245"/>
      <c r="Q259" s="245"/>
      <c r="U259" s="245"/>
      <c r="V259" s="245"/>
      <c r="W259" s="245"/>
      <c r="X259" s="245"/>
      <c r="Y259" s="245"/>
    </row>
    <row r="260" spans="3:25" s="244" customFormat="1" ht="12" customHeight="1" x14ac:dyDescent="0.2">
      <c r="C260" s="243"/>
      <c r="N260" s="245"/>
      <c r="O260" s="245"/>
      <c r="P260" s="245"/>
      <c r="Q260" s="245"/>
      <c r="U260" s="245"/>
      <c r="V260" s="245"/>
      <c r="W260" s="245"/>
      <c r="X260" s="245"/>
      <c r="Y260" s="245"/>
    </row>
    <row r="261" spans="3:25" s="244" customFormat="1" ht="12" customHeight="1" x14ac:dyDescent="0.2">
      <c r="C261" s="243"/>
      <c r="N261" s="245"/>
      <c r="O261" s="245"/>
      <c r="P261" s="245"/>
      <c r="Q261" s="245"/>
      <c r="U261" s="245"/>
      <c r="V261" s="245"/>
      <c r="W261" s="245"/>
      <c r="X261" s="245"/>
      <c r="Y261" s="245"/>
    </row>
    <row r="262" spans="3:25" s="244" customFormat="1" ht="12" customHeight="1" x14ac:dyDescent="0.2">
      <c r="C262" s="243"/>
      <c r="N262" s="245"/>
      <c r="O262" s="245"/>
      <c r="P262" s="245"/>
      <c r="Q262" s="245"/>
      <c r="U262" s="245"/>
      <c r="V262" s="245"/>
      <c r="W262" s="245"/>
      <c r="X262" s="245"/>
      <c r="Y262" s="245"/>
    </row>
    <row r="263" spans="3:25" s="244" customFormat="1" ht="12" customHeight="1" x14ac:dyDescent="0.2">
      <c r="C263" s="243"/>
      <c r="N263" s="245"/>
      <c r="O263" s="245"/>
      <c r="P263" s="245"/>
      <c r="Q263" s="245"/>
      <c r="U263" s="245"/>
      <c r="V263" s="245"/>
      <c r="W263" s="245"/>
      <c r="X263" s="245"/>
      <c r="Y263" s="245"/>
    </row>
    <row r="264" spans="3:25" s="244" customFormat="1" ht="12" customHeight="1" x14ac:dyDescent="0.2">
      <c r="C264" s="243"/>
      <c r="N264" s="245"/>
      <c r="O264" s="245"/>
      <c r="P264" s="245"/>
      <c r="Q264" s="245"/>
      <c r="U264" s="245"/>
      <c r="V264" s="245"/>
      <c r="W264" s="245"/>
      <c r="X264" s="245"/>
      <c r="Y264" s="245"/>
    </row>
    <row r="265" spans="3:25" s="244" customFormat="1" ht="12" customHeight="1" x14ac:dyDescent="0.2">
      <c r="C265" s="243"/>
      <c r="N265" s="245"/>
      <c r="O265" s="245"/>
      <c r="P265" s="245"/>
      <c r="Q265" s="245"/>
      <c r="U265" s="245"/>
      <c r="V265" s="245"/>
      <c r="W265" s="245"/>
      <c r="X265" s="245"/>
      <c r="Y265" s="245"/>
    </row>
    <row r="266" spans="3:25" s="244" customFormat="1" ht="12" customHeight="1" x14ac:dyDescent="0.2">
      <c r="C266" s="243"/>
      <c r="N266" s="245"/>
      <c r="O266" s="245"/>
      <c r="P266" s="245"/>
      <c r="Q266" s="245"/>
      <c r="U266" s="245"/>
      <c r="V266" s="245"/>
      <c r="W266" s="245"/>
      <c r="X266" s="245"/>
      <c r="Y266" s="245"/>
    </row>
    <row r="267" spans="3:25" s="244" customFormat="1" ht="12" customHeight="1" x14ac:dyDescent="0.2">
      <c r="C267" s="243"/>
      <c r="N267" s="245"/>
      <c r="O267" s="245"/>
      <c r="P267" s="245"/>
      <c r="Q267" s="245"/>
      <c r="U267" s="245"/>
      <c r="V267" s="245"/>
      <c r="W267" s="245"/>
      <c r="X267" s="245"/>
      <c r="Y267" s="245"/>
    </row>
    <row r="268" spans="3:25" s="244" customFormat="1" ht="12" customHeight="1" x14ac:dyDescent="0.2">
      <c r="C268" s="243"/>
      <c r="N268" s="245"/>
      <c r="O268" s="245"/>
      <c r="P268" s="245"/>
      <c r="Q268" s="245"/>
      <c r="U268" s="245"/>
      <c r="V268" s="245"/>
      <c r="W268" s="245"/>
      <c r="X268" s="245"/>
      <c r="Y268" s="245"/>
    </row>
    <row r="269" spans="3:25" s="244" customFormat="1" ht="12" customHeight="1" x14ac:dyDescent="0.2">
      <c r="C269" s="243"/>
      <c r="N269" s="245"/>
      <c r="O269" s="245"/>
      <c r="P269" s="245"/>
      <c r="Q269" s="245"/>
      <c r="U269" s="245"/>
      <c r="V269" s="245"/>
      <c r="W269" s="245"/>
      <c r="X269" s="245"/>
      <c r="Y269" s="245"/>
    </row>
    <row r="270" spans="3:25" s="244" customFormat="1" ht="12" customHeight="1" x14ac:dyDescent="0.2">
      <c r="C270" s="243"/>
      <c r="N270" s="245"/>
      <c r="O270" s="245"/>
      <c r="P270" s="245"/>
      <c r="Q270" s="245"/>
      <c r="U270" s="245"/>
      <c r="V270" s="245"/>
      <c r="W270" s="245"/>
      <c r="X270" s="245"/>
      <c r="Y270" s="245"/>
    </row>
    <row r="271" spans="3:25" s="244" customFormat="1" ht="12" customHeight="1" x14ac:dyDescent="0.2">
      <c r="C271" s="243"/>
      <c r="N271" s="245"/>
      <c r="O271" s="245"/>
      <c r="P271" s="245"/>
      <c r="Q271" s="245"/>
      <c r="U271" s="245"/>
      <c r="V271" s="245"/>
      <c r="W271" s="245"/>
      <c r="X271" s="245"/>
      <c r="Y271" s="245"/>
    </row>
    <row r="272" spans="3:25" s="244" customFormat="1" ht="12" customHeight="1" x14ac:dyDescent="0.2">
      <c r="C272" s="243"/>
      <c r="N272" s="245"/>
      <c r="O272" s="245"/>
      <c r="P272" s="245"/>
      <c r="Q272" s="245"/>
      <c r="U272" s="245"/>
      <c r="V272" s="245"/>
      <c r="W272" s="245"/>
      <c r="X272" s="245"/>
      <c r="Y272" s="245"/>
    </row>
    <row r="273" spans="3:25" s="244" customFormat="1" ht="12" customHeight="1" x14ac:dyDescent="0.2">
      <c r="C273" s="243"/>
      <c r="N273" s="245"/>
      <c r="O273" s="245"/>
      <c r="P273" s="245"/>
      <c r="Q273" s="245"/>
      <c r="U273" s="245"/>
      <c r="V273" s="245"/>
      <c r="W273" s="245"/>
      <c r="X273" s="245"/>
      <c r="Y273" s="245"/>
    </row>
    <row r="274" spans="3:25" s="244" customFormat="1" ht="12" customHeight="1" x14ac:dyDescent="0.2">
      <c r="C274" s="243"/>
      <c r="N274" s="245"/>
      <c r="O274" s="245"/>
      <c r="P274" s="245"/>
      <c r="Q274" s="245"/>
      <c r="U274" s="245"/>
      <c r="V274" s="245"/>
      <c r="W274" s="245"/>
      <c r="X274" s="245"/>
      <c r="Y274" s="245"/>
    </row>
    <row r="275" spans="3:25" s="244" customFormat="1" ht="12" customHeight="1" x14ac:dyDescent="0.2">
      <c r="C275" s="243"/>
      <c r="N275" s="245"/>
      <c r="O275" s="245"/>
      <c r="P275" s="245"/>
      <c r="Q275" s="245"/>
      <c r="U275" s="245"/>
      <c r="V275" s="245"/>
      <c r="W275" s="245"/>
      <c r="X275" s="245"/>
      <c r="Y275" s="245"/>
    </row>
    <row r="276" spans="3:25" s="244" customFormat="1" ht="12" customHeight="1" x14ac:dyDescent="0.2">
      <c r="C276" s="243"/>
      <c r="N276" s="245"/>
      <c r="O276" s="245"/>
      <c r="P276" s="245"/>
      <c r="Q276" s="245"/>
      <c r="U276" s="245"/>
      <c r="V276" s="245"/>
      <c r="W276" s="245"/>
      <c r="X276" s="245"/>
      <c r="Y276" s="245"/>
    </row>
    <row r="277" spans="3:25" s="244" customFormat="1" ht="12" customHeight="1" x14ac:dyDescent="0.2">
      <c r="C277" s="243"/>
      <c r="N277" s="245"/>
      <c r="O277" s="245"/>
      <c r="P277" s="245"/>
      <c r="Q277" s="245"/>
      <c r="U277" s="245"/>
      <c r="V277" s="245"/>
      <c r="W277" s="245"/>
      <c r="X277" s="245"/>
      <c r="Y277" s="245"/>
    </row>
    <row r="278" spans="3:25" s="244" customFormat="1" ht="12" customHeight="1" x14ac:dyDescent="0.2">
      <c r="C278" s="243"/>
      <c r="N278" s="245"/>
      <c r="O278" s="245"/>
      <c r="P278" s="245"/>
      <c r="Q278" s="245"/>
      <c r="U278" s="245"/>
      <c r="V278" s="245"/>
      <c r="W278" s="245"/>
      <c r="X278" s="245"/>
      <c r="Y278" s="245"/>
    </row>
    <row r="279" spans="3:25" s="244" customFormat="1" ht="12" customHeight="1" x14ac:dyDescent="0.2">
      <c r="C279" s="243"/>
      <c r="N279" s="245"/>
      <c r="O279" s="245"/>
      <c r="P279" s="245"/>
      <c r="Q279" s="245"/>
      <c r="U279" s="245"/>
      <c r="V279" s="245"/>
      <c r="W279" s="245"/>
      <c r="X279" s="245"/>
      <c r="Y279" s="245"/>
    </row>
    <row r="280" spans="3:25" s="244" customFormat="1" ht="12" customHeight="1" x14ac:dyDescent="0.2">
      <c r="C280" s="243"/>
      <c r="N280" s="245"/>
      <c r="O280" s="245"/>
      <c r="P280" s="245"/>
      <c r="Q280" s="245"/>
      <c r="U280" s="245"/>
      <c r="V280" s="245"/>
      <c r="W280" s="245"/>
      <c r="X280" s="245"/>
      <c r="Y280" s="245"/>
    </row>
    <row r="281" spans="3:25" s="244" customFormat="1" ht="12" customHeight="1" x14ac:dyDescent="0.2">
      <c r="C281" s="243"/>
      <c r="N281" s="245"/>
      <c r="O281" s="245"/>
      <c r="P281" s="245"/>
      <c r="Q281" s="245"/>
      <c r="U281" s="245"/>
      <c r="V281" s="245"/>
      <c r="W281" s="245"/>
      <c r="X281" s="245"/>
      <c r="Y281" s="245"/>
    </row>
    <row r="282" spans="3:25" s="244" customFormat="1" ht="12" customHeight="1" x14ac:dyDescent="0.2">
      <c r="C282" s="243"/>
      <c r="N282" s="245"/>
      <c r="O282" s="245"/>
      <c r="P282" s="245"/>
      <c r="Q282" s="245"/>
      <c r="U282" s="245"/>
      <c r="V282" s="245"/>
      <c r="W282" s="245"/>
      <c r="X282" s="245"/>
      <c r="Y282" s="245"/>
    </row>
    <row r="283" spans="3:25" s="244" customFormat="1" ht="12" customHeight="1" x14ac:dyDescent="0.2">
      <c r="C283" s="243"/>
      <c r="N283" s="245"/>
      <c r="O283" s="245"/>
      <c r="P283" s="245"/>
      <c r="Q283" s="245"/>
      <c r="U283" s="245"/>
      <c r="V283" s="245"/>
      <c r="W283" s="245"/>
      <c r="X283" s="245"/>
      <c r="Y283" s="245"/>
    </row>
    <row r="284" spans="3:25" s="244" customFormat="1" ht="12" customHeight="1" x14ac:dyDescent="0.2">
      <c r="C284" s="243"/>
      <c r="N284" s="245"/>
      <c r="O284" s="245"/>
      <c r="P284" s="245"/>
      <c r="Q284" s="245"/>
      <c r="U284" s="245"/>
      <c r="V284" s="245"/>
      <c r="W284" s="245"/>
      <c r="X284" s="245"/>
      <c r="Y284" s="245"/>
    </row>
    <row r="285" spans="3:25" s="244" customFormat="1" ht="12" customHeight="1" x14ac:dyDescent="0.2">
      <c r="C285" s="243"/>
      <c r="N285" s="245"/>
      <c r="O285" s="245"/>
      <c r="P285" s="245"/>
      <c r="Q285" s="245"/>
      <c r="U285" s="245"/>
      <c r="V285" s="245"/>
      <c r="W285" s="245"/>
      <c r="X285" s="245"/>
      <c r="Y285" s="245"/>
    </row>
    <row r="286" spans="3:25" s="244" customFormat="1" ht="12" customHeight="1" x14ac:dyDescent="0.2">
      <c r="C286" s="243"/>
      <c r="N286" s="245"/>
      <c r="O286" s="245"/>
      <c r="P286" s="245"/>
      <c r="Q286" s="245"/>
      <c r="U286" s="245"/>
      <c r="V286" s="245"/>
      <c r="W286" s="245"/>
      <c r="X286" s="245"/>
      <c r="Y286" s="245"/>
    </row>
    <row r="287" spans="3:25" s="244" customFormat="1" ht="12" customHeight="1" x14ac:dyDescent="0.2">
      <c r="C287" s="243"/>
      <c r="N287" s="245"/>
      <c r="O287" s="245"/>
      <c r="P287" s="245"/>
      <c r="Q287" s="245"/>
      <c r="U287" s="245"/>
      <c r="V287" s="245"/>
      <c r="W287" s="245"/>
      <c r="X287" s="245"/>
      <c r="Y287" s="245"/>
    </row>
    <row r="288" spans="3:25" s="244" customFormat="1" ht="12" customHeight="1" x14ac:dyDescent="0.2">
      <c r="C288" s="243"/>
      <c r="N288" s="245"/>
      <c r="O288" s="245"/>
      <c r="P288" s="245"/>
      <c r="Q288" s="245"/>
      <c r="U288" s="245"/>
      <c r="V288" s="245"/>
      <c r="W288" s="245"/>
      <c r="X288" s="245"/>
      <c r="Y288" s="245"/>
    </row>
    <row r="289" spans="3:25" s="244" customFormat="1" ht="12" customHeight="1" x14ac:dyDescent="0.2">
      <c r="C289" s="243"/>
      <c r="N289" s="245"/>
      <c r="O289" s="245"/>
      <c r="P289" s="245"/>
      <c r="Q289" s="245"/>
      <c r="U289" s="245"/>
      <c r="V289" s="245"/>
      <c r="W289" s="245"/>
      <c r="X289" s="245"/>
      <c r="Y289" s="245"/>
    </row>
    <row r="290" spans="3:25" s="244" customFormat="1" ht="12" customHeight="1" x14ac:dyDescent="0.2">
      <c r="C290" s="243"/>
      <c r="N290" s="245"/>
      <c r="O290" s="245"/>
      <c r="P290" s="245"/>
      <c r="Q290" s="245"/>
      <c r="U290" s="245"/>
      <c r="V290" s="245"/>
      <c r="W290" s="245"/>
      <c r="X290" s="245"/>
      <c r="Y290" s="245"/>
    </row>
    <row r="291" spans="3:25" s="244" customFormat="1" ht="12" customHeight="1" x14ac:dyDescent="0.2">
      <c r="C291" s="243"/>
      <c r="N291" s="245"/>
      <c r="O291" s="245"/>
      <c r="P291" s="245"/>
      <c r="Q291" s="245"/>
      <c r="U291" s="245"/>
      <c r="V291" s="245"/>
      <c r="W291" s="245"/>
      <c r="X291" s="245"/>
      <c r="Y291" s="245"/>
    </row>
    <row r="292" spans="3:25" s="244" customFormat="1" ht="12" customHeight="1" x14ac:dyDescent="0.2">
      <c r="C292" s="243"/>
      <c r="N292" s="245"/>
      <c r="O292" s="245"/>
      <c r="P292" s="245"/>
      <c r="Q292" s="245"/>
      <c r="U292" s="245"/>
      <c r="V292" s="245"/>
      <c r="W292" s="245"/>
      <c r="X292" s="245"/>
      <c r="Y292" s="245"/>
    </row>
    <row r="293" spans="3:25" s="244" customFormat="1" ht="12" customHeight="1" x14ac:dyDescent="0.2">
      <c r="C293" s="243"/>
      <c r="N293" s="245"/>
      <c r="O293" s="245"/>
      <c r="P293" s="245"/>
      <c r="Q293" s="245"/>
      <c r="U293" s="245"/>
      <c r="V293" s="245"/>
      <c r="W293" s="245"/>
      <c r="X293" s="245"/>
      <c r="Y293" s="245"/>
    </row>
    <row r="294" spans="3:25" s="244" customFormat="1" ht="12" customHeight="1" x14ac:dyDescent="0.2">
      <c r="C294" s="243"/>
      <c r="N294" s="245"/>
      <c r="O294" s="245"/>
      <c r="P294" s="245"/>
      <c r="Q294" s="245"/>
      <c r="U294" s="245"/>
      <c r="V294" s="245"/>
      <c r="W294" s="245"/>
      <c r="X294" s="245"/>
      <c r="Y294" s="245"/>
    </row>
    <row r="295" spans="3:25" s="244" customFormat="1" ht="12" customHeight="1" x14ac:dyDescent="0.2">
      <c r="C295" s="243"/>
      <c r="N295" s="245"/>
      <c r="O295" s="245"/>
      <c r="P295" s="245"/>
      <c r="Q295" s="245"/>
      <c r="U295" s="245"/>
      <c r="V295" s="245"/>
      <c r="W295" s="245"/>
      <c r="X295" s="245"/>
      <c r="Y295" s="245"/>
    </row>
    <row r="296" spans="3:25" s="244" customFormat="1" ht="12" customHeight="1" x14ac:dyDescent="0.2">
      <c r="C296" s="243"/>
      <c r="N296" s="245"/>
      <c r="O296" s="245"/>
      <c r="P296" s="245"/>
      <c r="Q296" s="245"/>
      <c r="U296" s="245"/>
      <c r="V296" s="245"/>
      <c r="W296" s="245"/>
      <c r="X296" s="245"/>
      <c r="Y296" s="245"/>
    </row>
    <row r="297" spans="3:25" s="244" customFormat="1" ht="12" customHeight="1" x14ac:dyDescent="0.2">
      <c r="C297" s="243"/>
      <c r="N297" s="245"/>
      <c r="O297" s="245"/>
      <c r="P297" s="245"/>
      <c r="Q297" s="245"/>
      <c r="U297" s="245"/>
      <c r="V297" s="245"/>
      <c r="W297" s="245"/>
      <c r="X297" s="245"/>
      <c r="Y297" s="245"/>
    </row>
    <row r="298" spans="3:25" s="244" customFormat="1" ht="12" customHeight="1" x14ac:dyDescent="0.2">
      <c r="C298" s="243"/>
      <c r="N298" s="245"/>
      <c r="O298" s="245"/>
      <c r="P298" s="245"/>
      <c r="Q298" s="245"/>
      <c r="U298" s="245"/>
      <c r="V298" s="245"/>
      <c r="W298" s="245"/>
      <c r="X298" s="245"/>
      <c r="Y298" s="245"/>
    </row>
    <row r="299" spans="3:25" s="244" customFormat="1" ht="12" customHeight="1" x14ac:dyDescent="0.2">
      <c r="C299" s="243"/>
      <c r="N299" s="245"/>
      <c r="O299" s="245"/>
      <c r="P299" s="245"/>
      <c r="Q299" s="245"/>
      <c r="U299" s="245"/>
      <c r="V299" s="245"/>
      <c r="W299" s="245"/>
      <c r="X299" s="245"/>
      <c r="Y299" s="245"/>
    </row>
    <row r="300" spans="3:25" s="244" customFormat="1" ht="12" customHeight="1" x14ac:dyDescent="0.2">
      <c r="C300" s="243"/>
      <c r="N300" s="245"/>
      <c r="O300" s="245"/>
      <c r="P300" s="245"/>
      <c r="Q300" s="245"/>
      <c r="U300" s="245"/>
      <c r="V300" s="245"/>
      <c r="W300" s="245"/>
      <c r="X300" s="245"/>
      <c r="Y300" s="245"/>
    </row>
    <row r="301" spans="3:25" s="244" customFormat="1" ht="12" customHeight="1" x14ac:dyDescent="0.2">
      <c r="C301" s="243"/>
      <c r="N301" s="245"/>
      <c r="O301" s="245"/>
      <c r="P301" s="245"/>
      <c r="Q301" s="245"/>
      <c r="U301" s="245"/>
      <c r="V301" s="245"/>
      <c r="W301" s="245"/>
      <c r="X301" s="245"/>
      <c r="Y301" s="245"/>
    </row>
    <row r="302" spans="3:25" s="244" customFormat="1" ht="12" customHeight="1" x14ac:dyDescent="0.2">
      <c r="C302" s="243"/>
      <c r="N302" s="245"/>
      <c r="O302" s="245"/>
      <c r="P302" s="245"/>
      <c r="Q302" s="245"/>
      <c r="U302" s="245"/>
      <c r="V302" s="245"/>
      <c r="W302" s="245"/>
      <c r="X302" s="245"/>
      <c r="Y302" s="245"/>
    </row>
    <row r="303" spans="3:25" s="244" customFormat="1" ht="12" customHeight="1" x14ac:dyDescent="0.2">
      <c r="C303" s="243"/>
      <c r="N303" s="245"/>
      <c r="O303" s="245"/>
      <c r="P303" s="245"/>
      <c r="Q303" s="245"/>
      <c r="U303" s="245"/>
      <c r="V303" s="245"/>
      <c r="W303" s="245"/>
      <c r="X303" s="245"/>
      <c r="Y303" s="245"/>
    </row>
    <row r="304" spans="3:25" s="244" customFormat="1" ht="12" customHeight="1" x14ac:dyDescent="0.2">
      <c r="C304" s="243"/>
      <c r="N304" s="245"/>
      <c r="O304" s="245"/>
      <c r="P304" s="245"/>
      <c r="Q304" s="245"/>
      <c r="U304" s="245"/>
      <c r="V304" s="245"/>
      <c r="W304" s="245"/>
      <c r="X304" s="245"/>
      <c r="Y304" s="245"/>
    </row>
    <row r="305" spans="3:25" s="244" customFormat="1" ht="12" customHeight="1" x14ac:dyDescent="0.2">
      <c r="C305" s="243"/>
      <c r="N305" s="245"/>
      <c r="O305" s="245"/>
      <c r="P305" s="245"/>
      <c r="Q305" s="245"/>
      <c r="U305" s="245"/>
      <c r="V305" s="245"/>
      <c r="W305" s="245"/>
      <c r="X305" s="245"/>
      <c r="Y305" s="245"/>
    </row>
    <row r="306" spans="3:25" s="244" customFormat="1" ht="12" customHeight="1" x14ac:dyDescent="0.2">
      <c r="C306" s="243"/>
      <c r="N306" s="245"/>
      <c r="O306" s="245"/>
      <c r="P306" s="245"/>
      <c r="Q306" s="245"/>
      <c r="U306" s="245"/>
      <c r="V306" s="245"/>
      <c r="W306" s="245"/>
      <c r="X306" s="245"/>
      <c r="Y306" s="245"/>
    </row>
    <row r="307" spans="3:25" s="244" customFormat="1" ht="12" customHeight="1" x14ac:dyDescent="0.2">
      <c r="C307" s="243"/>
      <c r="N307" s="245"/>
      <c r="O307" s="245"/>
      <c r="P307" s="245"/>
      <c r="Q307" s="245"/>
      <c r="U307" s="245"/>
      <c r="V307" s="245"/>
      <c r="W307" s="245"/>
      <c r="X307" s="245"/>
      <c r="Y307" s="245"/>
    </row>
    <row r="308" spans="3:25" s="244" customFormat="1" ht="12" customHeight="1" x14ac:dyDescent="0.2">
      <c r="C308" s="243"/>
      <c r="N308" s="245"/>
      <c r="O308" s="245"/>
      <c r="P308" s="245"/>
      <c r="Q308" s="245"/>
      <c r="U308" s="245"/>
      <c r="V308" s="245"/>
      <c r="W308" s="245"/>
      <c r="X308" s="245"/>
      <c r="Y308" s="245"/>
    </row>
    <row r="309" spans="3:25" s="244" customFormat="1" ht="12" customHeight="1" x14ac:dyDescent="0.2">
      <c r="C309" s="243"/>
      <c r="N309" s="245"/>
      <c r="O309" s="245"/>
      <c r="P309" s="245"/>
      <c r="Q309" s="245"/>
      <c r="U309" s="245"/>
      <c r="V309" s="245"/>
      <c r="W309" s="245"/>
      <c r="X309" s="245"/>
      <c r="Y309" s="245"/>
    </row>
    <row r="310" spans="3:25" s="244" customFormat="1" ht="12" customHeight="1" x14ac:dyDescent="0.2">
      <c r="C310" s="243"/>
      <c r="N310" s="245"/>
      <c r="O310" s="245"/>
      <c r="P310" s="245"/>
      <c r="Q310" s="245"/>
      <c r="U310" s="245"/>
      <c r="V310" s="245"/>
      <c r="W310" s="245"/>
      <c r="X310" s="245"/>
      <c r="Y310" s="245"/>
    </row>
    <row r="311" spans="3:25" s="244" customFormat="1" ht="12" customHeight="1" x14ac:dyDescent="0.2">
      <c r="C311" s="243"/>
      <c r="N311" s="245"/>
      <c r="O311" s="245"/>
      <c r="P311" s="245"/>
      <c r="Q311" s="245"/>
      <c r="U311" s="245"/>
      <c r="V311" s="245"/>
      <c r="W311" s="245"/>
      <c r="X311" s="245"/>
      <c r="Y311" s="245"/>
    </row>
    <row r="312" spans="3:25" s="244" customFormat="1" ht="12" customHeight="1" x14ac:dyDescent="0.2">
      <c r="C312" s="243"/>
      <c r="N312" s="245"/>
      <c r="O312" s="245"/>
      <c r="P312" s="245"/>
      <c r="Q312" s="245"/>
      <c r="U312" s="245"/>
      <c r="V312" s="245"/>
      <c r="W312" s="245"/>
      <c r="X312" s="245"/>
      <c r="Y312" s="245"/>
    </row>
    <row r="313" spans="3:25" s="244" customFormat="1" ht="12" customHeight="1" x14ac:dyDescent="0.2">
      <c r="C313" s="243"/>
      <c r="N313" s="245"/>
      <c r="O313" s="245"/>
      <c r="P313" s="245"/>
      <c r="Q313" s="245"/>
      <c r="U313" s="245"/>
      <c r="V313" s="245"/>
      <c r="W313" s="245"/>
      <c r="X313" s="245"/>
      <c r="Y313" s="245"/>
    </row>
    <row r="314" spans="3:25" s="244" customFormat="1" ht="12" customHeight="1" x14ac:dyDescent="0.2">
      <c r="C314" s="243"/>
      <c r="N314" s="245"/>
      <c r="O314" s="245"/>
      <c r="P314" s="245"/>
      <c r="Q314" s="245"/>
      <c r="U314" s="245"/>
      <c r="V314" s="245"/>
      <c r="W314" s="245"/>
      <c r="X314" s="245"/>
      <c r="Y314" s="245"/>
    </row>
    <row r="315" spans="3:25" s="244" customFormat="1" ht="12" customHeight="1" x14ac:dyDescent="0.2">
      <c r="C315" s="243"/>
      <c r="N315" s="245"/>
      <c r="O315" s="245"/>
      <c r="P315" s="245"/>
      <c r="Q315" s="245"/>
      <c r="U315" s="245"/>
      <c r="V315" s="245"/>
      <c r="W315" s="245"/>
      <c r="X315" s="245"/>
      <c r="Y315" s="245"/>
    </row>
    <row r="316" spans="3:25" s="244" customFormat="1" ht="12" customHeight="1" x14ac:dyDescent="0.2">
      <c r="C316" s="243"/>
      <c r="N316" s="245"/>
      <c r="O316" s="245"/>
      <c r="P316" s="245"/>
      <c r="Q316" s="245"/>
      <c r="U316" s="245"/>
      <c r="V316" s="245"/>
      <c r="W316" s="245"/>
      <c r="X316" s="245"/>
      <c r="Y316" s="245"/>
    </row>
    <row r="317" spans="3:25" s="244" customFormat="1" ht="12" customHeight="1" x14ac:dyDescent="0.2">
      <c r="C317" s="243"/>
      <c r="N317" s="245"/>
      <c r="O317" s="245"/>
      <c r="P317" s="245"/>
      <c r="Q317" s="245"/>
      <c r="U317" s="245"/>
      <c r="V317" s="245"/>
      <c r="W317" s="245"/>
      <c r="X317" s="245"/>
      <c r="Y317" s="245"/>
    </row>
    <row r="318" spans="3:25" s="244" customFormat="1" ht="12" customHeight="1" x14ac:dyDescent="0.2">
      <c r="C318" s="243"/>
      <c r="N318" s="245"/>
      <c r="O318" s="245"/>
      <c r="P318" s="245"/>
      <c r="Q318" s="245"/>
      <c r="U318" s="245"/>
      <c r="V318" s="245"/>
      <c r="W318" s="245"/>
      <c r="X318" s="245"/>
      <c r="Y318" s="245"/>
    </row>
    <row r="319" spans="3:25" s="244" customFormat="1" ht="12" customHeight="1" x14ac:dyDescent="0.2">
      <c r="C319" s="243"/>
      <c r="N319" s="245"/>
      <c r="O319" s="245"/>
      <c r="P319" s="245"/>
      <c r="Q319" s="245"/>
      <c r="U319" s="245"/>
      <c r="V319" s="245"/>
      <c r="W319" s="245"/>
      <c r="X319" s="245"/>
      <c r="Y319" s="245"/>
    </row>
    <row r="320" spans="3:25" s="244" customFormat="1" ht="12" customHeight="1" x14ac:dyDescent="0.2">
      <c r="C320" s="243"/>
      <c r="N320" s="245"/>
      <c r="O320" s="245"/>
      <c r="P320" s="245"/>
      <c r="Q320" s="245"/>
      <c r="U320" s="245"/>
      <c r="V320" s="245"/>
      <c r="W320" s="245"/>
      <c r="X320" s="245"/>
      <c r="Y320" s="245"/>
    </row>
    <row r="321" spans="3:25" s="244" customFormat="1" ht="12" customHeight="1" x14ac:dyDescent="0.2">
      <c r="C321" s="243"/>
      <c r="N321" s="245"/>
      <c r="O321" s="245"/>
      <c r="P321" s="245"/>
      <c r="Q321" s="245"/>
      <c r="U321" s="245"/>
      <c r="V321" s="245"/>
      <c r="W321" s="245"/>
      <c r="X321" s="245"/>
      <c r="Y321" s="245"/>
    </row>
    <row r="322" spans="3:25" s="244" customFormat="1" ht="12" customHeight="1" x14ac:dyDescent="0.2">
      <c r="C322" s="243"/>
      <c r="N322" s="245"/>
      <c r="O322" s="245"/>
      <c r="P322" s="245"/>
      <c r="Q322" s="245"/>
      <c r="U322" s="245"/>
      <c r="V322" s="245"/>
      <c r="W322" s="245"/>
      <c r="X322" s="245"/>
      <c r="Y322" s="245"/>
    </row>
    <row r="323" spans="3:25" s="244" customFormat="1" ht="12" customHeight="1" x14ac:dyDescent="0.2">
      <c r="C323" s="243"/>
      <c r="N323" s="245"/>
      <c r="O323" s="245"/>
      <c r="P323" s="245"/>
      <c r="Q323" s="245"/>
      <c r="U323" s="245"/>
      <c r="V323" s="245"/>
      <c r="W323" s="245"/>
      <c r="X323" s="245"/>
      <c r="Y323" s="245"/>
    </row>
    <row r="324" spans="3:25" s="244" customFormat="1" ht="12" customHeight="1" x14ac:dyDescent="0.2">
      <c r="C324" s="243"/>
      <c r="N324" s="245"/>
      <c r="O324" s="245"/>
      <c r="P324" s="245"/>
      <c r="Q324" s="245"/>
      <c r="U324" s="245"/>
      <c r="V324" s="245"/>
      <c r="W324" s="245"/>
      <c r="X324" s="245"/>
      <c r="Y324" s="245"/>
    </row>
    <row r="325" spans="3:25" s="244" customFormat="1" ht="12" customHeight="1" x14ac:dyDescent="0.2">
      <c r="C325" s="243"/>
      <c r="N325" s="245"/>
      <c r="O325" s="245"/>
      <c r="P325" s="245"/>
      <c r="Q325" s="245"/>
      <c r="U325" s="245"/>
      <c r="V325" s="245"/>
      <c r="W325" s="245"/>
      <c r="X325" s="245"/>
      <c r="Y325" s="245"/>
    </row>
    <row r="326" spans="3:25" s="244" customFormat="1" ht="12" customHeight="1" x14ac:dyDescent="0.2">
      <c r="C326" s="243"/>
      <c r="N326" s="245"/>
      <c r="O326" s="245"/>
      <c r="P326" s="245"/>
      <c r="Q326" s="245"/>
      <c r="U326" s="245"/>
      <c r="V326" s="245"/>
      <c r="W326" s="245"/>
      <c r="X326" s="245"/>
      <c r="Y326" s="245"/>
    </row>
    <row r="327" spans="3:25" s="244" customFormat="1" ht="12" customHeight="1" x14ac:dyDescent="0.2">
      <c r="C327" s="243"/>
      <c r="N327" s="245"/>
      <c r="O327" s="245"/>
      <c r="P327" s="245"/>
      <c r="Q327" s="245"/>
      <c r="U327" s="245"/>
      <c r="V327" s="245"/>
      <c r="W327" s="245"/>
      <c r="X327" s="245"/>
      <c r="Y327" s="245"/>
    </row>
    <row r="328" spans="3:25" s="244" customFormat="1" ht="12" customHeight="1" x14ac:dyDescent="0.2">
      <c r="C328" s="243"/>
      <c r="N328" s="245"/>
      <c r="O328" s="245"/>
      <c r="P328" s="245"/>
      <c r="Q328" s="245"/>
      <c r="U328" s="245"/>
      <c r="V328" s="245"/>
      <c r="W328" s="245"/>
      <c r="X328" s="245"/>
      <c r="Y328" s="245"/>
    </row>
    <row r="329" spans="3:25" s="244" customFormat="1" ht="12" customHeight="1" x14ac:dyDescent="0.2">
      <c r="C329" s="243"/>
      <c r="N329" s="245"/>
      <c r="O329" s="245"/>
      <c r="P329" s="245"/>
      <c r="Q329" s="245"/>
      <c r="U329" s="245"/>
      <c r="V329" s="245"/>
      <c r="W329" s="245"/>
      <c r="X329" s="245"/>
      <c r="Y329" s="245"/>
    </row>
    <row r="330" spans="3:25" s="244" customFormat="1" ht="12" customHeight="1" x14ac:dyDescent="0.2">
      <c r="C330" s="243"/>
      <c r="N330" s="245"/>
      <c r="O330" s="245"/>
      <c r="P330" s="245"/>
      <c r="Q330" s="245"/>
      <c r="U330" s="245"/>
      <c r="V330" s="245"/>
      <c r="W330" s="245"/>
      <c r="X330" s="245"/>
      <c r="Y330" s="245"/>
    </row>
    <row r="331" spans="3:25" s="244" customFormat="1" ht="12" customHeight="1" x14ac:dyDescent="0.2">
      <c r="C331" s="243"/>
      <c r="N331" s="245"/>
      <c r="O331" s="245"/>
      <c r="P331" s="245"/>
      <c r="Q331" s="245"/>
      <c r="U331" s="245"/>
      <c r="V331" s="245"/>
      <c r="W331" s="245"/>
      <c r="X331" s="245"/>
      <c r="Y331" s="245"/>
    </row>
    <row r="332" spans="3:25" s="244" customFormat="1" ht="12" customHeight="1" x14ac:dyDescent="0.2">
      <c r="C332" s="243"/>
      <c r="N332" s="245"/>
      <c r="O332" s="245"/>
      <c r="P332" s="245"/>
      <c r="Q332" s="245"/>
      <c r="U332" s="245"/>
      <c r="V332" s="245"/>
      <c r="W332" s="245"/>
      <c r="X332" s="245"/>
      <c r="Y332" s="245"/>
    </row>
    <row r="333" spans="3:25" s="244" customFormat="1" ht="12" customHeight="1" x14ac:dyDescent="0.2">
      <c r="C333" s="243"/>
      <c r="N333" s="245"/>
      <c r="O333" s="245"/>
      <c r="P333" s="245"/>
      <c r="Q333" s="245"/>
      <c r="U333" s="245"/>
      <c r="V333" s="245"/>
      <c r="W333" s="245"/>
      <c r="X333" s="245"/>
      <c r="Y333" s="245"/>
    </row>
    <row r="334" spans="3:25" s="244" customFormat="1" ht="12" customHeight="1" x14ac:dyDescent="0.2">
      <c r="C334" s="243"/>
      <c r="N334" s="245"/>
      <c r="O334" s="245"/>
      <c r="P334" s="245"/>
      <c r="Q334" s="245"/>
      <c r="U334" s="245"/>
      <c r="V334" s="245"/>
      <c r="W334" s="245"/>
      <c r="X334" s="245"/>
      <c r="Y334" s="245"/>
    </row>
    <row r="335" spans="3:25" s="244" customFormat="1" ht="12" customHeight="1" x14ac:dyDescent="0.2">
      <c r="C335" s="243"/>
      <c r="N335" s="245"/>
      <c r="O335" s="245"/>
      <c r="P335" s="245"/>
      <c r="Q335" s="245"/>
      <c r="U335" s="245"/>
      <c r="V335" s="245"/>
      <c r="W335" s="245"/>
      <c r="X335" s="245"/>
      <c r="Y335" s="245"/>
    </row>
    <row r="336" spans="3:25" s="244" customFormat="1" ht="12" customHeight="1" x14ac:dyDescent="0.2">
      <c r="C336" s="243"/>
      <c r="N336" s="245"/>
      <c r="O336" s="245"/>
      <c r="P336" s="245"/>
      <c r="Q336" s="245"/>
      <c r="U336" s="245"/>
      <c r="V336" s="245"/>
      <c r="W336" s="245"/>
      <c r="X336" s="245"/>
      <c r="Y336" s="245"/>
    </row>
    <row r="337" spans="3:25" s="244" customFormat="1" ht="12" customHeight="1" x14ac:dyDescent="0.2">
      <c r="C337" s="243"/>
      <c r="N337" s="245"/>
      <c r="O337" s="245"/>
      <c r="P337" s="245"/>
      <c r="Q337" s="245"/>
      <c r="U337" s="245"/>
      <c r="V337" s="245"/>
      <c r="W337" s="245"/>
      <c r="X337" s="245"/>
      <c r="Y337" s="245"/>
    </row>
    <row r="338" spans="3:25" s="244" customFormat="1" ht="12" customHeight="1" x14ac:dyDescent="0.2">
      <c r="C338" s="243"/>
      <c r="N338" s="245"/>
      <c r="O338" s="245"/>
      <c r="P338" s="245"/>
      <c r="Q338" s="245"/>
      <c r="U338" s="245"/>
      <c r="V338" s="245"/>
      <c r="W338" s="245"/>
      <c r="X338" s="245"/>
      <c r="Y338" s="245"/>
    </row>
    <row r="339" spans="3:25" s="244" customFormat="1" ht="12" customHeight="1" x14ac:dyDescent="0.2">
      <c r="C339" s="243"/>
      <c r="N339" s="245"/>
      <c r="O339" s="245"/>
      <c r="P339" s="245"/>
      <c r="Q339" s="245"/>
      <c r="U339" s="245"/>
      <c r="V339" s="245"/>
      <c r="W339" s="245"/>
      <c r="X339" s="245"/>
      <c r="Y339" s="245"/>
    </row>
    <row r="340" spans="3:25" s="244" customFormat="1" ht="12" customHeight="1" x14ac:dyDescent="0.2">
      <c r="C340" s="243"/>
      <c r="N340" s="245"/>
      <c r="O340" s="245"/>
      <c r="P340" s="245"/>
      <c r="Q340" s="245"/>
      <c r="U340" s="245"/>
      <c r="V340" s="245"/>
      <c r="W340" s="245"/>
      <c r="X340" s="245"/>
      <c r="Y340" s="245"/>
    </row>
    <row r="341" spans="3:25" s="244" customFormat="1" ht="12" customHeight="1" x14ac:dyDescent="0.2">
      <c r="C341" s="243"/>
      <c r="N341" s="245"/>
      <c r="O341" s="245"/>
      <c r="P341" s="245"/>
      <c r="Q341" s="245"/>
      <c r="U341" s="245"/>
      <c r="V341" s="245"/>
      <c r="W341" s="245"/>
      <c r="X341" s="245"/>
      <c r="Y341" s="245"/>
    </row>
    <row r="342" spans="3:25" s="244" customFormat="1" ht="12" customHeight="1" x14ac:dyDescent="0.2">
      <c r="C342" s="243"/>
      <c r="N342" s="245"/>
      <c r="O342" s="245"/>
      <c r="P342" s="245"/>
      <c r="Q342" s="245"/>
      <c r="U342" s="245"/>
      <c r="V342" s="245"/>
      <c r="W342" s="245"/>
      <c r="X342" s="245"/>
      <c r="Y342" s="245"/>
    </row>
    <row r="343" spans="3:25" s="244" customFormat="1" ht="12" customHeight="1" x14ac:dyDescent="0.2">
      <c r="C343" s="243"/>
      <c r="N343" s="245"/>
      <c r="O343" s="245"/>
      <c r="P343" s="245"/>
      <c r="Q343" s="245"/>
      <c r="U343" s="245"/>
      <c r="V343" s="245"/>
      <c r="W343" s="245"/>
      <c r="X343" s="245"/>
      <c r="Y343" s="245"/>
    </row>
    <row r="344" spans="3:25" s="244" customFormat="1" ht="12" customHeight="1" x14ac:dyDescent="0.2">
      <c r="C344" s="243"/>
      <c r="N344" s="245"/>
      <c r="O344" s="245"/>
      <c r="P344" s="245"/>
      <c r="Q344" s="245"/>
      <c r="U344" s="245"/>
      <c r="V344" s="245"/>
      <c r="W344" s="245"/>
      <c r="X344" s="245"/>
      <c r="Y344" s="245"/>
    </row>
    <row r="345" spans="3:25" s="244" customFormat="1" ht="12" customHeight="1" x14ac:dyDescent="0.2">
      <c r="C345" s="243"/>
      <c r="N345" s="245"/>
      <c r="O345" s="245"/>
      <c r="P345" s="245"/>
      <c r="Q345" s="245"/>
      <c r="U345" s="245"/>
      <c r="V345" s="245"/>
      <c r="W345" s="245"/>
      <c r="X345" s="245"/>
      <c r="Y345" s="245"/>
    </row>
    <row r="346" spans="3:25" s="244" customFormat="1" ht="12" customHeight="1" x14ac:dyDescent="0.2">
      <c r="C346" s="243"/>
      <c r="N346" s="245"/>
      <c r="O346" s="245"/>
      <c r="P346" s="245"/>
      <c r="Q346" s="245"/>
      <c r="U346" s="245"/>
      <c r="V346" s="245"/>
      <c r="W346" s="245"/>
      <c r="X346" s="245"/>
      <c r="Y346" s="245"/>
    </row>
    <row r="347" spans="3:25" s="244" customFormat="1" ht="12" customHeight="1" x14ac:dyDescent="0.2">
      <c r="C347" s="243"/>
      <c r="N347" s="245"/>
      <c r="O347" s="245"/>
      <c r="P347" s="245"/>
      <c r="Q347" s="245"/>
      <c r="U347" s="245"/>
      <c r="V347" s="245"/>
      <c r="W347" s="245"/>
      <c r="X347" s="245"/>
      <c r="Y347" s="245"/>
    </row>
    <row r="348" spans="3:25" s="244" customFormat="1" ht="12" customHeight="1" x14ac:dyDescent="0.2">
      <c r="C348" s="243"/>
      <c r="N348" s="245"/>
      <c r="O348" s="245"/>
      <c r="P348" s="245"/>
      <c r="Q348" s="245"/>
      <c r="U348" s="245"/>
      <c r="V348" s="245"/>
      <c r="W348" s="245"/>
      <c r="X348" s="245"/>
      <c r="Y348" s="245"/>
    </row>
    <row r="349" spans="3:25" s="244" customFormat="1" ht="12" customHeight="1" x14ac:dyDescent="0.2">
      <c r="C349" s="243"/>
      <c r="N349" s="245"/>
      <c r="O349" s="245"/>
      <c r="P349" s="245"/>
      <c r="Q349" s="245"/>
      <c r="U349" s="245"/>
      <c r="V349" s="245"/>
      <c r="W349" s="245"/>
      <c r="X349" s="245"/>
      <c r="Y349" s="245"/>
    </row>
    <row r="350" spans="3:25" s="244" customFormat="1" ht="12" customHeight="1" x14ac:dyDescent="0.2">
      <c r="C350" s="243"/>
      <c r="N350" s="245"/>
      <c r="O350" s="245"/>
      <c r="P350" s="245"/>
      <c r="Q350" s="245"/>
      <c r="U350" s="245"/>
      <c r="V350" s="245"/>
      <c r="W350" s="245"/>
      <c r="X350" s="245"/>
      <c r="Y350" s="245"/>
    </row>
    <row r="351" spans="3:25" s="244" customFormat="1" ht="12" customHeight="1" x14ac:dyDescent="0.2">
      <c r="C351" s="243"/>
      <c r="N351" s="245"/>
      <c r="O351" s="245"/>
      <c r="P351" s="245"/>
      <c r="Q351" s="245"/>
      <c r="U351" s="245"/>
      <c r="V351" s="245"/>
      <c r="W351" s="245"/>
      <c r="X351" s="245"/>
      <c r="Y351" s="245"/>
    </row>
    <row r="352" spans="3:25" s="244" customFormat="1" ht="12" customHeight="1" x14ac:dyDescent="0.2">
      <c r="C352" s="243"/>
      <c r="N352" s="245"/>
      <c r="O352" s="245"/>
      <c r="P352" s="245"/>
      <c r="Q352" s="245"/>
      <c r="U352" s="245"/>
      <c r="V352" s="245"/>
      <c r="W352" s="245"/>
      <c r="X352" s="245"/>
      <c r="Y352" s="245"/>
    </row>
    <row r="353" spans="3:25" s="244" customFormat="1" ht="12" customHeight="1" x14ac:dyDescent="0.2">
      <c r="C353" s="243"/>
      <c r="N353" s="245"/>
      <c r="O353" s="245"/>
      <c r="P353" s="245"/>
      <c r="Q353" s="245"/>
      <c r="U353" s="245"/>
      <c r="V353" s="245"/>
      <c r="W353" s="245"/>
      <c r="X353" s="245"/>
      <c r="Y353" s="245"/>
    </row>
    <row r="354" spans="3:25" s="244" customFormat="1" ht="12" customHeight="1" x14ac:dyDescent="0.2">
      <c r="C354" s="243"/>
      <c r="N354" s="245"/>
      <c r="O354" s="245"/>
      <c r="P354" s="245"/>
      <c r="Q354" s="245"/>
      <c r="U354" s="245"/>
      <c r="V354" s="245"/>
      <c r="W354" s="245"/>
      <c r="X354" s="245"/>
      <c r="Y354" s="245"/>
    </row>
    <row r="355" spans="3:25" s="244" customFormat="1" ht="12" customHeight="1" x14ac:dyDescent="0.2">
      <c r="C355" s="243"/>
      <c r="N355" s="245"/>
      <c r="O355" s="245"/>
      <c r="P355" s="245"/>
      <c r="Q355" s="245"/>
      <c r="U355" s="245"/>
      <c r="V355" s="245"/>
      <c r="W355" s="245"/>
      <c r="X355" s="245"/>
      <c r="Y355" s="245"/>
    </row>
    <row r="356" spans="3:25" s="244" customFormat="1" ht="12" customHeight="1" x14ac:dyDescent="0.2">
      <c r="C356" s="243"/>
      <c r="N356" s="245"/>
      <c r="O356" s="245"/>
      <c r="P356" s="245"/>
      <c r="Q356" s="245"/>
      <c r="U356" s="245"/>
      <c r="V356" s="245"/>
      <c r="W356" s="245"/>
      <c r="X356" s="245"/>
      <c r="Y356" s="245"/>
    </row>
    <row r="357" spans="3:25" s="244" customFormat="1" ht="12" customHeight="1" x14ac:dyDescent="0.2">
      <c r="C357" s="243"/>
      <c r="N357" s="245"/>
      <c r="O357" s="245"/>
      <c r="P357" s="245"/>
      <c r="Q357" s="245"/>
      <c r="U357" s="245"/>
      <c r="V357" s="245"/>
      <c r="W357" s="245"/>
      <c r="X357" s="245"/>
      <c r="Y357" s="245"/>
    </row>
    <row r="358" spans="3:25" s="244" customFormat="1" ht="12" customHeight="1" x14ac:dyDescent="0.2">
      <c r="C358" s="243"/>
      <c r="N358" s="245"/>
      <c r="O358" s="245"/>
      <c r="P358" s="245"/>
      <c r="Q358" s="245"/>
      <c r="U358" s="245"/>
      <c r="V358" s="245"/>
      <c r="W358" s="245"/>
      <c r="X358" s="245"/>
      <c r="Y358" s="245"/>
    </row>
    <row r="359" spans="3:25" s="244" customFormat="1" ht="12" customHeight="1" x14ac:dyDescent="0.2">
      <c r="C359" s="243"/>
      <c r="N359" s="245"/>
      <c r="O359" s="245"/>
      <c r="P359" s="245"/>
      <c r="Q359" s="245"/>
      <c r="U359" s="245"/>
      <c r="V359" s="245"/>
      <c r="W359" s="245"/>
      <c r="X359" s="245"/>
      <c r="Y359" s="245"/>
    </row>
    <row r="360" spans="3:25" s="244" customFormat="1" ht="12" customHeight="1" x14ac:dyDescent="0.2">
      <c r="C360" s="243"/>
      <c r="N360" s="245"/>
      <c r="O360" s="245"/>
      <c r="P360" s="245"/>
      <c r="Q360" s="245"/>
      <c r="U360" s="245"/>
      <c r="V360" s="245"/>
      <c r="W360" s="245"/>
      <c r="X360" s="245"/>
      <c r="Y360" s="245"/>
    </row>
    <row r="361" spans="3:25" s="244" customFormat="1" ht="12" customHeight="1" x14ac:dyDescent="0.2">
      <c r="C361" s="243"/>
      <c r="N361" s="245"/>
      <c r="O361" s="245"/>
      <c r="P361" s="245"/>
      <c r="Q361" s="245"/>
      <c r="U361" s="245"/>
      <c r="V361" s="245"/>
      <c r="W361" s="245"/>
      <c r="X361" s="245"/>
      <c r="Y361" s="245"/>
    </row>
    <row r="362" spans="3:25" s="244" customFormat="1" ht="12" customHeight="1" x14ac:dyDescent="0.2">
      <c r="C362" s="243"/>
      <c r="N362" s="245"/>
      <c r="O362" s="245"/>
      <c r="P362" s="245"/>
      <c r="Q362" s="245"/>
      <c r="U362" s="245"/>
      <c r="V362" s="245"/>
      <c r="W362" s="245"/>
      <c r="X362" s="245"/>
      <c r="Y362" s="245"/>
    </row>
    <row r="363" spans="3:25" s="244" customFormat="1" ht="12" customHeight="1" x14ac:dyDescent="0.2">
      <c r="C363" s="243"/>
      <c r="N363" s="245"/>
      <c r="O363" s="245"/>
      <c r="P363" s="245"/>
      <c r="Q363" s="245"/>
      <c r="U363" s="245"/>
      <c r="V363" s="245"/>
      <c r="W363" s="245"/>
      <c r="X363" s="245"/>
      <c r="Y363" s="245"/>
    </row>
    <row r="364" spans="3:25" s="244" customFormat="1" ht="12" customHeight="1" x14ac:dyDescent="0.2">
      <c r="C364" s="243"/>
      <c r="N364" s="245"/>
      <c r="O364" s="245"/>
      <c r="P364" s="245"/>
      <c r="Q364" s="245"/>
      <c r="U364" s="245"/>
      <c r="V364" s="245"/>
      <c r="W364" s="245"/>
      <c r="X364" s="245"/>
      <c r="Y364" s="245"/>
    </row>
    <row r="365" spans="3:25" s="244" customFormat="1" ht="12" customHeight="1" x14ac:dyDescent="0.2">
      <c r="C365" s="243"/>
      <c r="N365" s="245"/>
      <c r="O365" s="245"/>
      <c r="P365" s="245"/>
      <c r="Q365" s="245"/>
      <c r="U365" s="245"/>
      <c r="V365" s="245"/>
      <c r="W365" s="245"/>
      <c r="X365" s="245"/>
      <c r="Y365" s="245"/>
    </row>
    <row r="366" spans="3:25" s="244" customFormat="1" ht="12" customHeight="1" x14ac:dyDescent="0.2">
      <c r="C366" s="243"/>
      <c r="N366" s="245"/>
      <c r="O366" s="245"/>
      <c r="P366" s="245"/>
      <c r="Q366" s="245"/>
      <c r="U366" s="245"/>
      <c r="V366" s="245"/>
      <c r="W366" s="245"/>
      <c r="X366" s="245"/>
      <c r="Y366" s="245"/>
    </row>
    <row r="367" spans="3:25" s="244" customFormat="1" ht="12" customHeight="1" x14ac:dyDescent="0.2">
      <c r="C367" s="243"/>
      <c r="N367" s="245"/>
      <c r="O367" s="245"/>
      <c r="P367" s="245"/>
      <c r="Q367" s="245"/>
      <c r="U367" s="245"/>
      <c r="V367" s="245"/>
      <c r="W367" s="245"/>
      <c r="X367" s="245"/>
      <c r="Y367" s="245"/>
    </row>
    <row r="368" spans="3:25" s="244" customFormat="1" ht="12" customHeight="1" x14ac:dyDescent="0.2">
      <c r="C368" s="243"/>
      <c r="N368" s="245"/>
      <c r="O368" s="245"/>
      <c r="P368" s="245"/>
      <c r="Q368" s="245"/>
      <c r="U368" s="245"/>
      <c r="V368" s="245"/>
      <c r="W368" s="245"/>
      <c r="X368" s="245"/>
      <c r="Y368" s="245"/>
    </row>
    <row r="369" spans="3:25" s="244" customFormat="1" ht="12" customHeight="1" x14ac:dyDescent="0.2">
      <c r="C369" s="243"/>
      <c r="N369" s="245"/>
      <c r="O369" s="245"/>
      <c r="P369" s="245"/>
      <c r="Q369" s="245"/>
      <c r="U369" s="245"/>
      <c r="V369" s="245"/>
      <c r="W369" s="245"/>
      <c r="X369" s="245"/>
      <c r="Y369" s="245"/>
    </row>
    <row r="370" spans="3:25" s="244" customFormat="1" ht="12" customHeight="1" x14ac:dyDescent="0.2">
      <c r="C370" s="243"/>
      <c r="N370" s="245"/>
      <c r="O370" s="245"/>
      <c r="P370" s="245"/>
      <c r="Q370" s="245"/>
      <c r="U370" s="245"/>
      <c r="V370" s="245"/>
      <c r="W370" s="245"/>
      <c r="X370" s="245"/>
      <c r="Y370" s="245"/>
    </row>
    <row r="371" spans="3:25" s="244" customFormat="1" ht="12" customHeight="1" x14ac:dyDescent="0.2">
      <c r="C371" s="243"/>
      <c r="N371" s="245"/>
      <c r="O371" s="245"/>
      <c r="P371" s="245"/>
      <c r="Q371" s="245"/>
      <c r="U371" s="245"/>
      <c r="V371" s="245"/>
      <c r="W371" s="245"/>
      <c r="X371" s="245"/>
      <c r="Y371" s="245"/>
    </row>
    <row r="372" spans="3:25" s="244" customFormat="1" ht="12" customHeight="1" x14ac:dyDescent="0.2">
      <c r="C372" s="243"/>
      <c r="N372" s="245"/>
      <c r="O372" s="245"/>
      <c r="P372" s="245"/>
      <c r="Q372" s="245"/>
      <c r="U372" s="245"/>
      <c r="V372" s="245"/>
      <c r="W372" s="245"/>
      <c r="X372" s="245"/>
      <c r="Y372" s="245"/>
    </row>
    <row r="373" spans="3:25" s="244" customFormat="1" ht="12" customHeight="1" x14ac:dyDescent="0.2">
      <c r="C373" s="243"/>
      <c r="N373" s="245"/>
      <c r="O373" s="245"/>
      <c r="P373" s="245"/>
      <c r="Q373" s="245"/>
      <c r="U373" s="245"/>
      <c r="V373" s="245"/>
      <c r="W373" s="245"/>
      <c r="X373" s="245"/>
      <c r="Y373" s="245"/>
    </row>
    <row r="374" spans="3:25" s="244" customFormat="1" ht="12" customHeight="1" x14ac:dyDescent="0.2">
      <c r="C374" s="243"/>
      <c r="N374" s="245"/>
      <c r="O374" s="245"/>
      <c r="P374" s="245"/>
      <c r="Q374" s="245"/>
      <c r="U374" s="245"/>
      <c r="V374" s="245"/>
      <c r="W374" s="245"/>
      <c r="X374" s="245"/>
      <c r="Y374" s="245"/>
    </row>
    <row r="375" spans="3:25" s="244" customFormat="1" ht="12" customHeight="1" x14ac:dyDescent="0.2">
      <c r="C375" s="243"/>
      <c r="N375" s="245"/>
      <c r="O375" s="245"/>
      <c r="P375" s="245"/>
      <c r="Q375" s="245"/>
      <c r="U375" s="245"/>
      <c r="V375" s="245"/>
      <c r="W375" s="245"/>
      <c r="X375" s="245"/>
      <c r="Y375" s="245"/>
    </row>
    <row r="376" spans="3:25" s="244" customFormat="1" ht="12" customHeight="1" x14ac:dyDescent="0.2">
      <c r="C376" s="243"/>
      <c r="N376" s="245"/>
      <c r="O376" s="245"/>
      <c r="P376" s="245"/>
      <c r="Q376" s="245"/>
      <c r="U376" s="245"/>
      <c r="V376" s="245"/>
      <c r="W376" s="245"/>
      <c r="X376" s="245"/>
      <c r="Y376" s="245"/>
    </row>
    <row r="377" spans="3:25" s="244" customFormat="1" ht="12" customHeight="1" x14ac:dyDescent="0.2">
      <c r="C377" s="243"/>
      <c r="N377" s="245"/>
      <c r="O377" s="245"/>
      <c r="P377" s="245"/>
      <c r="Q377" s="245"/>
      <c r="U377" s="245"/>
      <c r="V377" s="245"/>
      <c r="W377" s="245"/>
      <c r="X377" s="245"/>
      <c r="Y377" s="245"/>
    </row>
    <row r="378" spans="3:25" s="244" customFormat="1" ht="12" customHeight="1" x14ac:dyDescent="0.2">
      <c r="C378" s="243"/>
      <c r="N378" s="245"/>
      <c r="O378" s="245"/>
      <c r="P378" s="245"/>
      <c r="Q378" s="245"/>
      <c r="U378" s="245"/>
      <c r="V378" s="245"/>
      <c r="W378" s="245"/>
      <c r="X378" s="245"/>
      <c r="Y378" s="245"/>
    </row>
    <row r="379" spans="3:25" s="244" customFormat="1" ht="12" customHeight="1" x14ac:dyDescent="0.2">
      <c r="C379" s="243"/>
      <c r="N379" s="245"/>
      <c r="O379" s="245"/>
      <c r="P379" s="245"/>
      <c r="Q379" s="245"/>
      <c r="U379" s="245"/>
      <c r="V379" s="245"/>
      <c r="W379" s="245"/>
      <c r="X379" s="245"/>
      <c r="Y379" s="245"/>
    </row>
    <row r="380" spans="3:25" s="244" customFormat="1" ht="12" customHeight="1" x14ac:dyDescent="0.2">
      <c r="C380" s="243"/>
      <c r="N380" s="245"/>
      <c r="O380" s="245"/>
      <c r="P380" s="245"/>
      <c r="Q380" s="245"/>
      <c r="U380" s="245"/>
      <c r="V380" s="245"/>
      <c r="W380" s="245"/>
      <c r="X380" s="245"/>
      <c r="Y380" s="245"/>
    </row>
    <row r="381" spans="3:25" s="244" customFormat="1" ht="12" customHeight="1" x14ac:dyDescent="0.2">
      <c r="C381" s="243"/>
      <c r="N381" s="245"/>
      <c r="O381" s="245"/>
      <c r="P381" s="245"/>
      <c r="Q381" s="245"/>
      <c r="U381" s="245"/>
      <c r="V381" s="245"/>
      <c r="W381" s="245"/>
      <c r="X381" s="245"/>
      <c r="Y381" s="245"/>
    </row>
    <row r="382" spans="3:25" s="244" customFormat="1" ht="12" customHeight="1" x14ac:dyDescent="0.2">
      <c r="C382" s="243"/>
      <c r="N382" s="245"/>
      <c r="O382" s="245"/>
      <c r="P382" s="245"/>
      <c r="Q382" s="245"/>
      <c r="U382" s="245"/>
      <c r="V382" s="245"/>
      <c r="W382" s="245"/>
      <c r="X382" s="245"/>
      <c r="Y382" s="245"/>
    </row>
    <row r="383" spans="3:25" s="244" customFormat="1" ht="12" customHeight="1" x14ac:dyDescent="0.2">
      <c r="C383" s="243"/>
      <c r="N383" s="245"/>
      <c r="O383" s="245"/>
      <c r="P383" s="245"/>
      <c r="Q383" s="245"/>
      <c r="U383" s="245"/>
      <c r="V383" s="245"/>
      <c r="W383" s="245"/>
      <c r="X383" s="245"/>
      <c r="Y383" s="245"/>
    </row>
    <row r="384" spans="3:25" s="244" customFormat="1" ht="12" customHeight="1" x14ac:dyDescent="0.2">
      <c r="C384" s="243"/>
      <c r="N384" s="245"/>
      <c r="O384" s="245"/>
      <c r="P384" s="245"/>
      <c r="Q384" s="245"/>
      <c r="U384" s="245"/>
      <c r="V384" s="245"/>
      <c r="W384" s="245"/>
      <c r="X384" s="245"/>
      <c r="Y384" s="245"/>
    </row>
    <row r="385" spans="3:25" s="244" customFormat="1" ht="12" customHeight="1" x14ac:dyDescent="0.2">
      <c r="C385" s="243"/>
      <c r="N385" s="245"/>
      <c r="O385" s="245"/>
      <c r="P385" s="245"/>
      <c r="Q385" s="245"/>
      <c r="U385" s="245"/>
      <c r="V385" s="245"/>
      <c r="W385" s="245"/>
      <c r="X385" s="245"/>
      <c r="Y385" s="245"/>
    </row>
    <row r="386" spans="3:25" s="244" customFormat="1" ht="12" customHeight="1" x14ac:dyDescent="0.2">
      <c r="C386" s="243"/>
      <c r="N386" s="245"/>
      <c r="O386" s="245"/>
      <c r="P386" s="245"/>
      <c r="Q386" s="245"/>
      <c r="U386" s="245"/>
      <c r="V386" s="245"/>
      <c r="W386" s="245"/>
      <c r="X386" s="245"/>
      <c r="Y386" s="245"/>
    </row>
    <row r="387" spans="3:25" s="244" customFormat="1" ht="12" customHeight="1" x14ac:dyDescent="0.2">
      <c r="C387" s="243"/>
      <c r="N387" s="245"/>
      <c r="O387" s="245"/>
      <c r="P387" s="245"/>
      <c r="Q387" s="245"/>
      <c r="U387" s="245"/>
      <c r="V387" s="245"/>
      <c r="W387" s="245"/>
      <c r="X387" s="245"/>
      <c r="Y387" s="245"/>
    </row>
    <row r="388" spans="3:25" s="244" customFormat="1" ht="12" customHeight="1" x14ac:dyDescent="0.2">
      <c r="C388" s="243"/>
      <c r="N388" s="245"/>
      <c r="O388" s="245"/>
      <c r="P388" s="245"/>
      <c r="Q388" s="245"/>
      <c r="U388" s="245"/>
      <c r="V388" s="245"/>
      <c r="W388" s="245"/>
      <c r="X388" s="245"/>
      <c r="Y388" s="245"/>
    </row>
    <row r="389" spans="3:25" s="244" customFormat="1" ht="12" customHeight="1" x14ac:dyDescent="0.2">
      <c r="C389" s="243"/>
      <c r="N389" s="245"/>
      <c r="O389" s="245"/>
      <c r="P389" s="245"/>
      <c r="Q389" s="245"/>
      <c r="U389" s="245"/>
      <c r="V389" s="245"/>
      <c r="W389" s="245"/>
      <c r="X389" s="245"/>
      <c r="Y389" s="245"/>
    </row>
    <row r="390" spans="3:25" s="244" customFormat="1" ht="12" customHeight="1" x14ac:dyDescent="0.2">
      <c r="C390" s="243"/>
      <c r="N390" s="245"/>
      <c r="O390" s="245"/>
      <c r="P390" s="245"/>
      <c r="Q390" s="245"/>
      <c r="U390" s="245"/>
      <c r="V390" s="245"/>
      <c r="W390" s="245"/>
      <c r="X390" s="245"/>
      <c r="Y390" s="245"/>
    </row>
    <row r="391" spans="3:25" s="244" customFormat="1" ht="12" customHeight="1" x14ac:dyDescent="0.2">
      <c r="C391" s="243"/>
      <c r="N391" s="245"/>
      <c r="O391" s="245"/>
      <c r="P391" s="245"/>
      <c r="Q391" s="245"/>
      <c r="U391" s="245"/>
      <c r="V391" s="245"/>
      <c r="W391" s="245"/>
      <c r="X391" s="245"/>
      <c r="Y391" s="245"/>
    </row>
    <row r="392" spans="3:25" s="244" customFormat="1" ht="12" customHeight="1" x14ac:dyDescent="0.2">
      <c r="C392" s="243"/>
      <c r="N392" s="245"/>
      <c r="O392" s="245"/>
      <c r="P392" s="245"/>
      <c r="Q392" s="245"/>
      <c r="U392" s="245"/>
      <c r="V392" s="245"/>
      <c r="W392" s="245"/>
      <c r="X392" s="245"/>
      <c r="Y392" s="245"/>
    </row>
    <row r="393" spans="3:25" s="244" customFormat="1" ht="12" customHeight="1" x14ac:dyDescent="0.2">
      <c r="C393" s="243"/>
      <c r="N393" s="245"/>
      <c r="O393" s="245"/>
      <c r="P393" s="245"/>
      <c r="Q393" s="245"/>
      <c r="U393" s="245"/>
      <c r="V393" s="245"/>
      <c r="W393" s="245"/>
      <c r="X393" s="245"/>
      <c r="Y393" s="245"/>
    </row>
    <row r="394" spans="3:25" s="244" customFormat="1" ht="12" customHeight="1" x14ac:dyDescent="0.2">
      <c r="C394" s="243"/>
      <c r="N394" s="245"/>
      <c r="O394" s="245"/>
      <c r="P394" s="245"/>
      <c r="Q394" s="245"/>
      <c r="U394" s="245"/>
      <c r="V394" s="245"/>
      <c r="W394" s="245"/>
      <c r="X394" s="245"/>
      <c r="Y394" s="245"/>
    </row>
    <row r="395" spans="3:25" s="244" customFormat="1" ht="12" customHeight="1" x14ac:dyDescent="0.2">
      <c r="C395" s="243"/>
      <c r="N395" s="245"/>
      <c r="O395" s="245"/>
      <c r="P395" s="245"/>
      <c r="Q395" s="245"/>
      <c r="U395" s="245"/>
      <c r="V395" s="245"/>
      <c r="W395" s="245"/>
      <c r="X395" s="245"/>
      <c r="Y395" s="245"/>
    </row>
    <row r="396" spans="3:25" s="244" customFormat="1" ht="12" customHeight="1" x14ac:dyDescent="0.2">
      <c r="C396" s="243"/>
      <c r="N396" s="245"/>
      <c r="O396" s="245"/>
      <c r="P396" s="245"/>
      <c r="Q396" s="245"/>
      <c r="U396" s="245"/>
      <c r="V396" s="245"/>
      <c r="W396" s="245"/>
      <c r="X396" s="245"/>
      <c r="Y396" s="245"/>
    </row>
    <row r="397" spans="3:25" s="244" customFormat="1" ht="12" customHeight="1" x14ac:dyDescent="0.2">
      <c r="C397" s="243"/>
      <c r="N397" s="245"/>
      <c r="O397" s="245"/>
      <c r="P397" s="245"/>
      <c r="Q397" s="245"/>
      <c r="U397" s="245"/>
      <c r="V397" s="245"/>
      <c r="W397" s="245"/>
      <c r="X397" s="245"/>
      <c r="Y397" s="245"/>
    </row>
    <row r="398" spans="3:25" s="244" customFormat="1" ht="12" customHeight="1" x14ac:dyDescent="0.2">
      <c r="C398" s="243"/>
      <c r="N398" s="245"/>
      <c r="O398" s="245"/>
      <c r="P398" s="245"/>
      <c r="Q398" s="245"/>
      <c r="U398" s="245"/>
      <c r="V398" s="245"/>
      <c r="W398" s="245"/>
      <c r="X398" s="245"/>
      <c r="Y398" s="245"/>
    </row>
    <row r="399" spans="3:25" s="244" customFormat="1" ht="12" customHeight="1" x14ac:dyDescent="0.2">
      <c r="C399" s="243"/>
      <c r="N399" s="245"/>
      <c r="O399" s="245"/>
      <c r="P399" s="245"/>
      <c r="Q399" s="245"/>
      <c r="U399" s="245"/>
      <c r="V399" s="245"/>
      <c r="W399" s="245"/>
      <c r="X399" s="245"/>
      <c r="Y399" s="245"/>
    </row>
    <row r="400" spans="3:25" s="244" customFormat="1" ht="12" customHeight="1" x14ac:dyDescent="0.2">
      <c r="C400" s="243"/>
      <c r="N400" s="245"/>
      <c r="O400" s="245"/>
      <c r="P400" s="245"/>
      <c r="Q400" s="245"/>
      <c r="U400" s="245"/>
      <c r="V400" s="245"/>
      <c r="W400" s="245"/>
      <c r="X400" s="245"/>
      <c r="Y400" s="245"/>
    </row>
    <row r="401" spans="3:25" s="244" customFormat="1" ht="12" customHeight="1" x14ac:dyDescent="0.2">
      <c r="C401" s="243"/>
      <c r="N401" s="245"/>
      <c r="O401" s="245"/>
      <c r="P401" s="245"/>
      <c r="Q401" s="245"/>
      <c r="U401" s="245"/>
      <c r="V401" s="245"/>
      <c r="W401" s="245"/>
      <c r="X401" s="245"/>
      <c r="Y401" s="245"/>
    </row>
    <row r="402" spans="3:25" s="244" customFormat="1" ht="12" customHeight="1" x14ac:dyDescent="0.2">
      <c r="C402" s="243"/>
      <c r="N402" s="245"/>
      <c r="O402" s="245"/>
      <c r="P402" s="245"/>
      <c r="Q402" s="245"/>
      <c r="U402" s="245"/>
      <c r="V402" s="245"/>
      <c r="W402" s="245"/>
      <c r="X402" s="245"/>
      <c r="Y402" s="245"/>
    </row>
    <row r="403" spans="3:25" s="244" customFormat="1" ht="12" customHeight="1" x14ac:dyDescent="0.2">
      <c r="C403" s="243"/>
      <c r="N403" s="245"/>
      <c r="O403" s="245"/>
      <c r="P403" s="245"/>
      <c r="Q403" s="245"/>
      <c r="U403" s="245"/>
      <c r="V403" s="245"/>
      <c r="W403" s="245"/>
      <c r="X403" s="245"/>
      <c r="Y403" s="245"/>
    </row>
    <row r="404" spans="3:25" s="244" customFormat="1" ht="12" customHeight="1" x14ac:dyDescent="0.2">
      <c r="C404" s="243"/>
      <c r="N404" s="245"/>
      <c r="O404" s="245"/>
      <c r="P404" s="245"/>
      <c r="Q404" s="245"/>
      <c r="U404" s="245"/>
      <c r="V404" s="245"/>
      <c r="W404" s="245"/>
      <c r="X404" s="245"/>
      <c r="Y404" s="245"/>
    </row>
    <row r="405" spans="3:25" s="244" customFormat="1" ht="12" customHeight="1" x14ac:dyDescent="0.2">
      <c r="C405" s="243"/>
      <c r="N405" s="245"/>
      <c r="O405" s="245"/>
      <c r="P405" s="245"/>
      <c r="Q405" s="245"/>
      <c r="U405" s="245"/>
      <c r="V405" s="245"/>
      <c r="W405" s="245"/>
      <c r="X405" s="245"/>
      <c r="Y405" s="245"/>
    </row>
    <row r="406" spans="3:25" s="244" customFormat="1" ht="12" customHeight="1" x14ac:dyDescent="0.2">
      <c r="C406" s="243"/>
      <c r="N406" s="245"/>
      <c r="O406" s="245"/>
      <c r="P406" s="245"/>
      <c r="Q406" s="245"/>
      <c r="U406" s="245"/>
      <c r="V406" s="245"/>
      <c r="W406" s="245"/>
      <c r="X406" s="245"/>
      <c r="Y406" s="245"/>
    </row>
    <row r="407" spans="3:25" s="244" customFormat="1" ht="12" customHeight="1" x14ac:dyDescent="0.2">
      <c r="C407" s="243"/>
      <c r="N407" s="245"/>
      <c r="O407" s="245"/>
      <c r="P407" s="245"/>
      <c r="Q407" s="245"/>
      <c r="U407" s="245"/>
      <c r="V407" s="245"/>
      <c r="W407" s="245"/>
      <c r="X407" s="245"/>
      <c r="Y407" s="245"/>
    </row>
    <row r="408" spans="3:25" s="244" customFormat="1" ht="12" customHeight="1" x14ac:dyDescent="0.2">
      <c r="C408" s="243"/>
      <c r="N408" s="245"/>
      <c r="O408" s="245"/>
      <c r="P408" s="245"/>
      <c r="Q408" s="245"/>
      <c r="U408" s="245"/>
      <c r="V408" s="245"/>
      <c r="W408" s="245"/>
      <c r="X408" s="245"/>
      <c r="Y408" s="245"/>
    </row>
    <row r="409" spans="3:25" s="244" customFormat="1" ht="12" customHeight="1" x14ac:dyDescent="0.2">
      <c r="C409" s="243"/>
      <c r="N409" s="245"/>
      <c r="O409" s="245"/>
      <c r="P409" s="245"/>
      <c r="Q409" s="245"/>
      <c r="U409" s="245"/>
      <c r="V409" s="245"/>
      <c r="W409" s="245"/>
      <c r="X409" s="245"/>
      <c r="Y409" s="245"/>
    </row>
    <row r="410" spans="3:25" s="244" customFormat="1" ht="12" customHeight="1" x14ac:dyDescent="0.2">
      <c r="C410" s="243"/>
      <c r="N410" s="245"/>
      <c r="O410" s="245"/>
      <c r="P410" s="245"/>
      <c r="Q410" s="245"/>
      <c r="U410" s="245"/>
      <c r="V410" s="245"/>
      <c r="W410" s="245"/>
      <c r="X410" s="245"/>
      <c r="Y410" s="245"/>
    </row>
    <row r="411" spans="3:25" s="244" customFormat="1" ht="12" customHeight="1" x14ac:dyDescent="0.2">
      <c r="C411" s="243"/>
      <c r="N411" s="245"/>
      <c r="O411" s="245"/>
      <c r="P411" s="245"/>
      <c r="Q411" s="245"/>
      <c r="U411" s="245"/>
      <c r="V411" s="245"/>
      <c r="W411" s="245"/>
      <c r="X411" s="245"/>
      <c r="Y411" s="245"/>
    </row>
    <row r="412" spans="3:25" s="244" customFormat="1" ht="12" customHeight="1" x14ac:dyDescent="0.2">
      <c r="C412" s="243"/>
      <c r="N412" s="245"/>
      <c r="O412" s="245"/>
      <c r="P412" s="245"/>
      <c r="Q412" s="245"/>
      <c r="U412" s="245"/>
      <c r="V412" s="245"/>
      <c r="W412" s="245"/>
      <c r="X412" s="245"/>
      <c r="Y412" s="245"/>
    </row>
  </sheetData>
  <mergeCells count="5">
    <mergeCell ref="Y17:Z17"/>
    <mergeCell ref="M2:Q2"/>
    <mergeCell ref="C5:F6"/>
    <mergeCell ref="W17:X17"/>
    <mergeCell ref="E14:F14"/>
  </mergeCells>
  <phoneticPr fontId="4"/>
  <pageMargins left="0.78740157480314965" right="0.78740157480314965" top="0.78740157480314965" bottom="0.98425196850393704" header="0.51181102362204722" footer="0.51181102362204722"/>
  <pageSetup paperSize="8" scale="6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B7BD2-4385-457D-858B-23385CC83B90}">
  <sheetPr>
    <pageSetUpPr fitToPage="1"/>
  </sheetPr>
  <dimension ref="C1:AD417"/>
  <sheetViews>
    <sheetView showGridLines="0" view="pageBreakPreview" zoomScale="85" zoomScaleNormal="100" zoomScaleSheetLayoutView="85" workbookViewId="0">
      <selection activeCell="M2" sqref="M2:Q2"/>
    </sheetView>
  </sheetViews>
  <sheetFormatPr defaultColWidth="9" defaultRowHeight="12" customHeight="1" x14ac:dyDescent="0.2"/>
  <cols>
    <col min="1" max="2" width="2.6328125" style="214" customWidth="1"/>
    <col min="3" max="3" width="2.6328125" style="247" customWidth="1"/>
    <col min="4" max="4" width="15.6328125" style="214" customWidth="1"/>
    <col min="5" max="5" width="8.6328125" style="214" customWidth="1"/>
    <col min="6" max="6" width="12.6328125" style="214" customWidth="1"/>
    <col min="7" max="13" width="13.08984375" style="214" customWidth="1"/>
    <col min="14" max="17" width="13.08984375" style="215" customWidth="1"/>
    <col min="18" max="20" width="13.08984375" style="214" customWidth="1"/>
    <col min="21" max="25" width="13.08984375" style="215" customWidth="1"/>
    <col min="26" max="26" width="17.6328125" style="214" customWidth="1"/>
    <col min="27" max="27" width="3.90625" style="214" customWidth="1"/>
    <col min="28" max="28" width="6.6328125" style="214" customWidth="1"/>
    <col min="29" max="16384" width="9" style="214"/>
  </cols>
  <sheetData>
    <row r="1" spans="3:26" ht="20.25" customHeight="1" x14ac:dyDescent="0.2">
      <c r="C1" s="497" t="s">
        <v>656</v>
      </c>
    </row>
    <row r="2" spans="3:26" ht="25" customHeight="1" x14ac:dyDescent="0.2">
      <c r="C2" s="216"/>
      <c r="D2" s="217"/>
      <c r="E2" s="216"/>
      <c r="F2" s="216"/>
      <c r="G2" s="216"/>
      <c r="H2" s="216"/>
      <c r="I2" s="216"/>
      <c r="J2" s="216"/>
      <c r="K2" s="216"/>
      <c r="L2" s="216"/>
      <c r="M2" s="942" t="s">
        <v>657</v>
      </c>
      <c r="N2" s="942"/>
      <c r="O2" s="942"/>
      <c r="P2" s="942"/>
      <c r="Q2" s="942"/>
      <c r="R2" s="453"/>
      <c r="S2" s="216"/>
      <c r="T2" s="216"/>
      <c r="U2" s="216"/>
      <c r="V2" s="216"/>
      <c r="W2" s="216"/>
      <c r="X2" s="216"/>
      <c r="Y2" s="216"/>
      <c r="Z2" s="216"/>
    </row>
    <row r="3" spans="3:26" ht="25" customHeight="1" x14ac:dyDescent="0.2">
      <c r="C3" s="216"/>
      <c r="D3" s="217"/>
      <c r="E3" s="216"/>
      <c r="F3" s="216"/>
      <c r="G3" s="216"/>
      <c r="H3" s="216"/>
      <c r="I3" s="216"/>
      <c r="J3" s="216"/>
      <c r="K3" s="216"/>
      <c r="L3" s="216"/>
      <c r="M3" s="218"/>
      <c r="N3" s="218"/>
      <c r="O3" s="218"/>
      <c r="P3" s="218"/>
      <c r="Q3" s="218"/>
      <c r="R3" s="216"/>
      <c r="S3" s="216"/>
      <c r="T3" s="216"/>
      <c r="U3" s="216"/>
      <c r="V3" s="216"/>
      <c r="W3" s="216"/>
      <c r="X3" s="216"/>
      <c r="Y3" s="216"/>
      <c r="Z3" s="216"/>
    </row>
    <row r="4" spans="3:26" ht="20.149999999999999" customHeight="1" thickBot="1" x14ac:dyDescent="0.25">
      <c r="C4" s="219"/>
      <c r="J4" s="568"/>
      <c r="Z4" s="220" t="s">
        <v>17</v>
      </c>
    </row>
    <row r="5" spans="3:26" s="221" customFormat="1" ht="19.5" customHeight="1" x14ac:dyDescent="0.2">
      <c r="C5" s="814" t="s">
        <v>31</v>
      </c>
      <c r="D5" s="815"/>
      <c r="E5" s="815"/>
      <c r="F5" s="816"/>
      <c r="G5" s="356" t="s">
        <v>165</v>
      </c>
      <c r="H5" s="356" t="s">
        <v>166</v>
      </c>
      <c r="I5" s="356" t="s">
        <v>167</v>
      </c>
      <c r="J5" s="543" t="s">
        <v>706</v>
      </c>
      <c r="K5" s="356" t="s">
        <v>168</v>
      </c>
      <c r="L5" s="356" t="s">
        <v>169</v>
      </c>
      <c r="M5" s="356" t="s">
        <v>170</v>
      </c>
      <c r="N5" s="356" t="s">
        <v>171</v>
      </c>
      <c r="O5" s="356" t="s">
        <v>172</v>
      </c>
      <c r="P5" s="356" t="s">
        <v>173</v>
      </c>
      <c r="Q5" s="356" t="s">
        <v>174</v>
      </c>
      <c r="R5" s="356" t="s">
        <v>175</v>
      </c>
      <c r="S5" s="356" t="s">
        <v>176</v>
      </c>
      <c r="T5" s="356" t="s">
        <v>177</v>
      </c>
      <c r="U5" s="356" t="s">
        <v>178</v>
      </c>
      <c r="V5" s="356" t="s">
        <v>179</v>
      </c>
      <c r="W5" s="356" t="s">
        <v>180</v>
      </c>
      <c r="X5" s="356" t="s">
        <v>202</v>
      </c>
      <c r="Y5" s="356" t="s">
        <v>203</v>
      </c>
      <c r="Z5" s="544" t="s">
        <v>717</v>
      </c>
    </row>
    <row r="6" spans="3:26" s="221" customFormat="1" ht="19.5" customHeight="1" x14ac:dyDescent="0.2">
      <c r="C6" s="817"/>
      <c r="D6" s="818"/>
      <c r="E6" s="818"/>
      <c r="F6" s="819"/>
      <c r="G6" s="357" t="s">
        <v>181</v>
      </c>
      <c r="H6" s="358" t="s">
        <v>182</v>
      </c>
      <c r="I6" s="358" t="s">
        <v>183</v>
      </c>
      <c r="J6" s="531" t="s">
        <v>49</v>
      </c>
      <c r="K6" s="358" t="s">
        <v>184</v>
      </c>
      <c r="L6" s="358" t="s">
        <v>185</v>
      </c>
      <c r="M6" s="358" t="s">
        <v>186</v>
      </c>
      <c r="N6" s="358" t="s">
        <v>187</v>
      </c>
      <c r="O6" s="358" t="s">
        <v>188</v>
      </c>
      <c r="P6" s="358" t="s">
        <v>189</v>
      </c>
      <c r="Q6" s="358" t="s">
        <v>190</v>
      </c>
      <c r="R6" s="358" t="s">
        <v>191</v>
      </c>
      <c r="S6" s="358" t="s">
        <v>192</v>
      </c>
      <c r="T6" s="358" t="s">
        <v>193</v>
      </c>
      <c r="U6" s="358" t="s">
        <v>194</v>
      </c>
      <c r="V6" s="358" t="s">
        <v>195</v>
      </c>
      <c r="W6" s="358" t="s">
        <v>196</v>
      </c>
      <c r="X6" s="359" t="s">
        <v>197</v>
      </c>
      <c r="Y6" s="358" t="s">
        <v>198</v>
      </c>
      <c r="Z6" s="545" t="s">
        <v>49</v>
      </c>
    </row>
    <row r="7" spans="3:26" s="221" customFormat="1" ht="19.5" customHeight="1" x14ac:dyDescent="0.2">
      <c r="C7" s="481" t="s">
        <v>32</v>
      </c>
      <c r="D7" s="479"/>
      <c r="E7" s="479"/>
      <c r="F7" s="480"/>
      <c r="G7" s="395"/>
      <c r="H7" s="337"/>
      <c r="I7" s="338"/>
      <c r="J7" s="547">
        <f>SUM(G7:I7)</f>
        <v>0</v>
      </c>
      <c r="K7" s="338"/>
      <c r="L7" s="338"/>
      <c r="M7" s="338"/>
      <c r="N7" s="335"/>
      <c r="O7" s="338"/>
      <c r="P7" s="335"/>
      <c r="Q7" s="338"/>
      <c r="R7" s="338"/>
      <c r="S7" s="338"/>
      <c r="T7" s="338"/>
      <c r="U7" s="336"/>
      <c r="V7" s="338"/>
      <c r="W7" s="338"/>
      <c r="X7" s="338"/>
      <c r="Y7" s="338"/>
      <c r="Z7" s="339"/>
    </row>
    <row r="8" spans="3:26" s="224" customFormat="1" ht="20.149999999999999" customHeight="1" x14ac:dyDescent="0.2">
      <c r="C8" s="327" t="s">
        <v>361</v>
      </c>
      <c r="D8" s="230"/>
      <c r="E8" s="230"/>
      <c r="F8" s="329"/>
      <c r="G8" s="328"/>
      <c r="H8" s="235"/>
      <c r="I8" s="235"/>
      <c r="J8" s="559">
        <f t="shared" ref="J8:J19" si="0">SUM(G8:I8)</f>
        <v>0</v>
      </c>
      <c r="K8" s="235"/>
      <c r="L8" s="235"/>
      <c r="M8" s="235"/>
      <c r="N8" s="235"/>
      <c r="O8" s="235"/>
      <c r="P8" s="235"/>
      <c r="Q8" s="235"/>
      <c r="R8" s="235"/>
      <c r="S8" s="235"/>
      <c r="T8" s="235"/>
      <c r="U8" s="235"/>
      <c r="V8" s="235"/>
      <c r="W8" s="235"/>
      <c r="X8" s="235"/>
      <c r="Y8" s="235"/>
      <c r="Z8" s="237"/>
    </row>
    <row r="9" spans="3:26" s="224" customFormat="1" ht="20.149999999999999" customHeight="1" x14ac:dyDescent="0.2">
      <c r="C9" s="367">
        <v>1</v>
      </c>
      <c r="D9" s="507" t="s">
        <v>636</v>
      </c>
      <c r="E9" s="360" t="s">
        <v>33</v>
      </c>
      <c r="F9" s="361"/>
      <c r="G9" s="231">
        <f>G10*G13</f>
        <v>0</v>
      </c>
      <c r="H9" s="232">
        <f>H10*H13</f>
        <v>0</v>
      </c>
      <c r="I9" s="232">
        <f t="shared" ref="I9:Y9" si="1">I10*I13</f>
        <v>0</v>
      </c>
      <c r="J9" s="560">
        <f t="shared" si="0"/>
        <v>0</v>
      </c>
      <c r="K9" s="232">
        <f t="shared" si="1"/>
        <v>0</v>
      </c>
      <c r="L9" s="232">
        <f t="shared" si="1"/>
        <v>0</v>
      </c>
      <c r="M9" s="232">
        <f t="shared" si="1"/>
        <v>0</v>
      </c>
      <c r="N9" s="232">
        <f t="shared" si="1"/>
        <v>0</v>
      </c>
      <c r="O9" s="232">
        <f t="shared" si="1"/>
        <v>0</v>
      </c>
      <c r="P9" s="232">
        <f t="shared" si="1"/>
        <v>0</v>
      </c>
      <c r="Q9" s="232">
        <f t="shared" si="1"/>
        <v>0</v>
      </c>
      <c r="R9" s="232">
        <f t="shared" si="1"/>
        <v>0</v>
      </c>
      <c r="S9" s="232">
        <f t="shared" si="1"/>
        <v>0</v>
      </c>
      <c r="T9" s="232">
        <f t="shared" si="1"/>
        <v>0</v>
      </c>
      <c r="U9" s="232">
        <f t="shared" si="1"/>
        <v>0</v>
      </c>
      <c r="V9" s="232">
        <f t="shared" si="1"/>
        <v>0</v>
      </c>
      <c r="W9" s="232">
        <f t="shared" si="1"/>
        <v>0</v>
      </c>
      <c r="X9" s="232">
        <f t="shared" si="1"/>
        <v>0</v>
      </c>
      <c r="Y9" s="232">
        <f t="shared" si="1"/>
        <v>0</v>
      </c>
      <c r="Z9" s="241">
        <f>SUM(K9:Y9)</f>
        <v>0</v>
      </c>
    </row>
    <row r="10" spans="3:26" s="224" customFormat="1" ht="20.149999999999999" customHeight="1" x14ac:dyDescent="0.2">
      <c r="C10" s="225"/>
      <c r="D10" s="823" t="s">
        <v>34</v>
      </c>
      <c r="E10" s="825" t="s">
        <v>637</v>
      </c>
      <c r="F10" s="332" t="s">
        <v>35</v>
      </c>
      <c r="G10" s="238">
        <f t="shared" ref="G10" si="2">G11+G12</f>
        <v>0</v>
      </c>
      <c r="H10" s="227">
        <f>H11+H12</f>
        <v>0</v>
      </c>
      <c r="I10" s="227">
        <f t="shared" ref="I10:Y10" si="3">I11+I12</f>
        <v>0</v>
      </c>
      <c r="J10" s="561">
        <f t="shared" si="0"/>
        <v>0</v>
      </c>
      <c r="K10" s="227">
        <f t="shared" si="3"/>
        <v>0</v>
      </c>
      <c r="L10" s="227">
        <f t="shared" si="3"/>
        <v>0</v>
      </c>
      <c r="M10" s="227">
        <f t="shared" si="3"/>
        <v>0</v>
      </c>
      <c r="N10" s="227">
        <f t="shared" si="3"/>
        <v>0</v>
      </c>
      <c r="O10" s="227">
        <f t="shared" si="3"/>
        <v>0</v>
      </c>
      <c r="P10" s="227">
        <f t="shared" si="3"/>
        <v>0</v>
      </c>
      <c r="Q10" s="227">
        <f t="shared" si="3"/>
        <v>0</v>
      </c>
      <c r="R10" s="227">
        <f t="shared" si="3"/>
        <v>0</v>
      </c>
      <c r="S10" s="227">
        <f t="shared" si="3"/>
        <v>0</v>
      </c>
      <c r="T10" s="227">
        <f t="shared" si="3"/>
        <v>0</v>
      </c>
      <c r="U10" s="227">
        <f t="shared" si="3"/>
        <v>0</v>
      </c>
      <c r="V10" s="227">
        <f t="shared" si="3"/>
        <v>0</v>
      </c>
      <c r="W10" s="227">
        <f t="shared" si="3"/>
        <v>0</v>
      </c>
      <c r="X10" s="227">
        <f t="shared" si="3"/>
        <v>0</v>
      </c>
      <c r="Y10" s="227">
        <f t="shared" si="3"/>
        <v>0</v>
      </c>
      <c r="Z10" s="242">
        <f>SUM(K10:Y10)</f>
        <v>0</v>
      </c>
    </row>
    <row r="11" spans="3:26" s="224" customFormat="1" ht="20.149999999999999" customHeight="1" x14ac:dyDescent="0.2">
      <c r="C11" s="225"/>
      <c r="D11" s="824"/>
      <c r="E11" s="826"/>
      <c r="F11" s="330" t="s">
        <v>36</v>
      </c>
      <c r="G11" s="234"/>
      <c r="H11" s="228"/>
      <c r="I11" s="228"/>
      <c r="J11" s="562">
        <f t="shared" si="0"/>
        <v>0</v>
      </c>
      <c r="K11" s="228"/>
      <c r="L11" s="228"/>
      <c r="M11" s="228"/>
      <c r="N11" s="228"/>
      <c r="O11" s="228"/>
      <c r="P11" s="228"/>
      <c r="Q11" s="228"/>
      <c r="R11" s="228"/>
      <c r="S11" s="228"/>
      <c r="T11" s="228"/>
      <c r="U11" s="228"/>
      <c r="V11" s="228"/>
      <c r="W11" s="228"/>
      <c r="X11" s="228"/>
      <c r="Y11" s="228"/>
      <c r="Z11" s="324" t="s">
        <v>1</v>
      </c>
    </row>
    <row r="12" spans="3:26" s="224" customFormat="1" ht="20.149999999999999" customHeight="1" x14ac:dyDescent="0.2">
      <c r="C12" s="225"/>
      <c r="D12" s="824"/>
      <c r="E12" s="827"/>
      <c r="F12" s="331" t="s">
        <v>37</v>
      </c>
      <c r="G12" s="239"/>
      <c r="H12" s="236"/>
      <c r="I12" s="236"/>
      <c r="J12" s="563">
        <f t="shared" si="0"/>
        <v>0</v>
      </c>
      <c r="K12" s="236"/>
      <c r="L12" s="236"/>
      <c r="M12" s="236"/>
      <c r="N12" s="236"/>
      <c r="O12" s="236"/>
      <c r="P12" s="236"/>
      <c r="Q12" s="236"/>
      <c r="R12" s="236"/>
      <c r="S12" s="236"/>
      <c r="T12" s="236"/>
      <c r="U12" s="236"/>
      <c r="V12" s="236"/>
      <c r="W12" s="236"/>
      <c r="X12" s="236"/>
      <c r="Y12" s="236"/>
      <c r="Z12" s="326" t="s">
        <v>1</v>
      </c>
    </row>
    <row r="13" spans="3:26" s="224" customFormat="1" ht="20.149999999999999" customHeight="1" x14ac:dyDescent="0.2">
      <c r="C13" s="229"/>
      <c r="D13" s="240" t="s">
        <v>38</v>
      </c>
      <c r="E13" s="546" t="s">
        <v>156</v>
      </c>
      <c r="F13" s="329"/>
      <c r="G13" s="328"/>
      <c r="H13" s="235"/>
      <c r="I13" s="235"/>
      <c r="J13" s="559">
        <f t="shared" si="0"/>
        <v>0</v>
      </c>
      <c r="K13" s="235"/>
      <c r="L13" s="235"/>
      <c r="M13" s="235"/>
      <c r="N13" s="235"/>
      <c r="O13" s="235"/>
      <c r="P13" s="235"/>
      <c r="Q13" s="235"/>
      <c r="R13" s="235"/>
      <c r="S13" s="235"/>
      <c r="T13" s="235"/>
      <c r="U13" s="235"/>
      <c r="V13" s="235"/>
      <c r="W13" s="235"/>
      <c r="X13" s="235"/>
      <c r="Y13" s="235"/>
      <c r="Z13" s="326" t="s">
        <v>1</v>
      </c>
    </row>
    <row r="14" spans="3:26" s="224" customFormat="1" ht="20.149999999999999" customHeight="1" x14ac:dyDescent="0.2">
      <c r="C14" s="366">
        <v>2</v>
      </c>
      <c r="D14" s="360" t="s">
        <v>241</v>
      </c>
      <c r="E14" s="360" t="s">
        <v>33</v>
      </c>
      <c r="F14" s="361"/>
      <c r="G14" s="231">
        <f t="shared" ref="G14:Y14" si="4">G15*G18</f>
        <v>0</v>
      </c>
      <c r="H14" s="232">
        <f t="shared" si="4"/>
        <v>0</v>
      </c>
      <c r="I14" s="232">
        <f t="shared" si="4"/>
        <v>0</v>
      </c>
      <c r="J14" s="560">
        <f t="shared" si="0"/>
        <v>0</v>
      </c>
      <c r="K14" s="232">
        <f t="shared" si="4"/>
        <v>0</v>
      </c>
      <c r="L14" s="232">
        <f t="shared" si="4"/>
        <v>0</v>
      </c>
      <c r="M14" s="232">
        <f t="shared" si="4"/>
        <v>0</v>
      </c>
      <c r="N14" s="232">
        <f t="shared" si="4"/>
        <v>0</v>
      </c>
      <c r="O14" s="232">
        <f t="shared" si="4"/>
        <v>0</v>
      </c>
      <c r="P14" s="232">
        <f t="shared" si="4"/>
        <v>0</v>
      </c>
      <c r="Q14" s="232">
        <f t="shared" si="4"/>
        <v>0</v>
      </c>
      <c r="R14" s="232">
        <f t="shared" si="4"/>
        <v>0</v>
      </c>
      <c r="S14" s="232">
        <f t="shared" si="4"/>
        <v>0</v>
      </c>
      <c r="T14" s="232">
        <f t="shared" si="4"/>
        <v>0</v>
      </c>
      <c r="U14" s="232">
        <f t="shared" si="4"/>
        <v>0</v>
      </c>
      <c r="V14" s="232">
        <f t="shared" si="4"/>
        <v>0</v>
      </c>
      <c r="W14" s="232">
        <f t="shared" si="4"/>
        <v>0</v>
      </c>
      <c r="X14" s="232">
        <f t="shared" si="4"/>
        <v>0</v>
      </c>
      <c r="Y14" s="232">
        <f t="shared" si="4"/>
        <v>0</v>
      </c>
      <c r="Z14" s="241">
        <f>SUM(K14:Y14)</f>
        <v>0</v>
      </c>
    </row>
    <row r="15" spans="3:26" s="224" customFormat="1" ht="20.149999999999999" customHeight="1" x14ac:dyDescent="0.2">
      <c r="C15" s="225"/>
      <c r="D15" s="828" t="s">
        <v>34</v>
      </c>
      <c r="E15" s="831" t="s">
        <v>148</v>
      </c>
      <c r="F15" s="332" t="s">
        <v>35</v>
      </c>
      <c r="G15" s="226">
        <f>G16</f>
        <v>0</v>
      </c>
      <c r="H15" s="227">
        <f>H16</f>
        <v>0</v>
      </c>
      <c r="I15" s="227">
        <f t="shared" ref="I15:Y15" si="5">I16</f>
        <v>0</v>
      </c>
      <c r="J15" s="561">
        <f t="shared" si="0"/>
        <v>0</v>
      </c>
      <c r="K15" s="227">
        <f t="shared" si="5"/>
        <v>0</v>
      </c>
      <c r="L15" s="227">
        <f t="shared" si="5"/>
        <v>0</v>
      </c>
      <c r="M15" s="227">
        <f t="shared" si="5"/>
        <v>0</v>
      </c>
      <c r="N15" s="227">
        <f t="shared" si="5"/>
        <v>0</v>
      </c>
      <c r="O15" s="227">
        <f t="shared" si="5"/>
        <v>0</v>
      </c>
      <c r="P15" s="227">
        <f t="shared" si="5"/>
        <v>0</v>
      </c>
      <c r="Q15" s="227">
        <f t="shared" si="5"/>
        <v>0</v>
      </c>
      <c r="R15" s="227">
        <f t="shared" si="5"/>
        <v>0</v>
      </c>
      <c r="S15" s="227">
        <f t="shared" si="5"/>
        <v>0</v>
      </c>
      <c r="T15" s="227">
        <f t="shared" si="5"/>
        <v>0</v>
      </c>
      <c r="U15" s="227">
        <f t="shared" si="5"/>
        <v>0</v>
      </c>
      <c r="V15" s="227">
        <f t="shared" si="5"/>
        <v>0</v>
      </c>
      <c r="W15" s="227">
        <f t="shared" si="5"/>
        <v>0</v>
      </c>
      <c r="X15" s="227">
        <f t="shared" si="5"/>
        <v>0</v>
      </c>
      <c r="Y15" s="227">
        <f t="shared" si="5"/>
        <v>0</v>
      </c>
      <c r="Z15" s="242">
        <f>SUM(K15:Y15)</f>
        <v>0</v>
      </c>
    </row>
    <row r="16" spans="3:26" s="224" customFormat="1" ht="20.149999999999999" customHeight="1" x14ac:dyDescent="0.2">
      <c r="C16" s="225"/>
      <c r="D16" s="829"/>
      <c r="E16" s="832"/>
      <c r="F16" s="330" t="s">
        <v>36</v>
      </c>
      <c r="G16" s="234"/>
      <c r="H16" s="228"/>
      <c r="I16" s="228"/>
      <c r="J16" s="562">
        <f t="shared" si="0"/>
        <v>0</v>
      </c>
      <c r="K16" s="228"/>
      <c r="L16" s="228"/>
      <c r="M16" s="228"/>
      <c r="N16" s="228"/>
      <c r="O16" s="228"/>
      <c r="P16" s="228"/>
      <c r="Q16" s="228"/>
      <c r="R16" s="228"/>
      <c r="S16" s="228"/>
      <c r="T16" s="228"/>
      <c r="U16" s="228"/>
      <c r="V16" s="228"/>
      <c r="W16" s="228"/>
      <c r="X16" s="228"/>
      <c r="Y16" s="228"/>
      <c r="Z16" s="324" t="s">
        <v>1</v>
      </c>
    </row>
    <row r="17" spans="3:30" s="224" customFormat="1" ht="20.149999999999999" customHeight="1" x14ac:dyDescent="0.2">
      <c r="C17" s="225"/>
      <c r="D17" s="830"/>
      <c r="E17" s="833"/>
      <c r="F17" s="331" t="s">
        <v>37</v>
      </c>
      <c r="G17" s="239"/>
      <c r="H17" s="236"/>
      <c r="I17" s="236"/>
      <c r="J17" s="563">
        <f t="shared" ref="J17" si="6">SUM(G17:I17)</f>
        <v>0</v>
      </c>
      <c r="K17" s="236"/>
      <c r="L17" s="236"/>
      <c r="M17" s="236"/>
      <c r="N17" s="236"/>
      <c r="O17" s="236"/>
      <c r="P17" s="236"/>
      <c r="Q17" s="236"/>
      <c r="R17" s="236"/>
      <c r="S17" s="236"/>
      <c r="T17" s="236"/>
      <c r="U17" s="236"/>
      <c r="V17" s="236"/>
      <c r="W17" s="236"/>
      <c r="X17" s="236"/>
      <c r="Y17" s="236"/>
      <c r="Z17" s="326" t="s">
        <v>1</v>
      </c>
    </row>
    <row r="18" spans="3:30" s="224" customFormat="1" ht="20.149999999999999" customHeight="1" x14ac:dyDescent="0.2">
      <c r="C18" s="229"/>
      <c r="D18" s="230" t="s">
        <v>38</v>
      </c>
      <c r="E18" s="334" t="s">
        <v>147</v>
      </c>
      <c r="F18" s="329"/>
      <c r="G18" s="223"/>
      <c r="H18" s="222"/>
      <c r="I18" s="222"/>
      <c r="J18" s="547">
        <f t="shared" si="0"/>
        <v>0</v>
      </c>
      <c r="K18" s="222"/>
      <c r="L18" s="222"/>
      <c r="M18" s="222"/>
      <c r="N18" s="222"/>
      <c r="O18" s="222"/>
      <c r="P18" s="222"/>
      <c r="Q18" s="222"/>
      <c r="R18" s="222"/>
      <c r="S18" s="222"/>
      <c r="T18" s="222"/>
      <c r="U18" s="222"/>
      <c r="V18" s="222"/>
      <c r="W18" s="222"/>
      <c r="X18" s="222"/>
      <c r="Y18" s="222"/>
      <c r="Z18" s="325" t="s">
        <v>1</v>
      </c>
    </row>
    <row r="19" spans="3:30" s="224" customFormat="1" ht="20.149999999999999" customHeight="1" thickBot="1" x14ac:dyDescent="0.25">
      <c r="C19" s="524" t="s">
        <v>661</v>
      </c>
      <c r="D19" s="553"/>
      <c r="E19" s="553"/>
      <c r="F19" s="554" t="s">
        <v>33</v>
      </c>
      <c r="G19" s="333">
        <f>G9+G14</f>
        <v>0</v>
      </c>
      <c r="H19" s="333">
        <f t="shared" ref="H19:Y19" si="7">H9+H14</f>
        <v>0</v>
      </c>
      <c r="I19" s="333">
        <f t="shared" si="7"/>
        <v>0</v>
      </c>
      <c r="J19" s="564">
        <f t="shared" si="0"/>
        <v>0</v>
      </c>
      <c r="K19" s="548">
        <f t="shared" si="7"/>
        <v>0</v>
      </c>
      <c r="L19" s="333">
        <f t="shared" si="7"/>
        <v>0</v>
      </c>
      <c r="M19" s="333">
        <f t="shared" si="7"/>
        <v>0</v>
      </c>
      <c r="N19" s="333">
        <f t="shared" si="7"/>
        <v>0</v>
      </c>
      <c r="O19" s="333">
        <f t="shared" si="7"/>
        <v>0</v>
      </c>
      <c r="P19" s="333">
        <f t="shared" si="7"/>
        <v>0</v>
      </c>
      <c r="Q19" s="333">
        <f t="shared" si="7"/>
        <v>0</v>
      </c>
      <c r="R19" s="333">
        <f t="shared" si="7"/>
        <v>0</v>
      </c>
      <c r="S19" s="333">
        <f t="shared" si="7"/>
        <v>0</v>
      </c>
      <c r="T19" s="333">
        <f t="shared" si="7"/>
        <v>0</v>
      </c>
      <c r="U19" s="333">
        <f t="shared" si="7"/>
        <v>0</v>
      </c>
      <c r="V19" s="333">
        <f t="shared" si="7"/>
        <v>0</v>
      </c>
      <c r="W19" s="333">
        <f t="shared" si="7"/>
        <v>0</v>
      </c>
      <c r="X19" s="333">
        <f t="shared" si="7"/>
        <v>0</v>
      </c>
      <c r="Y19" s="333">
        <f t="shared" si="7"/>
        <v>0</v>
      </c>
      <c r="Z19" s="555">
        <f>SUM(K19:Y19)</f>
        <v>0</v>
      </c>
    </row>
    <row r="20" spans="3:30" s="362" customFormat="1" ht="20.149999999999999" customHeight="1" x14ac:dyDescent="0.2">
      <c r="N20" s="363"/>
      <c r="O20" s="363"/>
      <c r="P20" s="363"/>
      <c r="Q20" s="363"/>
      <c r="U20" s="363"/>
      <c r="V20" s="363"/>
      <c r="W20" s="363"/>
      <c r="X20" s="363"/>
      <c r="Y20" s="363"/>
    </row>
    <row r="21" spans="3:30" s="362" customFormat="1" ht="36" customHeight="1" x14ac:dyDescent="0.2">
      <c r="N21" s="363"/>
      <c r="O21" s="363"/>
      <c r="P21" s="363"/>
      <c r="Q21" s="363"/>
      <c r="X21" s="802" t="s">
        <v>679</v>
      </c>
      <c r="Y21" s="803"/>
      <c r="Z21" s="398"/>
    </row>
    <row r="22" spans="3:30" s="246" customFormat="1" ht="20.149999999999999" customHeight="1" x14ac:dyDescent="0.2">
      <c r="E22" s="281"/>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row>
    <row r="23" spans="3:30" s="246" customFormat="1" ht="20.149999999999999" customHeight="1" x14ac:dyDescent="0.2">
      <c r="C23" s="280" t="s">
        <v>2</v>
      </c>
      <c r="D23" s="281" t="s">
        <v>314</v>
      </c>
      <c r="E23" s="282"/>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row>
    <row r="24" spans="3:30" s="246" customFormat="1" ht="20.149999999999999" customHeight="1" x14ac:dyDescent="0.2">
      <c r="C24" s="280" t="s">
        <v>2</v>
      </c>
      <c r="D24" s="281" t="s">
        <v>315</v>
      </c>
      <c r="E24" s="282"/>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row>
    <row r="25" spans="3:30" s="362" customFormat="1" ht="20.149999999999999" customHeight="1" x14ac:dyDescent="0.2">
      <c r="C25" s="280" t="s">
        <v>2</v>
      </c>
      <c r="D25" s="280" t="s">
        <v>660</v>
      </c>
      <c r="E25" s="459"/>
      <c r="F25" s="459"/>
      <c r="G25" s="459"/>
      <c r="H25" s="459"/>
      <c r="I25" s="459"/>
      <c r="J25" s="459"/>
      <c r="K25" s="459"/>
      <c r="L25" s="459"/>
      <c r="N25" s="363"/>
      <c r="O25" s="363"/>
      <c r="P25" s="363"/>
      <c r="Q25" s="363"/>
      <c r="U25" s="363"/>
      <c r="V25" s="363"/>
      <c r="W25" s="363"/>
    </row>
    <row r="26" spans="3:30" s="246" customFormat="1" ht="20.149999999999999" customHeight="1" x14ac:dyDescent="0.2">
      <c r="C26" s="280" t="s">
        <v>2</v>
      </c>
      <c r="D26" s="281" t="s">
        <v>317</v>
      </c>
      <c r="E26" s="282"/>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row>
    <row r="27" spans="3:30" s="365" customFormat="1" ht="20.149999999999999" customHeight="1" x14ac:dyDescent="0.2">
      <c r="C27" s="521" t="s">
        <v>2</v>
      </c>
      <c r="D27" s="281" t="s">
        <v>11</v>
      </c>
      <c r="E27" s="364"/>
    </row>
    <row r="28" spans="3:30" s="246" customFormat="1" ht="20.149999999999999" customHeight="1" x14ac:dyDescent="0.2">
      <c r="C28" s="280" t="s">
        <v>2</v>
      </c>
      <c r="D28" s="281" t="s">
        <v>318</v>
      </c>
      <c r="E28" s="282"/>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row>
    <row r="29" spans="3:30" s="246" customFormat="1" ht="20.149999999999999" customHeight="1" x14ac:dyDescent="0.2">
      <c r="C29" s="280" t="s">
        <v>2</v>
      </c>
      <c r="D29" s="281" t="s">
        <v>321</v>
      </c>
      <c r="E29" s="283"/>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2"/>
      <c r="AD29" s="22"/>
    </row>
    <row r="30" spans="3:30" s="244" customFormat="1" ht="12" customHeight="1" x14ac:dyDescent="0.2">
      <c r="C30" s="243"/>
      <c r="N30" s="245"/>
      <c r="O30" s="245"/>
      <c r="P30" s="245"/>
      <c r="Q30" s="245"/>
      <c r="U30" s="245"/>
      <c r="V30" s="245"/>
      <c r="W30" s="245"/>
      <c r="X30" s="245"/>
      <c r="Y30" s="245"/>
    </row>
    <row r="31" spans="3:30" s="244" customFormat="1" ht="12" customHeight="1" x14ac:dyDescent="0.2">
      <c r="C31" s="243"/>
      <c r="N31" s="245"/>
      <c r="O31" s="245"/>
      <c r="P31" s="245"/>
      <c r="Q31" s="245"/>
      <c r="U31" s="245"/>
      <c r="V31" s="245"/>
      <c r="W31" s="245"/>
      <c r="X31" s="245"/>
      <c r="Y31" s="245"/>
    </row>
    <row r="32" spans="3:30" s="244" customFormat="1" ht="12" customHeight="1" x14ac:dyDescent="0.2">
      <c r="C32" s="243"/>
      <c r="N32" s="245"/>
      <c r="O32" s="245"/>
      <c r="P32" s="245"/>
      <c r="Q32" s="245"/>
      <c r="U32" s="245"/>
      <c r="V32" s="245"/>
      <c r="W32" s="245"/>
      <c r="X32" s="245"/>
      <c r="Y32" s="245"/>
    </row>
    <row r="33" spans="3:25" s="244" customFormat="1" ht="12" customHeight="1" x14ac:dyDescent="0.2">
      <c r="C33" s="243"/>
      <c r="N33" s="245"/>
      <c r="O33" s="245"/>
      <c r="P33" s="245"/>
      <c r="Q33" s="245"/>
      <c r="U33" s="245"/>
      <c r="V33" s="245"/>
      <c r="W33" s="245"/>
      <c r="X33" s="245"/>
      <c r="Y33" s="245"/>
    </row>
    <row r="34" spans="3:25" s="244" customFormat="1" ht="12" customHeight="1" x14ac:dyDescent="0.2">
      <c r="C34" s="243"/>
      <c r="N34" s="245"/>
      <c r="O34" s="245"/>
      <c r="P34" s="245"/>
      <c r="Q34" s="245"/>
      <c r="U34" s="245"/>
      <c r="V34" s="245"/>
      <c r="W34" s="245"/>
      <c r="X34" s="245"/>
      <c r="Y34" s="245"/>
    </row>
    <row r="35" spans="3:25" s="244" customFormat="1" ht="12" customHeight="1" x14ac:dyDescent="0.2">
      <c r="C35" s="243"/>
      <c r="N35" s="245"/>
      <c r="O35" s="245"/>
      <c r="P35" s="245"/>
      <c r="Q35" s="245"/>
      <c r="U35" s="245"/>
      <c r="V35" s="245"/>
      <c r="W35" s="245"/>
      <c r="X35" s="245"/>
      <c r="Y35" s="245"/>
    </row>
    <row r="36" spans="3:25" s="244" customFormat="1" ht="12" customHeight="1" x14ac:dyDescent="0.2">
      <c r="C36" s="243"/>
      <c r="N36" s="245"/>
      <c r="O36" s="245"/>
      <c r="P36" s="245"/>
      <c r="Q36" s="245"/>
      <c r="U36" s="245"/>
      <c r="V36" s="245"/>
      <c r="W36" s="245"/>
      <c r="X36" s="245"/>
      <c r="Y36" s="245"/>
    </row>
    <row r="37" spans="3:25" s="244" customFormat="1" ht="12" customHeight="1" x14ac:dyDescent="0.2">
      <c r="C37" s="243"/>
      <c r="N37" s="245"/>
      <c r="O37" s="245"/>
      <c r="P37" s="245"/>
      <c r="Q37" s="245"/>
      <c r="U37" s="245"/>
      <c r="V37" s="245"/>
      <c r="W37" s="245"/>
      <c r="X37" s="245"/>
      <c r="Y37" s="245"/>
    </row>
    <row r="38" spans="3:25" s="244" customFormat="1" ht="12" customHeight="1" x14ac:dyDescent="0.2">
      <c r="C38" s="243"/>
      <c r="N38" s="245"/>
      <c r="O38" s="245"/>
      <c r="P38" s="245"/>
      <c r="Q38" s="245"/>
      <c r="U38" s="245"/>
      <c r="V38" s="245"/>
      <c r="W38" s="245"/>
      <c r="X38" s="245"/>
      <c r="Y38" s="245"/>
    </row>
    <row r="39" spans="3:25" s="244" customFormat="1" ht="12" customHeight="1" x14ac:dyDescent="0.2">
      <c r="C39" s="243"/>
      <c r="N39" s="245"/>
      <c r="O39" s="245"/>
      <c r="P39" s="245"/>
      <c r="Q39" s="245"/>
      <c r="U39" s="245"/>
      <c r="V39" s="245"/>
      <c r="W39" s="245"/>
      <c r="X39" s="245"/>
      <c r="Y39" s="245"/>
    </row>
    <row r="40" spans="3:25" s="244" customFormat="1" ht="12" customHeight="1" x14ac:dyDescent="0.2">
      <c r="C40" s="243"/>
      <c r="N40" s="245"/>
      <c r="O40" s="245"/>
      <c r="P40" s="245"/>
      <c r="Q40" s="245"/>
      <c r="U40" s="245"/>
      <c r="V40" s="245"/>
      <c r="W40" s="245"/>
      <c r="X40" s="245"/>
      <c r="Y40" s="245"/>
    </row>
    <row r="41" spans="3:25" s="244" customFormat="1" ht="12" customHeight="1" x14ac:dyDescent="0.2">
      <c r="C41" s="243"/>
      <c r="N41" s="245"/>
      <c r="O41" s="245"/>
      <c r="P41" s="245"/>
      <c r="Q41" s="245"/>
      <c r="U41" s="245"/>
      <c r="V41" s="245"/>
      <c r="W41" s="245"/>
      <c r="X41" s="245"/>
      <c r="Y41" s="245"/>
    </row>
    <row r="42" spans="3:25" s="244" customFormat="1" ht="12" customHeight="1" x14ac:dyDescent="0.2">
      <c r="C42" s="243"/>
      <c r="N42" s="245"/>
      <c r="O42" s="245"/>
      <c r="P42" s="245"/>
      <c r="Q42" s="245"/>
      <c r="U42" s="245"/>
      <c r="V42" s="245"/>
      <c r="W42" s="245"/>
      <c r="X42" s="245"/>
      <c r="Y42" s="245"/>
    </row>
    <row r="43" spans="3:25" s="244" customFormat="1" ht="12" customHeight="1" x14ac:dyDescent="0.2">
      <c r="C43" s="243"/>
      <c r="N43" s="245"/>
      <c r="O43" s="245"/>
      <c r="P43" s="245"/>
      <c r="Q43" s="245"/>
      <c r="U43" s="245"/>
      <c r="V43" s="245"/>
      <c r="W43" s="245"/>
      <c r="X43" s="245"/>
      <c r="Y43" s="245"/>
    </row>
    <row r="44" spans="3:25" s="244" customFormat="1" ht="12" customHeight="1" x14ac:dyDescent="0.2">
      <c r="C44" s="243"/>
      <c r="N44" s="245"/>
      <c r="O44" s="245"/>
      <c r="P44" s="245"/>
      <c r="Q44" s="245"/>
      <c r="U44" s="245"/>
      <c r="V44" s="245"/>
      <c r="W44" s="245"/>
      <c r="X44" s="245"/>
      <c r="Y44" s="245"/>
    </row>
    <row r="45" spans="3:25" s="244" customFormat="1" ht="12" customHeight="1" x14ac:dyDescent="0.2">
      <c r="C45" s="243"/>
      <c r="N45" s="245"/>
      <c r="O45" s="245"/>
      <c r="P45" s="245"/>
      <c r="Q45" s="245"/>
      <c r="U45" s="245"/>
      <c r="V45" s="245"/>
      <c r="W45" s="245"/>
      <c r="X45" s="245"/>
      <c r="Y45" s="245"/>
    </row>
    <row r="46" spans="3:25" s="244" customFormat="1" ht="12" customHeight="1" x14ac:dyDescent="0.2">
      <c r="C46" s="243"/>
      <c r="N46" s="245"/>
      <c r="O46" s="245"/>
      <c r="P46" s="245"/>
      <c r="Q46" s="245"/>
      <c r="U46" s="245"/>
      <c r="V46" s="245"/>
      <c r="W46" s="245"/>
      <c r="X46" s="245"/>
      <c r="Y46" s="245"/>
    </row>
    <row r="47" spans="3:25" s="244" customFormat="1" ht="12" customHeight="1" x14ac:dyDescent="0.2">
      <c r="C47" s="243"/>
      <c r="N47" s="245"/>
      <c r="O47" s="245"/>
      <c r="P47" s="245"/>
      <c r="Q47" s="245"/>
      <c r="U47" s="245"/>
      <c r="V47" s="245"/>
      <c r="W47" s="245"/>
      <c r="X47" s="245"/>
      <c r="Y47" s="245"/>
    </row>
    <row r="48" spans="3:25" s="244" customFormat="1" ht="12" customHeight="1" x14ac:dyDescent="0.2">
      <c r="C48" s="243"/>
      <c r="N48" s="245"/>
      <c r="O48" s="245"/>
      <c r="P48" s="245"/>
      <c r="Q48" s="245"/>
      <c r="U48" s="245"/>
      <c r="V48" s="245"/>
      <c r="W48" s="245"/>
      <c r="X48" s="245"/>
      <c r="Y48" s="245"/>
    </row>
    <row r="49" spans="3:25" s="244" customFormat="1" ht="12" customHeight="1" x14ac:dyDescent="0.2">
      <c r="C49" s="243"/>
      <c r="N49" s="245"/>
      <c r="O49" s="245"/>
      <c r="P49" s="245"/>
      <c r="Q49" s="245"/>
      <c r="U49" s="245"/>
      <c r="V49" s="245"/>
      <c r="W49" s="245"/>
      <c r="X49" s="245"/>
      <c r="Y49" s="245"/>
    </row>
    <row r="50" spans="3:25" s="244" customFormat="1" ht="12" customHeight="1" x14ac:dyDescent="0.2">
      <c r="C50" s="243"/>
      <c r="N50" s="245"/>
      <c r="O50" s="245"/>
      <c r="P50" s="245"/>
      <c r="Q50" s="245"/>
      <c r="U50" s="245"/>
      <c r="V50" s="245"/>
      <c r="W50" s="245"/>
      <c r="X50" s="245"/>
      <c r="Y50" s="245"/>
    </row>
    <row r="51" spans="3:25" s="244" customFormat="1" ht="12" customHeight="1" x14ac:dyDescent="0.2">
      <c r="C51" s="243"/>
      <c r="N51" s="245"/>
      <c r="O51" s="245"/>
      <c r="P51" s="245"/>
      <c r="Q51" s="245"/>
      <c r="U51" s="245"/>
      <c r="V51" s="245"/>
      <c r="W51" s="245"/>
      <c r="X51" s="245"/>
      <c r="Y51" s="245"/>
    </row>
    <row r="52" spans="3:25" s="244" customFormat="1" ht="12" customHeight="1" x14ac:dyDescent="0.2">
      <c r="C52" s="243"/>
      <c r="N52" s="245"/>
      <c r="O52" s="245"/>
      <c r="P52" s="245"/>
      <c r="Q52" s="245"/>
      <c r="U52" s="245"/>
      <c r="V52" s="245"/>
      <c r="W52" s="245"/>
      <c r="X52" s="245"/>
      <c r="Y52" s="245"/>
    </row>
    <row r="53" spans="3:25" s="244" customFormat="1" ht="12" customHeight="1" x14ac:dyDescent="0.2">
      <c r="C53" s="243"/>
      <c r="N53" s="245"/>
      <c r="O53" s="245"/>
      <c r="P53" s="245"/>
      <c r="Q53" s="245"/>
      <c r="U53" s="245"/>
      <c r="V53" s="245"/>
      <c r="W53" s="245"/>
      <c r="X53" s="245"/>
      <c r="Y53" s="245"/>
    </row>
    <row r="54" spans="3:25" s="244" customFormat="1" ht="12" customHeight="1" x14ac:dyDescent="0.2">
      <c r="C54" s="243"/>
      <c r="N54" s="245"/>
      <c r="O54" s="245"/>
      <c r="P54" s="245"/>
      <c r="Q54" s="245"/>
      <c r="U54" s="245"/>
      <c r="V54" s="245"/>
      <c r="W54" s="245"/>
      <c r="X54" s="245"/>
      <c r="Y54" s="245"/>
    </row>
    <row r="55" spans="3:25" s="244" customFormat="1" ht="12" customHeight="1" x14ac:dyDescent="0.2">
      <c r="C55" s="243"/>
      <c r="N55" s="245"/>
      <c r="O55" s="245"/>
      <c r="P55" s="245"/>
      <c r="Q55" s="245"/>
      <c r="U55" s="245"/>
      <c r="V55" s="245"/>
      <c r="W55" s="245"/>
      <c r="X55" s="245"/>
      <c r="Y55" s="245"/>
    </row>
    <row r="56" spans="3:25" s="244" customFormat="1" ht="12" customHeight="1" x14ac:dyDescent="0.2">
      <c r="C56" s="243"/>
      <c r="N56" s="245"/>
      <c r="O56" s="245"/>
      <c r="P56" s="245"/>
      <c r="Q56" s="245"/>
      <c r="U56" s="245"/>
      <c r="V56" s="245"/>
      <c r="W56" s="245"/>
      <c r="X56" s="245"/>
      <c r="Y56" s="245"/>
    </row>
    <row r="57" spans="3:25" s="244" customFormat="1" ht="12" customHeight="1" x14ac:dyDescent="0.2">
      <c r="C57" s="243"/>
      <c r="N57" s="245"/>
      <c r="O57" s="245"/>
      <c r="P57" s="245"/>
      <c r="Q57" s="245"/>
      <c r="U57" s="245"/>
      <c r="V57" s="245"/>
      <c r="W57" s="245"/>
      <c r="X57" s="245"/>
      <c r="Y57" s="245"/>
    </row>
    <row r="58" spans="3:25" s="244" customFormat="1" ht="12" customHeight="1" x14ac:dyDescent="0.2">
      <c r="C58" s="243"/>
      <c r="N58" s="245"/>
      <c r="O58" s="245"/>
      <c r="P58" s="245"/>
      <c r="Q58" s="245"/>
      <c r="U58" s="245"/>
      <c r="V58" s="245"/>
      <c r="W58" s="245"/>
      <c r="X58" s="245"/>
      <c r="Y58" s="245"/>
    </row>
    <row r="59" spans="3:25" s="244" customFormat="1" ht="12" customHeight="1" x14ac:dyDescent="0.2">
      <c r="C59" s="243"/>
      <c r="N59" s="245"/>
      <c r="O59" s="245"/>
      <c r="P59" s="245"/>
      <c r="Q59" s="245"/>
      <c r="U59" s="245"/>
      <c r="V59" s="245"/>
      <c r="W59" s="245"/>
      <c r="X59" s="245"/>
      <c r="Y59" s="245"/>
    </row>
    <row r="60" spans="3:25" s="244" customFormat="1" ht="12" customHeight="1" x14ac:dyDescent="0.2">
      <c r="C60" s="243"/>
      <c r="N60" s="245"/>
      <c r="O60" s="245"/>
      <c r="P60" s="245"/>
      <c r="Q60" s="245"/>
      <c r="U60" s="245"/>
      <c r="V60" s="245"/>
      <c r="W60" s="245"/>
      <c r="X60" s="245"/>
      <c r="Y60" s="245"/>
    </row>
    <row r="61" spans="3:25" s="244" customFormat="1" ht="12" customHeight="1" x14ac:dyDescent="0.2">
      <c r="C61" s="243"/>
      <c r="N61" s="245"/>
      <c r="O61" s="245"/>
      <c r="P61" s="245"/>
      <c r="Q61" s="245"/>
      <c r="U61" s="245"/>
      <c r="V61" s="245"/>
      <c r="W61" s="245"/>
      <c r="X61" s="245"/>
      <c r="Y61" s="245"/>
    </row>
    <row r="62" spans="3:25" s="244" customFormat="1" ht="12" customHeight="1" x14ac:dyDescent="0.2">
      <c r="C62" s="243"/>
      <c r="N62" s="245"/>
      <c r="O62" s="245"/>
      <c r="P62" s="245"/>
      <c r="Q62" s="245"/>
      <c r="U62" s="245"/>
      <c r="V62" s="245"/>
      <c r="W62" s="245"/>
      <c r="X62" s="245"/>
      <c r="Y62" s="245"/>
    </row>
    <row r="63" spans="3:25" s="244" customFormat="1" ht="12" customHeight="1" x14ac:dyDescent="0.2">
      <c r="C63" s="243"/>
      <c r="N63" s="245"/>
      <c r="O63" s="245"/>
      <c r="P63" s="245"/>
      <c r="Q63" s="245"/>
      <c r="U63" s="245"/>
      <c r="V63" s="245"/>
      <c r="W63" s="245"/>
      <c r="X63" s="245"/>
      <c r="Y63" s="245"/>
    </row>
    <row r="64" spans="3:25" s="244" customFormat="1" ht="12" customHeight="1" x14ac:dyDescent="0.2">
      <c r="C64" s="243"/>
      <c r="N64" s="245"/>
      <c r="O64" s="245"/>
      <c r="P64" s="245"/>
      <c r="Q64" s="245"/>
      <c r="U64" s="245"/>
      <c r="V64" s="245"/>
      <c r="W64" s="245"/>
      <c r="X64" s="245"/>
      <c r="Y64" s="245"/>
    </row>
    <row r="65" spans="3:25" s="244" customFormat="1" ht="12" customHeight="1" x14ac:dyDescent="0.2">
      <c r="C65" s="243"/>
      <c r="N65" s="245"/>
      <c r="O65" s="245"/>
      <c r="P65" s="245"/>
      <c r="Q65" s="245"/>
      <c r="U65" s="245"/>
      <c r="V65" s="245"/>
      <c r="W65" s="245"/>
      <c r="X65" s="245"/>
      <c r="Y65" s="245"/>
    </row>
    <row r="66" spans="3:25" s="244" customFormat="1" ht="12" customHeight="1" x14ac:dyDescent="0.2">
      <c r="C66" s="243"/>
      <c r="N66" s="245"/>
      <c r="O66" s="245"/>
      <c r="P66" s="245"/>
      <c r="Q66" s="245"/>
      <c r="U66" s="245"/>
      <c r="V66" s="245"/>
      <c r="W66" s="245"/>
      <c r="X66" s="245"/>
      <c r="Y66" s="245"/>
    </row>
    <row r="67" spans="3:25" s="244" customFormat="1" ht="12" customHeight="1" x14ac:dyDescent="0.2">
      <c r="C67" s="243"/>
      <c r="N67" s="245"/>
      <c r="O67" s="245"/>
      <c r="P67" s="245"/>
      <c r="Q67" s="245"/>
      <c r="U67" s="245"/>
      <c r="V67" s="245"/>
      <c r="W67" s="245"/>
      <c r="X67" s="245"/>
      <c r="Y67" s="245"/>
    </row>
    <row r="68" spans="3:25" s="244" customFormat="1" ht="12" customHeight="1" x14ac:dyDescent="0.2">
      <c r="C68" s="243"/>
      <c r="N68" s="245"/>
      <c r="O68" s="245"/>
      <c r="P68" s="245"/>
      <c r="Q68" s="245"/>
      <c r="U68" s="245"/>
      <c r="V68" s="245"/>
      <c r="W68" s="245"/>
      <c r="X68" s="245"/>
      <c r="Y68" s="245"/>
    </row>
    <row r="69" spans="3:25" s="244" customFormat="1" ht="12" customHeight="1" x14ac:dyDescent="0.2">
      <c r="C69" s="243"/>
      <c r="N69" s="245"/>
      <c r="O69" s="245"/>
      <c r="P69" s="245"/>
      <c r="Q69" s="245"/>
      <c r="U69" s="245"/>
      <c r="V69" s="245"/>
      <c r="W69" s="245"/>
      <c r="X69" s="245"/>
      <c r="Y69" s="245"/>
    </row>
    <row r="70" spans="3:25" s="244" customFormat="1" ht="12" customHeight="1" x14ac:dyDescent="0.2">
      <c r="C70" s="243"/>
      <c r="N70" s="245"/>
      <c r="O70" s="245"/>
      <c r="P70" s="245"/>
      <c r="Q70" s="245"/>
      <c r="U70" s="245"/>
      <c r="V70" s="245"/>
      <c r="W70" s="245"/>
      <c r="X70" s="245"/>
      <c r="Y70" s="245"/>
    </row>
    <row r="71" spans="3:25" s="244" customFormat="1" ht="12" customHeight="1" x14ac:dyDescent="0.2">
      <c r="C71" s="243"/>
      <c r="N71" s="245"/>
      <c r="O71" s="245"/>
      <c r="P71" s="245"/>
      <c r="Q71" s="245"/>
      <c r="U71" s="245"/>
      <c r="V71" s="245"/>
      <c r="W71" s="245"/>
      <c r="X71" s="245"/>
      <c r="Y71" s="245"/>
    </row>
    <row r="72" spans="3:25" s="244" customFormat="1" ht="12" customHeight="1" x14ac:dyDescent="0.2">
      <c r="C72" s="243"/>
      <c r="N72" s="245"/>
      <c r="O72" s="245"/>
      <c r="P72" s="245"/>
      <c r="Q72" s="245"/>
      <c r="U72" s="245"/>
      <c r="V72" s="245"/>
      <c r="W72" s="245"/>
      <c r="X72" s="245"/>
      <c r="Y72" s="245"/>
    </row>
    <row r="73" spans="3:25" s="244" customFormat="1" ht="12" customHeight="1" x14ac:dyDescent="0.2">
      <c r="C73" s="243"/>
      <c r="N73" s="245"/>
      <c r="O73" s="245"/>
      <c r="P73" s="245"/>
      <c r="Q73" s="245"/>
      <c r="U73" s="245"/>
      <c r="V73" s="245"/>
      <c r="W73" s="245"/>
      <c r="X73" s="245"/>
      <c r="Y73" s="245"/>
    </row>
    <row r="74" spans="3:25" s="244" customFormat="1" ht="12" customHeight="1" x14ac:dyDescent="0.2">
      <c r="C74" s="243"/>
      <c r="N74" s="245"/>
      <c r="O74" s="245"/>
      <c r="P74" s="245"/>
      <c r="Q74" s="245"/>
      <c r="U74" s="245"/>
      <c r="V74" s="245"/>
      <c r="W74" s="245"/>
      <c r="X74" s="245"/>
      <c r="Y74" s="245"/>
    </row>
    <row r="75" spans="3:25" s="244" customFormat="1" ht="12" customHeight="1" x14ac:dyDescent="0.2">
      <c r="C75" s="243"/>
      <c r="N75" s="245"/>
      <c r="O75" s="245"/>
      <c r="P75" s="245"/>
      <c r="Q75" s="245"/>
      <c r="U75" s="245"/>
      <c r="V75" s="245"/>
      <c r="W75" s="245"/>
      <c r="X75" s="245"/>
      <c r="Y75" s="245"/>
    </row>
    <row r="76" spans="3:25" s="244" customFormat="1" ht="12" customHeight="1" x14ac:dyDescent="0.2">
      <c r="C76" s="243"/>
      <c r="N76" s="245"/>
      <c r="O76" s="245"/>
      <c r="P76" s="245"/>
      <c r="Q76" s="245"/>
      <c r="U76" s="245"/>
      <c r="V76" s="245"/>
      <c r="W76" s="245"/>
      <c r="X76" s="245"/>
      <c r="Y76" s="245"/>
    </row>
    <row r="77" spans="3:25" s="244" customFormat="1" ht="12" customHeight="1" x14ac:dyDescent="0.2">
      <c r="C77" s="243"/>
      <c r="N77" s="245"/>
      <c r="O77" s="245"/>
      <c r="P77" s="245"/>
      <c r="Q77" s="245"/>
      <c r="U77" s="245"/>
      <c r="V77" s="245"/>
      <c r="W77" s="245"/>
      <c r="X77" s="245"/>
      <c r="Y77" s="245"/>
    </row>
    <row r="78" spans="3:25" s="244" customFormat="1" ht="12" customHeight="1" x14ac:dyDescent="0.2">
      <c r="C78" s="243"/>
      <c r="N78" s="245"/>
      <c r="O78" s="245"/>
      <c r="P78" s="245"/>
      <c r="Q78" s="245"/>
      <c r="U78" s="245"/>
      <c r="V78" s="245"/>
      <c r="W78" s="245"/>
      <c r="X78" s="245"/>
      <c r="Y78" s="245"/>
    </row>
    <row r="79" spans="3:25" s="244" customFormat="1" ht="12" customHeight="1" x14ac:dyDescent="0.2">
      <c r="C79" s="243"/>
      <c r="N79" s="245"/>
      <c r="O79" s="245"/>
      <c r="P79" s="245"/>
      <c r="Q79" s="245"/>
      <c r="U79" s="245"/>
      <c r="V79" s="245"/>
      <c r="W79" s="245"/>
      <c r="X79" s="245"/>
      <c r="Y79" s="245"/>
    </row>
    <row r="80" spans="3:25" s="244" customFormat="1" ht="12" customHeight="1" x14ac:dyDescent="0.2">
      <c r="C80" s="243"/>
      <c r="N80" s="245"/>
      <c r="O80" s="245"/>
      <c r="P80" s="245"/>
      <c r="Q80" s="245"/>
      <c r="U80" s="245"/>
      <c r="V80" s="245"/>
      <c r="W80" s="245"/>
      <c r="X80" s="245"/>
      <c r="Y80" s="245"/>
    </row>
    <row r="81" spans="3:25" s="244" customFormat="1" ht="12" customHeight="1" x14ac:dyDescent="0.2">
      <c r="C81" s="243"/>
      <c r="N81" s="245"/>
      <c r="O81" s="245"/>
      <c r="P81" s="245"/>
      <c r="Q81" s="245"/>
      <c r="U81" s="245"/>
      <c r="V81" s="245"/>
      <c r="W81" s="245"/>
      <c r="X81" s="245"/>
      <c r="Y81" s="245"/>
    </row>
    <row r="82" spans="3:25" s="244" customFormat="1" ht="12" customHeight="1" x14ac:dyDescent="0.2">
      <c r="C82" s="243"/>
      <c r="N82" s="245"/>
      <c r="O82" s="245"/>
      <c r="P82" s="245"/>
      <c r="Q82" s="245"/>
      <c r="U82" s="245"/>
      <c r="V82" s="245"/>
      <c r="W82" s="245"/>
      <c r="X82" s="245"/>
      <c r="Y82" s="245"/>
    </row>
    <row r="83" spans="3:25" s="244" customFormat="1" ht="12" customHeight="1" x14ac:dyDescent="0.2">
      <c r="C83" s="243"/>
      <c r="N83" s="245"/>
      <c r="O83" s="245"/>
      <c r="P83" s="245"/>
      <c r="Q83" s="245"/>
      <c r="U83" s="245"/>
      <c r="V83" s="245"/>
      <c r="W83" s="245"/>
      <c r="X83" s="245"/>
      <c r="Y83" s="245"/>
    </row>
    <row r="84" spans="3:25" s="244" customFormat="1" ht="12" customHeight="1" x14ac:dyDescent="0.2">
      <c r="C84" s="243"/>
      <c r="N84" s="245"/>
      <c r="O84" s="245"/>
      <c r="P84" s="245"/>
      <c r="Q84" s="245"/>
      <c r="U84" s="245"/>
      <c r="V84" s="245"/>
      <c r="W84" s="245"/>
      <c r="X84" s="245"/>
      <c r="Y84" s="245"/>
    </row>
    <row r="85" spans="3:25" s="244" customFormat="1" ht="12" customHeight="1" x14ac:dyDescent="0.2">
      <c r="C85" s="243"/>
      <c r="N85" s="245"/>
      <c r="O85" s="245"/>
      <c r="P85" s="245"/>
      <c r="Q85" s="245"/>
      <c r="U85" s="245"/>
      <c r="V85" s="245"/>
      <c r="W85" s="245"/>
      <c r="X85" s="245"/>
      <c r="Y85" s="245"/>
    </row>
    <row r="86" spans="3:25" s="244" customFormat="1" ht="12" customHeight="1" x14ac:dyDescent="0.2">
      <c r="C86" s="243"/>
      <c r="N86" s="245"/>
      <c r="O86" s="245"/>
      <c r="P86" s="245"/>
      <c r="Q86" s="245"/>
      <c r="U86" s="245"/>
      <c r="V86" s="245"/>
      <c r="W86" s="245"/>
      <c r="X86" s="245"/>
      <c r="Y86" s="245"/>
    </row>
    <row r="87" spans="3:25" s="244" customFormat="1" ht="12" customHeight="1" x14ac:dyDescent="0.2">
      <c r="C87" s="243"/>
      <c r="N87" s="245"/>
      <c r="O87" s="245"/>
      <c r="P87" s="245"/>
      <c r="Q87" s="245"/>
      <c r="U87" s="245"/>
      <c r="V87" s="245"/>
      <c r="W87" s="245"/>
      <c r="X87" s="245"/>
      <c r="Y87" s="245"/>
    </row>
    <row r="88" spans="3:25" s="244" customFormat="1" ht="12" customHeight="1" x14ac:dyDescent="0.2">
      <c r="C88" s="243"/>
      <c r="N88" s="245"/>
      <c r="O88" s="245"/>
      <c r="P88" s="245"/>
      <c r="Q88" s="245"/>
      <c r="U88" s="245"/>
      <c r="V88" s="245"/>
      <c r="W88" s="245"/>
      <c r="X88" s="245"/>
      <c r="Y88" s="245"/>
    </row>
    <row r="89" spans="3:25" s="244" customFormat="1" ht="12" customHeight="1" x14ac:dyDescent="0.2">
      <c r="C89" s="243"/>
      <c r="N89" s="245"/>
      <c r="O89" s="245"/>
      <c r="P89" s="245"/>
      <c r="Q89" s="245"/>
      <c r="U89" s="245"/>
      <c r="V89" s="245"/>
      <c r="W89" s="245"/>
      <c r="X89" s="245"/>
      <c r="Y89" s="245"/>
    </row>
    <row r="90" spans="3:25" s="244" customFormat="1" ht="12" customHeight="1" x14ac:dyDescent="0.2">
      <c r="C90" s="243"/>
      <c r="N90" s="245"/>
      <c r="O90" s="245"/>
      <c r="P90" s="245"/>
      <c r="Q90" s="245"/>
      <c r="U90" s="245"/>
      <c r="V90" s="245"/>
      <c r="W90" s="245"/>
      <c r="X90" s="245"/>
      <c r="Y90" s="245"/>
    </row>
    <row r="91" spans="3:25" s="244" customFormat="1" ht="12" customHeight="1" x14ac:dyDescent="0.2">
      <c r="C91" s="243"/>
      <c r="N91" s="245"/>
      <c r="O91" s="245"/>
      <c r="P91" s="245"/>
      <c r="Q91" s="245"/>
      <c r="U91" s="245"/>
      <c r="V91" s="245"/>
      <c r="W91" s="245"/>
      <c r="X91" s="245"/>
      <c r="Y91" s="245"/>
    </row>
    <row r="92" spans="3:25" s="244" customFormat="1" ht="12" customHeight="1" x14ac:dyDescent="0.2">
      <c r="C92" s="243"/>
      <c r="N92" s="245"/>
      <c r="O92" s="245"/>
      <c r="P92" s="245"/>
      <c r="Q92" s="245"/>
      <c r="U92" s="245"/>
      <c r="V92" s="245"/>
      <c r="W92" s="245"/>
      <c r="X92" s="245"/>
      <c r="Y92" s="245"/>
    </row>
    <row r="93" spans="3:25" s="244" customFormat="1" ht="12" customHeight="1" x14ac:dyDescent="0.2">
      <c r="C93" s="243"/>
      <c r="N93" s="245"/>
      <c r="O93" s="245"/>
      <c r="P93" s="245"/>
      <c r="Q93" s="245"/>
      <c r="U93" s="245"/>
      <c r="V93" s="245"/>
      <c r="W93" s="245"/>
      <c r="X93" s="245"/>
      <c r="Y93" s="245"/>
    </row>
    <row r="94" spans="3:25" s="244" customFormat="1" ht="12" customHeight="1" x14ac:dyDescent="0.2">
      <c r="C94" s="243"/>
      <c r="N94" s="245"/>
      <c r="O94" s="245"/>
      <c r="P94" s="245"/>
      <c r="Q94" s="245"/>
      <c r="U94" s="245"/>
      <c r="V94" s="245"/>
      <c r="W94" s="245"/>
      <c r="X94" s="245"/>
      <c r="Y94" s="245"/>
    </row>
    <row r="95" spans="3:25" s="244" customFormat="1" ht="12" customHeight="1" x14ac:dyDescent="0.2">
      <c r="C95" s="243"/>
      <c r="N95" s="245"/>
      <c r="O95" s="245"/>
      <c r="P95" s="245"/>
      <c r="Q95" s="245"/>
      <c r="U95" s="245"/>
      <c r="V95" s="245"/>
      <c r="W95" s="245"/>
      <c r="X95" s="245"/>
      <c r="Y95" s="245"/>
    </row>
    <row r="96" spans="3:25" s="244" customFormat="1" ht="12" customHeight="1" x14ac:dyDescent="0.2">
      <c r="C96" s="243"/>
      <c r="N96" s="245"/>
      <c r="O96" s="245"/>
      <c r="P96" s="245"/>
      <c r="Q96" s="245"/>
      <c r="U96" s="245"/>
      <c r="V96" s="245"/>
      <c r="W96" s="245"/>
      <c r="X96" s="245"/>
      <c r="Y96" s="245"/>
    </row>
    <row r="97" spans="3:25" s="244" customFormat="1" ht="12" customHeight="1" x14ac:dyDescent="0.2">
      <c r="C97" s="243"/>
      <c r="N97" s="245"/>
      <c r="O97" s="245"/>
      <c r="P97" s="245"/>
      <c r="Q97" s="245"/>
      <c r="U97" s="245"/>
      <c r="V97" s="245"/>
      <c r="W97" s="245"/>
      <c r="X97" s="245"/>
      <c r="Y97" s="245"/>
    </row>
    <row r="98" spans="3:25" s="244" customFormat="1" ht="12" customHeight="1" x14ac:dyDescent="0.2">
      <c r="C98" s="243"/>
      <c r="N98" s="245"/>
      <c r="O98" s="245"/>
      <c r="P98" s="245"/>
      <c r="Q98" s="245"/>
      <c r="U98" s="245"/>
      <c r="V98" s="245"/>
      <c r="W98" s="245"/>
      <c r="X98" s="245"/>
      <c r="Y98" s="245"/>
    </row>
    <row r="99" spans="3:25" s="244" customFormat="1" ht="12" customHeight="1" x14ac:dyDescent="0.2">
      <c r="C99" s="243"/>
      <c r="N99" s="245"/>
      <c r="O99" s="245"/>
      <c r="P99" s="245"/>
      <c r="Q99" s="245"/>
      <c r="U99" s="245"/>
      <c r="V99" s="245"/>
      <c r="W99" s="245"/>
      <c r="X99" s="245"/>
      <c r="Y99" s="245"/>
    </row>
    <row r="100" spans="3:25" s="244" customFormat="1" ht="12" customHeight="1" x14ac:dyDescent="0.2">
      <c r="C100" s="243"/>
      <c r="N100" s="245"/>
      <c r="O100" s="245"/>
      <c r="P100" s="245"/>
      <c r="Q100" s="245"/>
      <c r="U100" s="245"/>
      <c r="V100" s="245"/>
      <c r="W100" s="245"/>
      <c r="X100" s="245"/>
      <c r="Y100" s="245"/>
    </row>
    <row r="101" spans="3:25" s="244" customFormat="1" ht="12" customHeight="1" x14ac:dyDescent="0.2">
      <c r="C101" s="243"/>
      <c r="N101" s="245"/>
      <c r="O101" s="245"/>
      <c r="P101" s="245"/>
      <c r="Q101" s="245"/>
      <c r="U101" s="245"/>
      <c r="V101" s="245"/>
      <c r="W101" s="245"/>
      <c r="X101" s="245"/>
      <c r="Y101" s="245"/>
    </row>
    <row r="102" spans="3:25" s="244" customFormat="1" ht="12" customHeight="1" x14ac:dyDescent="0.2">
      <c r="C102" s="243"/>
      <c r="N102" s="245"/>
      <c r="O102" s="245"/>
      <c r="P102" s="245"/>
      <c r="Q102" s="245"/>
      <c r="U102" s="245"/>
      <c r="V102" s="245"/>
      <c r="W102" s="245"/>
      <c r="X102" s="245"/>
      <c r="Y102" s="245"/>
    </row>
    <row r="103" spans="3:25" s="244" customFormat="1" ht="12" customHeight="1" x14ac:dyDescent="0.2">
      <c r="C103" s="243"/>
      <c r="N103" s="245"/>
      <c r="O103" s="245"/>
      <c r="P103" s="245"/>
      <c r="Q103" s="245"/>
      <c r="U103" s="245"/>
      <c r="V103" s="245"/>
      <c r="W103" s="245"/>
      <c r="X103" s="245"/>
      <c r="Y103" s="245"/>
    </row>
    <row r="104" spans="3:25" s="244" customFormat="1" ht="12" customHeight="1" x14ac:dyDescent="0.2">
      <c r="C104" s="243"/>
      <c r="N104" s="245"/>
      <c r="O104" s="245"/>
      <c r="P104" s="245"/>
      <c r="Q104" s="245"/>
      <c r="U104" s="245"/>
      <c r="V104" s="245"/>
      <c r="W104" s="245"/>
      <c r="X104" s="245"/>
      <c r="Y104" s="245"/>
    </row>
    <row r="105" spans="3:25" s="244" customFormat="1" ht="12" customHeight="1" x14ac:dyDescent="0.2">
      <c r="C105" s="243"/>
      <c r="N105" s="245"/>
      <c r="O105" s="245"/>
      <c r="P105" s="245"/>
      <c r="Q105" s="245"/>
      <c r="U105" s="245"/>
      <c r="V105" s="245"/>
      <c r="W105" s="245"/>
      <c r="X105" s="245"/>
      <c r="Y105" s="245"/>
    </row>
    <row r="106" spans="3:25" s="244" customFormat="1" ht="12" customHeight="1" x14ac:dyDescent="0.2">
      <c r="C106" s="243"/>
      <c r="N106" s="245"/>
      <c r="O106" s="245"/>
      <c r="P106" s="245"/>
      <c r="Q106" s="245"/>
      <c r="U106" s="245"/>
      <c r="V106" s="245"/>
      <c r="W106" s="245"/>
      <c r="X106" s="245"/>
      <c r="Y106" s="245"/>
    </row>
    <row r="107" spans="3:25" s="244" customFormat="1" ht="12" customHeight="1" x14ac:dyDescent="0.2">
      <c r="C107" s="243"/>
      <c r="N107" s="245"/>
      <c r="O107" s="245"/>
      <c r="P107" s="245"/>
      <c r="Q107" s="245"/>
      <c r="U107" s="245"/>
      <c r="V107" s="245"/>
      <c r="W107" s="245"/>
      <c r="X107" s="245"/>
      <c r="Y107" s="245"/>
    </row>
    <row r="108" spans="3:25" s="244" customFormat="1" ht="12" customHeight="1" x14ac:dyDescent="0.2">
      <c r="C108" s="243"/>
      <c r="N108" s="245"/>
      <c r="O108" s="245"/>
      <c r="P108" s="245"/>
      <c r="Q108" s="245"/>
      <c r="U108" s="245"/>
      <c r="V108" s="245"/>
      <c r="W108" s="245"/>
      <c r="X108" s="245"/>
      <c r="Y108" s="245"/>
    </row>
    <row r="109" spans="3:25" s="244" customFormat="1" ht="12" customHeight="1" x14ac:dyDescent="0.2">
      <c r="C109" s="243"/>
      <c r="N109" s="245"/>
      <c r="O109" s="245"/>
      <c r="P109" s="245"/>
      <c r="Q109" s="245"/>
      <c r="U109" s="245"/>
      <c r="V109" s="245"/>
      <c r="W109" s="245"/>
      <c r="X109" s="245"/>
      <c r="Y109" s="245"/>
    </row>
    <row r="110" spans="3:25" s="244" customFormat="1" ht="12" customHeight="1" x14ac:dyDescent="0.2">
      <c r="C110" s="243"/>
      <c r="N110" s="245"/>
      <c r="O110" s="245"/>
      <c r="P110" s="245"/>
      <c r="Q110" s="245"/>
      <c r="U110" s="245"/>
      <c r="V110" s="245"/>
      <c r="W110" s="245"/>
      <c r="X110" s="245"/>
      <c r="Y110" s="245"/>
    </row>
    <row r="111" spans="3:25" s="244" customFormat="1" ht="12" customHeight="1" x14ac:dyDescent="0.2">
      <c r="C111" s="243"/>
      <c r="N111" s="245"/>
      <c r="O111" s="245"/>
      <c r="P111" s="245"/>
      <c r="Q111" s="245"/>
      <c r="U111" s="245"/>
      <c r="V111" s="245"/>
      <c r="W111" s="245"/>
      <c r="X111" s="245"/>
      <c r="Y111" s="245"/>
    </row>
    <row r="112" spans="3:25" s="244" customFormat="1" ht="12" customHeight="1" x14ac:dyDescent="0.2">
      <c r="C112" s="243"/>
      <c r="N112" s="245"/>
      <c r="O112" s="245"/>
      <c r="P112" s="245"/>
      <c r="Q112" s="245"/>
      <c r="U112" s="245"/>
      <c r="V112" s="245"/>
      <c r="W112" s="245"/>
      <c r="X112" s="245"/>
      <c r="Y112" s="245"/>
    </row>
    <row r="113" spans="3:25" s="244" customFormat="1" ht="12" customHeight="1" x14ac:dyDescent="0.2">
      <c r="C113" s="243"/>
      <c r="N113" s="245"/>
      <c r="O113" s="245"/>
      <c r="P113" s="245"/>
      <c r="Q113" s="245"/>
      <c r="U113" s="245"/>
      <c r="V113" s="245"/>
      <c r="W113" s="245"/>
      <c r="X113" s="245"/>
      <c r="Y113" s="245"/>
    </row>
    <row r="114" spans="3:25" s="244" customFormat="1" ht="12" customHeight="1" x14ac:dyDescent="0.2">
      <c r="C114" s="243"/>
      <c r="N114" s="245"/>
      <c r="O114" s="245"/>
      <c r="P114" s="245"/>
      <c r="Q114" s="245"/>
      <c r="U114" s="245"/>
      <c r="V114" s="245"/>
      <c r="W114" s="245"/>
      <c r="X114" s="245"/>
      <c r="Y114" s="245"/>
    </row>
    <row r="115" spans="3:25" s="244" customFormat="1" ht="12" customHeight="1" x14ac:dyDescent="0.2">
      <c r="C115" s="243"/>
      <c r="N115" s="245"/>
      <c r="O115" s="245"/>
      <c r="P115" s="245"/>
      <c r="Q115" s="245"/>
      <c r="U115" s="245"/>
      <c r="V115" s="245"/>
      <c r="W115" s="245"/>
      <c r="X115" s="245"/>
      <c r="Y115" s="245"/>
    </row>
    <row r="116" spans="3:25" s="244" customFormat="1" ht="12" customHeight="1" x14ac:dyDescent="0.2">
      <c r="C116" s="243"/>
      <c r="N116" s="245"/>
      <c r="O116" s="245"/>
      <c r="P116" s="245"/>
      <c r="Q116" s="245"/>
      <c r="U116" s="245"/>
      <c r="V116" s="245"/>
      <c r="W116" s="245"/>
      <c r="X116" s="245"/>
      <c r="Y116" s="245"/>
    </row>
    <row r="117" spans="3:25" s="244" customFormat="1" ht="12" customHeight="1" x14ac:dyDescent="0.2">
      <c r="C117" s="243"/>
      <c r="N117" s="245"/>
      <c r="O117" s="245"/>
      <c r="P117" s="245"/>
      <c r="Q117" s="245"/>
      <c r="U117" s="245"/>
      <c r="V117" s="245"/>
      <c r="W117" s="245"/>
      <c r="X117" s="245"/>
      <c r="Y117" s="245"/>
    </row>
    <row r="118" spans="3:25" s="244" customFormat="1" ht="12" customHeight="1" x14ac:dyDescent="0.2">
      <c r="C118" s="243"/>
      <c r="N118" s="245"/>
      <c r="O118" s="245"/>
      <c r="P118" s="245"/>
      <c r="Q118" s="245"/>
      <c r="U118" s="245"/>
      <c r="V118" s="245"/>
      <c r="W118" s="245"/>
      <c r="X118" s="245"/>
      <c r="Y118" s="245"/>
    </row>
    <row r="119" spans="3:25" s="244" customFormat="1" ht="12" customHeight="1" x14ac:dyDescent="0.2">
      <c r="C119" s="243"/>
      <c r="N119" s="245"/>
      <c r="O119" s="245"/>
      <c r="P119" s="245"/>
      <c r="Q119" s="245"/>
      <c r="U119" s="245"/>
      <c r="V119" s="245"/>
      <c r="W119" s="245"/>
      <c r="X119" s="245"/>
      <c r="Y119" s="245"/>
    </row>
    <row r="120" spans="3:25" s="244" customFormat="1" ht="12" customHeight="1" x14ac:dyDescent="0.2">
      <c r="C120" s="243"/>
      <c r="N120" s="245"/>
      <c r="O120" s="245"/>
      <c r="P120" s="245"/>
      <c r="Q120" s="245"/>
      <c r="U120" s="245"/>
      <c r="V120" s="245"/>
      <c r="W120" s="245"/>
      <c r="X120" s="245"/>
      <c r="Y120" s="245"/>
    </row>
    <row r="121" spans="3:25" s="244" customFormat="1" ht="12" customHeight="1" x14ac:dyDescent="0.2">
      <c r="C121" s="243"/>
      <c r="N121" s="245"/>
      <c r="O121" s="245"/>
      <c r="P121" s="245"/>
      <c r="Q121" s="245"/>
      <c r="U121" s="245"/>
      <c r="V121" s="245"/>
      <c r="W121" s="245"/>
      <c r="X121" s="245"/>
      <c r="Y121" s="245"/>
    </row>
    <row r="122" spans="3:25" s="244" customFormat="1" ht="12" customHeight="1" x14ac:dyDescent="0.2">
      <c r="C122" s="243"/>
      <c r="N122" s="245"/>
      <c r="O122" s="245"/>
      <c r="P122" s="245"/>
      <c r="Q122" s="245"/>
      <c r="U122" s="245"/>
      <c r="V122" s="245"/>
      <c r="W122" s="245"/>
      <c r="X122" s="245"/>
      <c r="Y122" s="245"/>
    </row>
    <row r="123" spans="3:25" s="244" customFormat="1" ht="12" customHeight="1" x14ac:dyDescent="0.2">
      <c r="C123" s="243"/>
      <c r="N123" s="245"/>
      <c r="O123" s="245"/>
      <c r="P123" s="245"/>
      <c r="Q123" s="245"/>
      <c r="U123" s="245"/>
      <c r="V123" s="245"/>
      <c r="W123" s="245"/>
      <c r="X123" s="245"/>
      <c r="Y123" s="245"/>
    </row>
    <row r="124" spans="3:25" s="244" customFormat="1" ht="12" customHeight="1" x14ac:dyDescent="0.2">
      <c r="C124" s="243"/>
      <c r="N124" s="245"/>
      <c r="O124" s="245"/>
      <c r="P124" s="245"/>
      <c r="Q124" s="245"/>
      <c r="U124" s="245"/>
      <c r="V124" s="245"/>
      <c r="W124" s="245"/>
      <c r="X124" s="245"/>
      <c r="Y124" s="245"/>
    </row>
    <row r="125" spans="3:25" s="244" customFormat="1" ht="12" customHeight="1" x14ac:dyDescent="0.2">
      <c r="C125" s="243"/>
      <c r="N125" s="245"/>
      <c r="O125" s="245"/>
      <c r="P125" s="245"/>
      <c r="Q125" s="245"/>
      <c r="U125" s="245"/>
      <c r="V125" s="245"/>
      <c r="W125" s="245"/>
      <c r="X125" s="245"/>
      <c r="Y125" s="245"/>
    </row>
    <row r="126" spans="3:25" s="244" customFormat="1" ht="12" customHeight="1" x14ac:dyDescent="0.2">
      <c r="C126" s="243"/>
      <c r="N126" s="245"/>
      <c r="O126" s="245"/>
      <c r="P126" s="245"/>
      <c r="Q126" s="245"/>
      <c r="U126" s="245"/>
      <c r="V126" s="245"/>
      <c r="W126" s="245"/>
      <c r="X126" s="245"/>
      <c r="Y126" s="245"/>
    </row>
    <row r="127" spans="3:25" s="244" customFormat="1" ht="12" customHeight="1" x14ac:dyDescent="0.2">
      <c r="C127" s="243"/>
      <c r="N127" s="245"/>
      <c r="O127" s="245"/>
      <c r="P127" s="245"/>
      <c r="Q127" s="245"/>
      <c r="U127" s="245"/>
      <c r="V127" s="245"/>
      <c r="W127" s="245"/>
      <c r="X127" s="245"/>
      <c r="Y127" s="245"/>
    </row>
    <row r="128" spans="3:25" s="244" customFormat="1" ht="12" customHeight="1" x14ac:dyDescent="0.2">
      <c r="C128" s="243"/>
      <c r="N128" s="245"/>
      <c r="O128" s="245"/>
      <c r="P128" s="245"/>
      <c r="Q128" s="245"/>
      <c r="U128" s="245"/>
      <c r="V128" s="245"/>
      <c r="W128" s="245"/>
      <c r="X128" s="245"/>
      <c r="Y128" s="245"/>
    </row>
    <row r="129" spans="3:25" s="244" customFormat="1" ht="12" customHeight="1" x14ac:dyDescent="0.2">
      <c r="C129" s="243"/>
      <c r="N129" s="245"/>
      <c r="O129" s="245"/>
      <c r="P129" s="245"/>
      <c r="Q129" s="245"/>
      <c r="U129" s="245"/>
      <c r="V129" s="245"/>
      <c r="W129" s="245"/>
      <c r="X129" s="245"/>
      <c r="Y129" s="245"/>
    </row>
    <row r="130" spans="3:25" s="244" customFormat="1" ht="12" customHeight="1" x14ac:dyDescent="0.2">
      <c r="C130" s="243"/>
      <c r="N130" s="245"/>
      <c r="O130" s="245"/>
      <c r="P130" s="245"/>
      <c r="Q130" s="245"/>
      <c r="U130" s="245"/>
      <c r="V130" s="245"/>
      <c r="W130" s="245"/>
      <c r="X130" s="245"/>
      <c r="Y130" s="245"/>
    </row>
    <row r="131" spans="3:25" s="244" customFormat="1" ht="12" customHeight="1" x14ac:dyDescent="0.2">
      <c r="C131" s="243"/>
      <c r="N131" s="245"/>
      <c r="O131" s="245"/>
      <c r="P131" s="245"/>
      <c r="Q131" s="245"/>
      <c r="U131" s="245"/>
      <c r="V131" s="245"/>
      <c r="W131" s="245"/>
      <c r="X131" s="245"/>
      <c r="Y131" s="245"/>
    </row>
    <row r="132" spans="3:25" s="244" customFormat="1" ht="12" customHeight="1" x14ac:dyDescent="0.2">
      <c r="C132" s="243"/>
      <c r="N132" s="245"/>
      <c r="O132" s="245"/>
      <c r="P132" s="245"/>
      <c r="Q132" s="245"/>
      <c r="U132" s="245"/>
      <c r="V132" s="245"/>
      <c r="W132" s="245"/>
      <c r="X132" s="245"/>
      <c r="Y132" s="245"/>
    </row>
    <row r="133" spans="3:25" s="244" customFormat="1" ht="12" customHeight="1" x14ac:dyDescent="0.2">
      <c r="C133" s="243"/>
      <c r="N133" s="245"/>
      <c r="O133" s="245"/>
      <c r="P133" s="245"/>
      <c r="Q133" s="245"/>
      <c r="U133" s="245"/>
      <c r="V133" s="245"/>
      <c r="W133" s="245"/>
      <c r="X133" s="245"/>
      <c r="Y133" s="245"/>
    </row>
    <row r="134" spans="3:25" s="244" customFormat="1" ht="12" customHeight="1" x14ac:dyDescent="0.2">
      <c r="C134" s="243"/>
      <c r="N134" s="245"/>
      <c r="O134" s="245"/>
      <c r="P134" s="245"/>
      <c r="Q134" s="245"/>
      <c r="U134" s="245"/>
      <c r="V134" s="245"/>
      <c r="W134" s="245"/>
      <c r="X134" s="245"/>
      <c r="Y134" s="245"/>
    </row>
    <row r="135" spans="3:25" s="244" customFormat="1" ht="12" customHeight="1" x14ac:dyDescent="0.2">
      <c r="C135" s="243"/>
      <c r="N135" s="245"/>
      <c r="O135" s="245"/>
      <c r="P135" s="245"/>
      <c r="Q135" s="245"/>
      <c r="U135" s="245"/>
      <c r="V135" s="245"/>
      <c r="W135" s="245"/>
      <c r="X135" s="245"/>
      <c r="Y135" s="245"/>
    </row>
    <row r="136" spans="3:25" s="244" customFormat="1" ht="12" customHeight="1" x14ac:dyDescent="0.2">
      <c r="C136" s="243"/>
      <c r="N136" s="245"/>
      <c r="O136" s="245"/>
      <c r="P136" s="245"/>
      <c r="Q136" s="245"/>
      <c r="U136" s="245"/>
      <c r="V136" s="245"/>
      <c r="W136" s="245"/>
      <c r="X136" s="245"/>
      <c r="Y136" s="245"/>
    </row>
    <row r="137" spans="3:25" s="244" customFormat="1" ht="12" customHeight="1" x14ac:dyDescent="0.2">
      <c r="C137" s="243"/>
      <c r="N137" s="245"/>
      <c r="O137" s="245"/>
      <c r="P137" s="245"/>
      <c r="Q137" s="245"/>
      <c r="U137" s="245"/>
      <c r="V137" s="245"/>
      <c r="W137" s="245"/>
      <c r="X137" s="245"/>
      <c r="Y137" s="245"/>
    </row>
    <row r="138" spans="3:25" s="244" customFormat="1" ht="12" customHeight="1" x14ac:dyDescent="0.2">
      <c r="C138" s="243"/>
      <c r="N138" s="245"/>
      <c r="O138" s="245"/>
      <c r="P138" s="245"/>
      <c r="Q138" s="245"/>
      <c r="U138" s="245"/>
      <c r="V138" s="245"/>
      <c r="W138" s="245"/>
      <c r="X138" s="245"/>
      <c r="Y138" s="245"/>
    </row>
    <row r="139" spans="3:25" s="244" customFormat="1" ht="12" customHeight="1" x14ac:dyDescent="0.2">
      <c r="C139" s="243"/>
      <c r="N139" s="245"/>
      <c r="O139" s="245"/>
      <c r="P139" s="245"/>
      <c r="Q139" s="245"/>
      <c r="U139" s="245"/>
      <c r="V139" s="245"/>
      <c r="W139" s="245"/>
      <c r="X139" s="245"/>
      <c r="Y139" s="245"/>
    </row>
    <row r="140" spans="3:25" s="244" customFormat="1" ht="12" customHeight="1" x14ac:dyDescent="0.2">
      <c r="C140" s="243"/>
      <c r="N140" s="245"/>
      <c r="O140" s="245"/>
      <c r="P140" s="245"/>
      <c r="Q140" s="245"/>
      <c r="U140" s="245"/>
      <c r="V140" s="245"/>
      <c r="W140" s="245"/>
      <c r="X140" s="245"/>
      <c r="Y140" s="245"/>
    </row>
    <row r="141" spans="3:25" s="244" customFormat="1" ht="12" customHeight="1" x14ac:dyDescent="0.2">
      <c r="C141" s="243"/>
      <c r="N141" s="245"/>
      <c r="O141" s="245"/>
      <c r="P141" s="245"/>
      <c r="Q141" s="245"/>
      <c r="U141" s="245"/>
      <c r="V141" s="245"/>
      <c r="W141" s="245"/>
      <c r="X141" s="245"/>
      <c r="Y141" s="245"/>
    </row>
    <row r="142" spans="3:25" s="244" customFormat="1" ht="12" customHeight="1" x14ac:dyDescent="0.2">
      <c r="C142" s="243"/>
      <c r="N142" s="245"/>
      <c r="O142" s="245"/>
      <c r="P142" s="245"/>
      <c r="Q142" s="245"/>
      <c r="U142" s="245"/>
      <c r="V142" s="245"/>
      <c r="W142" s="245"/>
      <c r="X142" s="245"/>
      <c r="Y142" s="245"/>
    </row>
    <row r="143" spans="3:25" s="244" customFormat="1" ht="12" customHeight="1" x14ac:dyDescent="0.2">
      <c r="C143" s="243"/>
      <c r="N143" s="245"/>
      <c r="O143" s="245"/>
      <c r="P143" s="245"/>
      <c r="Q143" s="245"/>
      <c r="U143" s="245"/>
      <c r="V143" s="245"/>
      <c r="W143" s="245"/>
      <c r="X143" s="245"/>
      <c r="Y143" s="245"/>
    </row>
    <row r="144" spans="3:25" s="244" customFormat="1" ht="12" customHeight="1" x14ac:dyDescent="0.2">
      <c r="C144" s="243"/>
      <c r="N144" s="245"/>
      <c r="O144" s="245"/>
      <c r="P144" s="245"/>
      <c r="Q144" s="245"/>
      <c r="U144" s="245"/>
      <c r="V144" s="245"/>
      <c r="W144" s="245"/>
      <c r="X144" s="245"/>
      <c r="Y144" s="245"/>
    </row>
    <row r="145" spans="3:25" s="244" customFormat="1" ht="12" customHeight="1" x14ac:dyDescent="0.2">
      <c r="C145" s="243"/>
      <c r="N145" s="245"/>
      <c r="O145" s="245"/>
      <c r="P145" s="245"/>
      <c r="Q145" s="245"/>
      <c r="U145" s="245"/>
      <c r="V145" s="245"/>
      <c r="W145" s="245"/>
      <c r="X145" s="245"/>
      <c r="Y145" s="245"/>
    </row>
    <row r="146" spans="3:25" s="244" customFormat="1" ht="12" customHeight="1" x14ac:dyDescent="0.2">
      <c r="C146" s="243"/>
      <c r="N146" s="245"/>
      <c r="O146" s="245"/>
      <c r="P146" s="245"/>
      <c r="Q146" s="245"/>
      <c r="U146" s="245"/>
      <c r="V146" s="245"/>
      <c r="W146" s="245"/>
      <c r="X146" s="245"/>
      <c r="Y146" s="245"/>
    </row>
    <row r="147" spans="3:25" s="244" customFormat="1" ht="12" customHeight="1" x14ac:dyDescent="0.2">
      <c r="C147" s="243"/>
      <c r="N147" s="245"/>
      <c r="O147" s="245"/>
      <c r="P147" s="245"/>
      <c r="Q147" s="245"/>
      <c r="U147" s="245"/>
      <c r="V147" s="245"/>
      <c r="W147" s="245"/>
      <c r="X147" s="245"/>
      <c r="Y147" s="245"/>
    </row>
    <row r="148" spans="3:25" s="244" customFormat="1" ht="12" customHeight="1" x14ac:dyDescent="0.2">
      <c r="C148" s="243"/>
      <c r="N148" s="245"/>
      <c r="O148" s="245"/>
      <c r="P148" s="245"/>
      <c r="Q148" s="245"/>
      <c r="U148" s="245"/>
      <c r="V148" s="245"/>
      <c r="W148" s="245"/>
      <c r="X148" s="245"/>
      <c r="Y148" s="245"/>
    </row>
    <row r="149" spans="3:25" s="244" customFormat="1" ht="12" customHeight="1" x14ac:dyDescent="0.2">
      <c r="C149" s="243"/>
      <c r="N149" s="245"/>
      <c r="O149" s="245"/>
      <c r="P149" s="245"/>
      <c r="Q149" s="245"/>
      <c r="U149" s="245"/>
      <c r="V149" s="245"/>
      <c r="W149" s="245"/>
      <c r="X149" s="245"/>
      <c r="Y149" s="245"/>
    </row>
    <row r="150" spans="3:25" s="244" customFormat="1" ht="12" customHeight="1" x14ac:dyDescent="0.2">
      <c r="C150" s="243"/>
      <c r="N150" s="245"/>
      <c r="O150" s="245"/>
      <c r="P150" s="245"/>
      <c r="Q150" s="245"/>
      <c r="U150" s="245"/>
      <c r="V150" s="245"/>
      <c r="W150" s="245"/>
      <c r="X150" s="245"/>
      <c r="Y150" s="245"/>
    </row>
    <row r="151" spans="3:25" s="244" customFormat="1" ht="12" customHeight="1" x14ac:dyDescent="0.2">
      <c r="C151" s="243"/>
      <c r="N151" s="245"/>
      <c r="O151" s="245"/>
      <c r="P151" s="245"/>
      <c r="Q151" s="245"/>
      <c r="U151" s="245"/>
      <c r="V151" s="245"/>
      <c r="W151" s="245"/>
      <c r="X151" s="245"/>
      <c r="Y151" s="245"/>
    </row>
    <row r="152" spans="3:25" s="244" customFormat="1" ht="12" customHeight="1" x14ac:dyDescent="0.2">
      <c r="C152" s="243"/>
      <c r="N152" s="245"/>
      <c r="O152" s="245"/>
      <c r="P152" s="245"/>
      <c r="Q152" s="245"/>
      <c r="U152" s="245"/>
      <c r="V152" s="245"/>
      <c r="W152" s="245"/>
      <c r="X152" s="245"/>
      <c r="Y152" s="245"/>
    </row>
    <row r="153" spans="3:25" s="244" customFormat="1" ht="12" customHeight="1" x14ac:dyDescent="0.2">
      <c r="C153" s="243"/>
      <c r="N153" s="245"/>
      <c r="O153" s="245"/>
      <c r="P153" s="245"/>
      <c r="Q153" s="245"/>
      <c r="U153" s="245"/>
      <c r="V153" s="245"/>
      <c r="W153" s="245"/>
      <c r="X153" s="245"/>
      <c r="Y153" s="245"/>
    </row>
    <row r="154" spans="3:25" s="244" customFormat="1" ht="12" customHeight="1" x14ac:dyDescent="0.2">
      <c r="C154" s="243"/>
      <c r="N154" s="245"/>
      <c r="O154" s="245"/>
      <c r="P154" s="245"/>
      <c r="Q154" s="245"/>
      <c r="U154" s="245"/>
      <c r="V154" s="245"/>
      <c r="W154" s="245"/>
      <c r="X154" s="245"/>
      <c r="Y154" s="245"/>
    </row>
    <row r="155" spans="3:25" s="244" customFormat="1" ht="12" customHeight="1" x14ac:dyDescent="0.2">
      <c r="C155" s="243"/>
      <c r="N155" s="245"/>
      <c r="O155" s="245"/>
      <c r="P155" s="245"/>
      <c r="Q155" s="245"/>
      <c r="U155" s="245"/>
      <c r="V155" s="245"/>
      <c r="W155" s="245"/>
      <c r="X155" s="245"/>
      <c r="Y155" s="245"/>
    </row>
    <row r="156" spans="3:25" s="244" customFormat="1" ht="12" customHeight="1" x14ac:dyDescent="0.2">
      <c r="C156" s="243"/>
      <c r="N156" s="245"/>
      <c r="O156" s="245"/>
      <c r="P156" s="245"/>
      <c r="Q156" s="245"/>
      <c r="U156" s="245"/>
      <c r="V156" s="245"/>
      <c r="W156" s="245"/>
      <c r="X156" s="245"/>
      <c r="Y156" s="245"/>
    </row>
    <row r="157" spans="3:25" s="244" customFormat="1" ht="12" customHeight="1" x14ac:dyDescent="0.2">
      <c r="C157" s="243"/>
      <c r="N157" s="245"/>
      <c r="O157" s="245"/>
      <c r="P157" s="245"/>
      <c r="Q157" s="245"/>
      <c r="U157" s="245"/>
      <c r="V157" s="245"/>
      <c r="W157" s="245"/>
      <c r="X157" s="245"/>
      <c r="Y157" s="245"/>
    </row>
    <row r="158" spans="3:25" s="244" customFormat="1" ht="12" customHeight="1" x14ac:dyDescent="0.2">
      <c r="C158" s="243"/>
      <c r="N158" s="245"/>
      <c r="O158" s="245"/>
      <c r="P158" s="245"/>
      <c r="Q158" s="245"/>
      <c r="U158" s="245"/>
      <c r="V158" s="245"/>
      <c r="W158" s="245"/>
      <c r="X158" s="245"/>
      <c r="Y158" s="245"/>
    </row>
    <row r="159" spans="3:25" s="244" customFormat="1" ht="12" customHeight="1" x14ac:dyDescent="0.2">
      <c r="C159" s="243"/>
      <c r="N159" s="245"/>
      <c r="O159" s="245"/>
      <c r="P159" s="245"/>
      <c r="Q159" s="245"/>
      <c r="U159" s="245"/>
      <c r="V159" s="245"/>
      <c r="W159" s="245"/>
      <c r="X159" s="245"/>
      <c r="Y159" s="245"/>
    </row>
    <row r="160" spans="3:25" s="244" customFormat="1" ht="12" customHeight="1" x14ac:dyDescent="0.2">
      <c r="C160" s="243"/>
      <c r="N160" s="245"/>
      <c r="O160" s="245"/>
      <c r="P160" s="245"/>
      <c r="Q160" s="245"/>
      <c r="U160" s="245"/>
      <c r="V160" s="245"/>
      <c r="W160" s="245"/>
      <c r="X160" s="245"/>
      <c r="Y160" s="245"/>
    </row>
    <row r="161" spans="3:25" s="244" customFormat="1" ht="12" customHeight="1" x14ac:dyDescent="0.2">
      <c r="C161" s="243"/>
      <c r="N161" s="245"/>
      <c r="O161" s="245"/>
      <c r="P161" s="245"/>
      <c r="Q161" s="245"/>
      <c r="U161" s="245"/>
      <c r="V161" s="245"/>
      <c r="W161" s="245"/>
      <c r="X161" s="245"/>
      <c r="Y161" s="245"/>
    </row>
    <row r="162" spans="3:25" s="244" customFormat="1" ht="12" customHeight="1" x14ac:dyDescent="0.2">
      <c r="C162" s="243"/>
      <c r="N162" s="245"/>
      <c r="O162" s="245"/>
      <c r="P162" s="245"/>
      <c r="Q162" s="245"/>
      <c r="U162" s="245"/>
      <c r="V162" s="245"/>
      <c r="W162" s="245"/>
      <c r="X162" s="245"/>
      <c r="Y162" s="245"/>
    </row>
    <row r="163" spans="3:25" s="244" customFormat="1" ht="12" customHeight="1" x14ac:dyDescent="0.2">
      <c r="C163" s="243"/>
      <c r="N163" s="245"/>
      <c r="O163" s="245"/>
      <c r="P163" s="245"/>
      <c r="Q163" s="245"/>
      <c r="U163" s="245"/>
      <c r="V163" s="245"/>
      <c r="W163" s="245"/>
      <c r="X163" s="245"/>
      <c r="Y163" s="245"/>
    </row>
    <row r="164" spans="3:25" s="244" customFormat="1" ht="12" customHeight="1" x14ac:dyDescent="0.2">
      <c r="C164" s="243"/>
      <c r="N164" s="245"/>
      <c r="O164" s="245"/>
      <c r="P164" s="245"/>
      <c r="Q164" s="245"/>
      <c r="U164" s="245"/>
      <c r="V164" s="245"/>
      <c r="W164" s="245"/>
      <c r="X164" s="245"/>
      <c r="Y164" s="245"/>
    </row>
    <row r="165" spans="3:25" s="244" customFormat="1" ht="12" customHeight="1" x14ac:dyDescent="0.2">
      <c r="C165" s="243"/>
      <c r="N165" s="245"/>
      <c r="O165" s="245"/>
      <c r="P165" s="245"/>
      <c r="Q165" s="245"/>
      <c r="U165" s="245"/>
      <c r="V165" s="245"/>
      <c r="W165" s="245"/>
      <c r="X165" s="245"/>
      <c r="Y165" s="245"/>
    </row>
    <row r="166" spans="3:25" s="244" customFormat="1" ht="12" customHeight="1" x14ac:dyDescent="0.2">
      <c r="C166" s="243"/>
      <c r="N166" s="245"/>
      <c r="O166" s="245"/>
      <c r="P166" s="245"/>
      <c r="Q166" s="245"/>
      <c r="U166" s="245"/>
      <c r="V166" s="245"/>
      <c r="W166" s="245"/>
      <c r="X166" s="245"/>
      <c r="Y166" s="245"/>
    </row>
    <row r="167" spans="3:25" s="244" customFormat="1" ht="12" customHeight="1" x14ac:dyDescent="0.2">
      <c r="C167" s="243"/>
      <c r="N167" s="245"/>
      <c r="O167" s="245"/>
      <c r="P167" s="245"/>
      <c r="Q167" s="245"/>
      <c r="U167" s="245"/>
      <c r="V167" s="245"/>
      <c r="W167" s="245"/>
      <c r="X167" s="245"/>
      <c r="Y167" s="245"/>
    </row>
    <row r="168" spans="3:25" s="244" customFormat="1" ht="12" customHeight="1" x14ac:dyDescent="0.2">
      <c r="C168" s="243"/>
      <c r="N168" s="245"/>
      <c r="O168" s="245"/>
      <c r="P168" s="245"/>
      <c r="Q168" s="245"/>
      <c r="U168" s="245"/>
      <c r="V168" s="245"/>
      <c r="W168" s="245"/>
      <c r="X168" s="245"/>
      <c r="Y168" s="245"/>
    </row>
    <row r="169" spans="3:25" s="244" customFormat="1" ht="12" customHeight="1" x14ac:dyDescent="0.2">
      <c r="C169" s="243"/>
      <c r="N169" s="245"/>
      <c r="O169" s="245"/>
      <c r="P169" s="245"/>
      <c r="Q169" s="245"/>
      <c r="U169" s="245"/>
      <c r="V169" s="245"/>
      <c r="W169" s="245"/>
      <c r="X169" s="245"/>
      <c r="Y169" s="245"/>
    </row>
    <row r="170" spans="3:25" s="244" customFormat="1" ht="12" customHeight="1" x14ac:dyDescent="0.2">
      <c r="C170" s="243"/>
      <c r="N170" s="245"/>
      <c r="O170" s="245"/>
      <c r="P170" s="245"/>
      <c r="Q170" s="245"/>
      <c r="U170" s="245"/>
      <c r="V170" s="245"/>
      <c r="W170" s="245"/>
      <c r="X170" s="245"/>
      <c r="Y170" s="245"/>
    </row>
    <row r="171" spans="3:25" s="244" customFormat="1" ht="12" customHeight="1" x14ac:dyDescent="0.2">
      <c r="C171" s="243"/>
      <c r="N171" s="245"/>
      <c r="O171" s="245"/>
      <c r="P171" s="245"/>
      <c r="Q171" s="245"/>
      <c r="U171" s="245"/>
      <c r="V171" s="245"/>
      <c r="W171" s="245"/>
      <c r="X171" s="245"/>
      <c r="Y171" s="245"/>
    </row>
    <row r="172" spans="3:25" s="244" customFormat="1" ht="12" customHeight="1" x14ac:dyDescent="0.2">
      <c r="C172" s="243"/>
      <c r="N172" s="245"/>
      <c r="O172" s="245"/>
      <c r="P172" s="245"/>
      <c r="Q172" s="245"/>
      <c r="U172" s="245"/>
      <c r="V172" s="245"/>
      <c r="W172" s="245"/>
      <c r="X172" s="245"/>
      <c r="Y172" s="245"/>
    </row>
    <row r="173" spans="3:25" s="244" customFormat="1" ht="12" customHeight="1" x14ac:dyDescent="0.2">
      <c r="C173" s="243"/>
      <c r="N173" s="245"/>
      <c r="O173" s="245"/>
      <c r="P173" s="245"/>
      <c r="Q173" s="245"/>
      <c r="U173" s="245"/>
      <c r="V173" s="245"/>
      <c r="W173" s="245"/>
      <c r="X173" s="245"/>
      <c r="Y173" s="245"/>
    </row>
    <row r="174" spans="3:25" s="244" customFormat="1" ht="12" customHeight="1" x14ac:dyDescent="0.2">
      <c r="C174" s="243"/>
      <c r="N174" s="245"/>
      <c r="O174" s="245"/>
      <c r="P174" s="245"/>
      <c r="Q174" s="245"/>
      <c r="U174" s="245"/>
      <c r="V174" s="245"/>
      <c r="W174" s="245"/>
      <c r="X174" s="245"/>
      <c r="Y174" s="245"/>
    </row>
    <row r="175" spans="3:25" s="244" customFormat="1" ht="12" customHeight="1" x14ac:dyDescent="0.2">
      <c r="C175" s="243"/>
      <c r="N175" s="245"/>
      <c r="O175" s="245"/>
      <c r="P175" s="245"/>
      <c r="Q175" s="245"/>
      <c r="U175" s="245"/>
      <c r="V175" s="245"/>
      <c r="W175" s="245"/>
      <c r="X175" s="245"/>
      <c r="Y175" s="245"/>
    </row>
    <row r="176" spans="3:25" s="244" customFormat="1" ht="12" customHeight="1" x14ac:dyDescent="0.2">
      <c r="C176" s="243"/>
      <c r="N176" s="245"/>
      <c r="O176" s="245"/>
      <c r="P176" s="245"/>
      <c r="Q176" s="245"/>
      <c r="U176" s="245"/>
      <c r="V176" s="245"/>
      <c r="W176" s="245"/>
      <c r="X176" s="245"/>
      <c r="Y176" s="245"/>
    </row>
    <row r="177" spans="3:25" s="244" customFormat="1" ht="12" customHeight="1" x14ac:dyDescent="0.2">
      <c r="C177" s="243"/>
      <c r="N177" s="245"/>
      <c r="O177" s="245"/>
      <c r="P177" s="245"/>
      <c r="Q177" s="245"/>
      <c r="U177" s="245"/>
      <c r="V177" s="245"/>
      <c r="W177" s="245"/>
      <c r="X177" s="245"/>
      <c r="Y177" s="245"/>
    </row>
    <row r="178" spans="3:25" s="244" customFormat="1" ht="12" customHeight="1" x14ac:dyDescent="0.2">
      <c r="C178" s="243"/>
      <c r="N178" s="245"/>
      <c r="O178" s="245"/>
      <c r="P178" s="245"/>
      <c r="Q178" s="245"/>
      <c r="U178" s="245"/>
      <c r="V178" s="245"/>
      <c r="W178" s="245"/>
      <c r="X178" s="245"/>
      <c r="Y178" s="245"/>
    </row>
    <row r="179" spans="3:25" s="244" customFormat="1" ht="12" customHeight="1" x14ac:dyDescent="0.2">
      <c r="C179" s="243"/>
      <c r="N179" s="245"/>
      <c r="O179" s="245"/>
      <c r="P179" s="245"/>
      <c r="Q179" s="245"/>
      <c r="U179" s="245"/>
      <c r="V179" s="245"/>
      <c r="W179" s="245"/>
      <c r="X179" s="245"/>
      <c r="Y179" s="245"/>
    </row>
    <row r="180" spans="3:25" s="244" customFormat="1" ht="12" customHeight="1" x14ac:dyDescent="0.2">
      <c r="C180" s="243"/>
      <c r="N180" s="245"/>
      <c r="O180" s="245"/>
      <c r="P180" s="245"/>
      <c r="Q180" s="245"/>
      <c r="U180" s="245"/>
      <c r="V180" s="245"/>
      <c r="W180" s="245"/>
      <c r="X180" s="245"/>
      <c r="Y180" s="245"/>
    </row>
    <row r="181" spans="3:25" s="244" customFormat="1" ht="12" customHeight="1" x14ac:dyDescent="0.2">
      <c r="C181" s="243"/>
      <c r="N181" s="245"/>
      <c r="O181" s="245"/>
      <c r="P181" s="245"/>
      <c r="Q181" s="245"/>
      <c r="U181" s="245"/>
      <c r="V181" s="245"/>
      <c r="W181" s="245"/>
      <c r="X181" s="245"/>
      <c r="Y181" s="245"/>
    </row>
    <row r="182" spans="3:25" s="244" customFormat="1" ht="12" customHeight="1" x14ac:dyDescent="0.2">
      <c r="C182" s="243"/>
      <c r="N182" s="245"/>
      <c r="O182" s="245"/>
      <c r="P182" s="245"/>
      <c r="Q182" s="245"/>
      <c r="U182" s="245"/>
      <c r="V182" s="245"/>
      <c r="W182" s="245"/>
      <c r="X182" s="245"/>
      <c r="Y182" s="245"/>
    </row>
    <row r="183" spans="3:25" s="244" customFormat="1" ht="12" customHeight="1" x14ac:dyDescent="0.2">
      <c r="C183" s="243"/>
      <c r="N183" s="245"/>
      <c r="O183" s="245"/>
      <c r="P183" s="245"/>
      <c r="Q183" s="245"/>
      <c r="U183" s="245"/>
      <c r="V183" s="245"/>
      <c r="W183" s="245"/>
      <c r="X183" s="245"/>
      <c r="Y183" s="245"/>
    </row>
    <row r="184" spans="3:25" s="244" customFormat="1" ht="12" customHeight="1" x14ac:dyDescent="0.2">
      <c r="C184" s="243"/>
      <c r="N184" s="245"/>
      <c r="O184" s="245"/>
      <c r="P184" s="245"/>
      <c r="Q184" s="245"/>
      <c r="U184" s="245"/>
      <c r="V184" s="245"/>
      <c r="W184" s="245"/>
      <c r="X184" s="245"/>
      <c r="Y184" s="245"/>
    </row>
    <row r="185" spans="3:25" s="244" customFormat="1" ht="12" customHeight="1" x14ac:dyDescent="0.2">
      <c r="C185" s="243"/>
      <c r="N185" s="245"/>
      <c r="O185" s="245"/>
      <c r="P185" s="245"/>
      <c r="Q185" s="245"/>
      <c r="U185" s="245"/>
      <c r="V185" s="245"/>
      <c r="W185" s="245"/>
      <c r="X185" s="245"/>
      <c r="Y185" s="245"/>
    </row>
    <row r="186" spans="3:25" s="244" customFormat="1" ht="12" customHeight="1" x14ac:dyDescent="0.2">
      <c r="C186" s="243"/>
      <c r="N186" s="245"/>
      <c r="O186" s="245"/>
      <c r="P186" s="245"/>
      <c r="Q186" s="245"/>
      <c r="U186" s="245"/>
      <c r="V186" s="245"/>
      <c r="W186" s="245"/>
      <c r="X186" s="245"/>
      <c r="Y186" s="245"/>
    </row>
    <row r="187" spans="3:25" s="244" customFormat="1" ht="12" customHeight="1" x14ac:dyDescent="0.2">
      <c r="C187" s="243"/>
      <c r="N187" s="245"/>
      <c r="O187" s="245"/>
      <c r="P187" s="245"/>
      <c r="Q187" s="245"/>
      <c r="U187" s="245"/>
      <c r="V187" s="245"/>
      <c r="W187" s="245"/>
      <c r="X187" s="245"/>
      <c r="Y187" s="245"/>
    </row>
    <row r="188" spans="3:25" s="244" customFormat="1" ht="12" customHeight="1" x14ac:dyDescent="0.2">
      <c r="C188" s="243"/>
      <c r="N188" s="245"/>
      <c r="O188" s="245"/>
      <c r="P188" s="245"/>
      <c r="Q188" s="245"/>
      <c r="U188" s="245"/>
      <c r="V188" s="245"/>
      <c r="W188" s="245"/>
      <c r="X188" s="245"/>
      <c r="Y188" s="245"/>
    </row>
    <row r="189" spans="3:25" s="244" customFormat="1" ht="12" customHeight="1" x14ac:dyDescent="0.2">
      <c r="C189" s="243"/>
      <c r="N189" s="245"/>
      <c r="O189" s="245"/>
      <c r="P189" s="245"/>
      <c r="Q189" s="245"/>
      <c r="U189" s="245"/>
      <c r="V189" s="245"/>
      <c r="W189" s="245"/>
      <c r="X189" s="245"/>
      <c r="Y189" s="245"/>
    </row>
    <row r="190" spans="3:25" s="244" customFormat="1" ht="12" customHeight="1" x14ac:dyDescent="0.2">
      <c r="C190" s="243"/>
      <c r="N190" s="245"/>
      <c r="O190" s="245"/>
      <c r="P190" s="245"/>
      <c r="Q190" s="245"/>
      <c r="U190" s="245"/>
      <c r="V190" s="245"/>
      <c r="W190" s="245"/>
      <c r="X190" s="245"/>
      <c r="Y190" s="245"/>
    </row>
    <row r="191" spans="3:25" s="244" customFormat="1" ht="12" customHeight="1" x14ac:dyDescent="0.2">
      <c r="C191" s="243"/>
      <c r="N191" s="245"/>
      <c r="O191" s="245"/>
      <c r="P191" s="245"/>
      <c r="Q191" s="245"/>
      <c r="U191" s="245"/>
      <c r="V191" s="245"/>
      <c r="W191" s="245"/>
      <c r="X191" s="245"/>
      <c r="Y191" s="245"/>
    </row>
    <row r="192" spans="3:25" s="244" customFormat="1" ht="12" customHeight="1" x14ac:dyDescent="0.2">
      <c r="C192" s="243"/>
      <c r="N192" s="245"/>
      <c r="O192" s="245"/>
      <c r="P192" s="245"/>
      <c r="Q192" s="245"/>
      <c r="U192" s="245"/>
      <c r="V192" s="245"/>
      <c r="W192" s="245"/>
      <c r="X192" s="245"/>
      <c r="Y192" s="245"/>
    </row>
    <row r="193" spans="3:25" s="244" customFormat="1" ht="12" customHeight="1" x14ac:dyDescent="0.2">
      <c r="C193" s="243"/>
      <c r="N193" s="245"/>
      <c r="O193" s="245"/>
      <c r="P193" s="245"/>
      <c r="Q193" s="245"/>
      <c r="U193" s="245"/>
      <c r="V193" s="245"/>
      <c r="W193" s="245"/>
      <c r="X193" s="245"/>
      <c r="Y193" s="245"/>
    </row>
    <row r="194" spans="3:25" s="244" customFormat="1" ht="12" customHeight="1" x14ac:dyDescent="0.2">
      <c r="C194" s="243"/>
      <c r="N194" s="245"/>
      <c r="O194" s="245"/>
      <c r="P194" s="245"/>
      <c r="Q194" s="245"/>
      <c r="U194" s="245"/>
      <c r="V194" s="245"/>
      <c r="W194" s="245"/>
      <c r="X194" s="245"/>
      <c r="Y194" s="245"/>
    </row>
    <row r="195" spans="3:25" s="244" customFormat="1" ht="12" customHeight="1" x14ac:dyDescent="0.2">
      <c r="C195" s="243"/>
      <c r="N195" s="245"/>
      <c r="O195" s="245"/>
      <c r="P195" s="245"/>
      <c r="Q195" s="245"/>
      <c r="U195" s="245"/>
      <c r="V195" s="245"/>
      <c r="W195" s="245"/>
      <c r="X195" s="245"/>
      <c r="Y195" s="245"/>
    </row>
    <row r="196" spans="3:25" s="244" customFormat="1" ht="12" customHeight="1" x14ac:dyDescent="0.2">
      <c r="C196" s="243"/>
      <c r="N196" s="245"/>
      <c r="O196" s="245"/>
      <c r="P196" s="245"/>
      <c r="Q196" s="245"/>
      <c r="U196" s="245"/>
      <c r="V196" s="245"/>
      <c r="W196" s="245"/>
      <c r="X196" s="245"/>
      <c r="Y196" s="245"/>
    </row>
    <row r="197" spans="3:25" s="244" customFormat="1" ht="12" customHeight="1" x14ac:dyDescent="0.2">
      <c r="C197" s="243"/>
      <c r="N197" s="245"/>
      <c r="O197" s="245"/>
      <c r="P197" s="245"/>
      <c r="Q197" s="245"/>
      <c r="U197" s="245"/>
      <c r="V197" s="245"/>
      <c r="W197" s="245"/>
      <c r="X197" s="245"/>
      <c r="Y197" s="245"/>
    </row>
    <row r="198" spans="3:25" s="244" customFormat="1" ht="12" customHeight="1" x14ac:dyDescent="0.2">
      <c r="C198" s="243"/>
      <c r="N198" s="245"/>
      <c r="O198" s="245"/>
      <c r="P198" s="245"/>
      <c r="Q198" s="245"/>
      <c r="U198" s="245"/>
      <c r="V198" s="245"/>
      <c r="W198" s="245"/>
      <c r="X198" s="245"/>
      <c r="Y198" s="245"/>
    </row>
    <row r="199" spans="3:25" s="244" customFormat="1" ht="12" customHeight="1" x14ac:dyDescent="0.2">
      <c r="C199" s="243"/>
      <c r="N199" s="245"/>
      <c r="O199" s="245"/>
      <c r="P199" s="245"/>
      <c r="Q199" s="245"/>
      <c r="U199" s="245"/>
      <c r="V199" s="245"/>
      <c r="W199" s="245"/>
      <c r="X199" s="245"/>
      <c r="Y199" s="245"/>
    </row>
    <row r="200" spans="3:25" s="244" customFormat="1" ht="12" customHeight="1" x14ac:dyDescent="0.2">
      <c r="C200" s="243"/>
      <c r="N200" s="245"/>
      <c r="O200" s="245"/>
      <c r="P200" s="245"/>
      <c r="Q200" s="245"/>
      <c r="U200" s="245"/>
      <c r="V200" s="245"/>
      <c r="W200" s="245"/>
      <c r="X200" s="245"/>
      <c r="Y200" s="245"/>
    </row>
    <row r="201" spans="3:25" s="244" customFormat="1" ht="12" customHeight="1" x14ac:dyDescent="0.2">
      <c r="C201" s="243"/>
      <c r="N201" s="245"/>
      <c r="O201" s="245"/>
      <c r="P201" s="245"/>
      <c r="Q201" s="245"/>
      <c r="U201" s="245"/>
      <c r="V201" s="245"/>
      <c r="W201" s="245"/>
      <c r="X201" s="245"/>
      <c r="Y201" s="245"/>
    </row>
    <row r="202" spans="3:25" s="244" customFormat="1" ht="12" customHeight="1" x14ac:dyDescent="0.2">
      <c r="C202" s="243"/>
      <c r="N202" s="245"/>
      <c r="O202" s="245"/>
      <c r="P202" s="245"/>
      <c r="Q202" s="245"/>
      <c r="U202" s="245"/>
      <c r="V202" s="245"/>
      <c r="W202" s="245"/>
      <c r="X202" s="245"/>
      <c r="Y202" s="245"/>
    </row>
    <row r="203" spans="3:25" s="244" customFormat="1" ht="12" customHeight="1" x14ac:dyDescent="0.2">
      <c r="C203" s="243"/>
      <c r="N203" s="245"/>
      <c r="O203" s="245"/>
      <c r="P203" s="245"/>
      <c r="Q203" s="245"/>
      <c r="U203" s="245"/>
      <c r="V203" s="245"/>
      <c r="W203" s="245"/>
      <c r="X203" s="245"/>
      <c r="Y203" s="245"/>
    </row>
    <row r="204" spans="3:25" s="244" customFormat="1" ht="12" customHeight="1" x14ac:dyDescent="0.2">
      <c r="C204" s="243"/>
      <c r="N204" s="245"/>
      <c r="O204" s="245"/>
      <c r="P204" s="245"/>
      <c r="Q204" s="245"/>
      <c r="U204" s="245"/>
      <c r="V204" s="245"/>
      <c r="W204" s="245"/>
      <c r="X204" s="245"/>
      <c r="Y204" s="245"/>
    </row>
    <row r="205" spans="3:25" s="244" customFormat="1" ht="12" customHeight="1" x14ac:dyDescent="0.2">
      <c r="C205" s="243"/>
      <c r="N205" s="245"/>
      <c r="O205" s="245"/>
      <c r="P205" s="245"/>
      <c r="Q205" s="245"/>
      <c r="U205" s="245"/>
      <c r="V205" s="245"/>
      <c r="W205" s="245"/>
      <c r="X205" s="245"/>
      <c r="Y205" s="245"/>
    </row>
    <row r="206" spans="3:25" s="244" customFormat="1" ht="12" customHeight="1" x14ac:dyDescent="0.2">
      <c r="C206" s="243"/>
      <c r="N206" s="245"/>
      <c r="O206" s="245"/>
      <c r="P206" s="245"/>
      <c r="Q206" s="245"/>
      <c r="U206" s="245"/>
      <c r="V206" s="245"/>
      <c r="W206" s="245"/>
      <c r="X206" s="245"/>
      <c r="Y206" s="245"/>
    </row>
    <row r="207" spans="3:25" s="244" customFormat="1" ht="12" customHeight="1" x14ac:dyDescent="0.2">
      <c r="C207" s="243"/>
      <c r="N207" s="245"/>
      <c r="O207" s="245"/>
      <c r="P207" s="245"/>
      <c r="Q207" s="245"/>
      <c r="U207" s="245"/>
      <c r="V207" s="245"/>
      <c r="W207" s="245"/>
      <c r="X207" s="245"/>
      <c r="Y207" s="245"/>
    </row>
    <row r="208" spans="3:25" s="244" customFormat="1" ht="12" customHeight="1" x14ac:dyDescent="0.2">
      <c r="C208" s="243"/>
      <c r="N208" s="245"/>
      <c r="O208" s="245"/>
      <c r="P208" s="245"/>
      <c r="Q208" s="245"/>
      <c r="U208" s="245"/>
      <c r="V208" s="245"/>
      <c r="W208" s="245"/>
      <c r="X208" s="245"/>
      <c r="Y208" s="245"/>
    </row>
    <row r="209" spans="3:25" s="244" customFormat="1" ht="12" customHeight="1" x14ac:dyDescent="0.2">
      <c r="C209" s="243"/>
      <c r="N209" s="245"/>
      <c r="O209" s="245"/>
      <c r="P209" s="245"/>
      <c r="Q209" s="245"/>
      <c r="U209" s="245"/>
      <c r="V209" s="245"/>
      <c r="W209" s="245"/>
      <c r="X209" s="245"/>
      <c r="Y209" s="245"/>
    </row>
    <row r="210" spans="3:25" s="244" customFormat="1" ht="12" customHeight="1" x14ac:dyDescent="0.2">
      <c r="C210" s="243"/>
      <c r="N210" s="245"/>
      <c r="O210" s="245"/>
      <c r="P210" s="245"/>
      <c r="Q210" s="245"/>
      <c r="U210" s="245"/>
      <c r="V210" s="245"/>
      <c r="W210" s="245"/>
      <c r="X210" s="245"/>
      <c r="Y210" s="245"/>
    </row>
    <row r="211" spans="3:25" s="244" customFormat="1" ht="12" customHeight="1" x14ac:dyDescent="0.2">
      <c r="C211" s="243"/>
      <c r="N211" s="245"/>
      <c r="O211" s="245"/>
      <c r="P211" s="245"/>
      <c r="Q211" s="245"/>
      <c r="U211" s="245"/>
      <c r="V211" s="245"/>
      <c r="W211" s="245"/>
      <c r="X211" s="245"/>
      <c r="Y211" s="245"/>
    </row>
    <row r="212" spans="3:25" s="244" customFormat="1" ht="12" customHeight="1" x14ac:dyDescent="0.2">
      <c r="C212" s="243"/>
      <c r="N212" s="245"/>
      <c r="O212" s="245"/>
      <c r="P212" s="245"/>
      <c r="Q212" s="245"/>
      <c r="U212" s="245"/>
      <c r="V212" s="245"/>
      <c r="W212" s="245"/>
      <c r="X212" s="245"/>
      <c r="Y212" s="245"/>
    </row>
    <row r="213" spans="3:25" s="244" customFormat="1" ht="12" customHeight="1" x14ac:dyDescent="0.2">
      <c r="C213" s="243"/>
      <c r="N213" s="245"/>
      <c r="O213" s="245"/>
      <c r="P213" s="245"/>
      <c r="Q213" s="245"/>
      <c r="U213" s="245"/>
      <c r="V213" s="245"/>
      <c r="W213" s="245"/>
      <c r="X213" s="245"/>
      <c r="Y213" s="245"/>
    </row>
    <row r="214" spans="3:25" s="244" customFormat="1" ht="12" customHeight="1" x14ac:dyDescent="0.2">
      <c r="C214" s="243"/>
      <c r="N214" s="245"/>
      <c r="O214" s="245"/>
      <c r="P214" s="245"/>
      <c r="Q214" s="245"/>
      <c r="U214" s="245"/>
      <c r="V214" s="245"/>
      <c r="W214" s="245"/>
      <c r="X214" s="245"/>
      <c r="Y214" s="245"/>
    </row>
    <row r="215" spans="3:25" s="244" customFormat="1" ht="12" customHeight="1" x14ac:dyDescent="0.2">
      <c r="C215" s="243"/>
      <c r="N215" s="245"/>
      <c r="O215" s="245"/>
      <c r="P215" s="245"/>
      <c r="Q215" s="245"/>
      <c r="U215" s="245"/>
      <c r="V215" s="245"/>
      <c r="W215" s="245"/>
      <c r="X215" s="245"/>
      <c r="Y215" s="245"/>
    </row>
    <row r="216" spans="3:25" s="244" customFormat="1" ht="12" customHeight="1" x14ac:dyDescent="0.2">
      <c r="C216" s="243"/>
      <c r="N216" s="245"/>
      <c r="O216" s="245"/>
      <c r="P216" s="245"/>
      <c r="Q216" s="245"/>
      <c r="U216" s="245"/>
      <c r="V216" s="245"/>
      <c r="W216" s="245"/>
      <c r="X216" s="245"/>
      <c r="Y216" s="245"/>
    </row>
    <row r="217" spans="3:25" s="244" customFormat="1" ht="12" customHeight="1" x14ac:dyDescent="0.2">
      <c r="C217" s="243"/>
      <c r="N217" s="245"/>
      <c r="O217" s="245"/>
      <c r="P217" s="245"/>
      <c r="Q217" s="245"/>
      <c r="U217" s="245"/>
      <c r="V217" s="245"/>
      <c r="W217" s="245"/>
      <c r="X217" s="245"/>
      <c r="Y217" s="245"/>
    </row>
    <row r="218" spans="3:25" s="244" customFormat="1" ht="12" customHeight="1" x14ac:dyDescent="0.2">
      <c r="C218" s="243"/>
      <c r="N218" s="245"/>
      <c r="O218" s="245"/>
      <c r="P218" s="245"/>
      <c r="Q218" s="245"/>
      <c r="U218" s="245"/>
      <c r="V218" s="245"/>
      <c r="W218" s="245"/>
      <c r="X218" s="245"/>
      <c r="Y218" s="245"/>
    </row>
    <row r="219" spans="3:25" s="244" customFormat="1" ht="12" customHeight="1" x14ac:dyDescent="0.2">
      <c r="C219" s="243"/>
      <c r="N219" s="245"/>
      <c r="O219" s="245"/>
      <c r="P219" s="245"/>
      <c r="Q219" s="245"/>
      <c r="U219" s="245"/>
      <c r="V219" s="245"/>
      <c r="W219" s="245"/>
      <c r="X219" s="245"/>
      <c r="Y219" s="245"/>
    </row>
    <row r="220" spans="3:25" s="244" customFormat="1" ht="12" customHeight="1" x14ac:dyDescent="0.2">
      <c r="C220" s="243"/>
      <c r="N220" s="245"/>
      <c r="O220" s="245"/>
      <c r="P220" s="245"/>
      <c r="Q220" s="245"/>
      <c r="U220" s="245"/>
      <c r="V220" s="245"/>
      <c r="W220" s="245"/>
      <c r="X220" s="245"/>
      <c r="Y220" s="245"/>
    </row>
    <row r="221" spans="3:25" s="244" customFormat="1" ht="12" customHeight="1" x14ac:dyDescent="0.2">
      <c r="C221" s="243"/>
      <c r="N221" s="245"/>
      <c r="O221" s="245"/>
      <c r="P221" s="245"/>
      <c r="Q221" s="245"/>
      <c r="U221" s="245"/>
      <c r="V221" s="245"/>
      <c r="W221" s="245"/>
      <c r="X221" s="245"/>
      <c r="Y221" s="245"/>
    </row>
    <row r="222" spans="3:25" s="244" customFormat="1" ht="12" customHeight="1" x14ac:dyDescent="0.2">
      <c r="C222" s="243"/>
      <c r="N222" s="245"/>
      <c r="O222" s="245"/>
      <c r="P222" s="245"/>
      <c r="Q222" s="245"/>
      <c r="U222" s="245"/>
      <c r="V222" s="245"/>
      <c r="W222" s="245"/>
      <c r="X222" s="245"/>
      <c r="Y222" s="245"/>
    </row>
    <row r="223" spans="3:25" s="244" customFormat="1" ht="12" customHeight="1" x14ac:dyDescent="0.2">
      <c r="C223" s="243"/>
      <c r="N223" s="245"/>
      <c r="O223" s="245"/>
      <c r="P223" s="245"/>
      <c r="Q223" s="245"/>
      <c r="U223" s="245"/>
      <c r="V223" s="245"/>
      <c r="W223" s="245"/>
      <c r="X223" s="245"/>
      <c r="Y223" s="245"/>
    </row>
    <row r="224" spans="3:25" s="244" customFormat="1" ht="12" customHeight="1" x14ac:dyDescent="0.2">
      <c r="C224" s="243"/>
      <c r="N224" s="245"/>
      <c r="O224" s="245"/>
      <c r="P224" s="245"/>
      <c r="Q224" s="245"/>
      <c r="U224" s="245"/>
      <c r="V224" s="245"/>
      <c r="W224" s="245"/>
      <c r="X224" s="245"/>
      <c r="Y224" s="245"/>
    </row>
    <row r="225" spans="3:25" s="244" customFormat="1" ht="12" customHeight="1" x14ac:dyDescent="0.2">
      <c r="C225" s="243"/>
      <c r="N225" s="245"/>
      <c r="O225" s="245"/>
      <c r="P225" s="245"/>
      <c r="Q225" s="245"/>
      <c r="U225" s="245"/>
      <c r="V225" s="245"/>
      <c r="W225" s="245"/>
      <c r="X225" s="245"/>
      <c r="Y225" s="245"/>
    </row>
    <row r="226" spans="3:25" s="244" customFormat="1" ht="12" customHeight="1" x14ac:dyDescent="0.2">
      <c r="C226" s="243"/>
      <c r="N226" s="245"/>
      <c r="O226" s="245"/>
      <c r="P226" s="245"/>
      <c r="Q226" s="245"/>
      <c r="U226" s="245"/>
      <c r="V226" s="245"/>
      <c r="W226" s="245"/>
      <c r="X226" s="245"/>
      <c r="Y226" s="245"/>
    </row>
    <row r="227" spans="3:25" s="244" customFormat="1" ht="12" customHeight="1" x14ac:dyDescent="0.2">
      <c r="C227" s="243"/>
      <c r="N227" s="245"/>
      <c r="O227" s="245"/>
      <c r="P227" s="245"/>
      <c r="Q227" s="245"/>
      <c r="U227" s="245"/>
      <c r="V227" s="245"/>
      <c r="W227" s="245"/>
      <c r="X227" s="245"/>
      <c r="Y227" s="245"/>
    </row>
    <row r="228" spans="3:25" s="244" customFormat="1" ht="12" customHeight="1" x14ac:dyDescent="0.2">
      <c r="C228" s="243"/>
      <c r="N228" s="245"/>
      <c r="O228" s="245"/>
      <c r="P228" s="245"/>
      <c r="Q228" s="245"/>
      <c r="U228" s="245"/>
      <c r="V228" s="245"/>
      <c r="W228" s="245"/>
      <c r="X228" s="245"/>
      <c r="Y228" s="245"/>
    </row>
    <row r="229" spans="3:25" s="244" customFormat="1" ht="12" customHeight="1" x14ac:dyDescent="0.2">
      <c r="C229" s="243"/>
      <c r="N229" s="245"/>
      <c r="O229" s="245"/>
      <c r="P229" s="245"/>
      <c r="Q229" s="245"/>
      <c r="U229" s="245"/>
      <c r="V229" s="245"/>
      <c r="W229" s="245"/>
      <c r="X229" s="245"/>
      <c r="Y229" s="245"/>
    </row>
    <row r="230" spans="3:25" s="244" customFormat="1" ht="12" customHeight="1" x14ac:dyDescent="0.2">
      <c r="C230" s="243"/>
      <c r="N230" s="245"/>
      <c r="O230" s="245"/>
      <c r="P230" s="245"/>
      <c r="Q230" s="245"/>
      <c r="U230" s="245"/>
      <c r="V230" s="245"/>
      <c r="W230" s="245"/>
      <c r="X230" s="245"/>
      <c r="Y230" s="245"/>
    </row>
    <row r="231" spans="3:25" s="244" customFormat="1" ht="12" customHeight="1" x14ac:dyDescent="0.2">
      <c r="C231" s="243"/>
      <c r="N231" s="245"/>
      <c r="O231" s="245"/>
      <c r="P231" s="245"/>
      <c r="Q231" s="245"/>
      <c r="U231" s="245"/>
      <c r="V231" s="245"/>
      <c r="W231" s="245"/>
      <c r="X231" s="245"/>
      <c r="Y231" s="245"/>
    </row>
    <row r="232" spans="3:25" s="244" customFormat="1" ht="12" customHeight="1" x14ac:dyDescent="0.2">
      <c r="C232" s="243"/>
      <c r="N232" s="245"/>
      <c r="O232" s="245"/>
      <c r="P232" s="245"/>
      <c r="Q232" s="245"/>
      <c r="U232" s="245"/>
      <c r="V232" s="245"/>
      <c r="W232" s="245"/>
      <c r="X232" s="245"/>
      <c r="Y232" s="245"/>
    </row>
    <row r="233" spans="3:25" s="244" customFormat="1" ht="12" customHeight="1" x14ac:dyDescent="0.2">
      <c r="C233" s="243"/>
      <c r="N233" s="245"/>
      <c r="O233" s="245"/>
      <c r="P233" s="245"/>
      <c r="Q233" s="245"/>
      <c r="U233" s="245"/>
      <c r="V233" s="245"/>
      <c r="W233" s="245"/>
      <c r="X233" s="245"/>
      <c r="Y233" s="245"/>
    </row>
    <row r="234" spans="3:25" s="244" customFormat="1" ht="12" customHeight="1" x14ac:dyDescent="0.2">
      <c r="C234" s="243"/>
      <c r="N234" s="245"/>
      <c r="O234" s="245"/>
      <c r="P234" s="245"/>
      <c r="Q234" s="245"/>
      <c r="U234" s="245"/>
      <c r="V234" s="245"/>
      <c r="W234" s="245"/>
      <c r="X234" s="245"/>
      <c r="Y234" s="245"/>
    </row>
    <row r="235" spans="3:25" s="244" customFormat="1" ht="12" customHeight="1" x14ac:dyDescent="0.2">
      <c r="C235" s="243"/>
      <c r="N235" s="245"/>
      <c r="O235" s="245"/>
      <c r="P235" s="245"/>
      <c r="Q235" s="245"/>
      <c r="U235" s="245"/>
      <c r="V235" s="245"/>
      <c r="W235" s="245"/>
      <c r="X235" s="245"/>
      <c r="Y235" s="245"/>
    </row>
    <row r="236" spans="3:25" s="244" customFormat="1" ht="12" customHeight="1" x14ac:dyDescent="0.2">
      <c r="C236" s="243"/>
      <c r="N236" s="245"/>
      <c r="O236" s="245"/>
      <c r="P236" s="245"/>
      <c r="Q236" s="245"/>
      <c r="U236" s="245"/>
      <c r="V236" s="245"/>
      <c r="W236" s="245"/>
      <c r="X236" s="245"/>
      <c r="Y236" s="245"/>
    </row>
    <row r="237" spans="3:25" s="244" customFormat="1" ht="12" customHeight="1" x14ac:dyDescent="0.2">
      <c r="C237" s="243"/>
      <c r="N237" s="245"/>
      <c r="O237" s="245"/>
      <c r="P237" s="245"/>
      <c r="Q237" s="245"/>
      <c r="U237" s="245"/>
      <c r="V237" s="245"/>
      <c r="W237" s="245"/>
      <c r="X237" s="245"/>
      <c r="Y237" s="245"/>
    </row>
    <row r="238" spans="3:25" s="244" customFormat="1" ht="12" customHeight="1" x14ac:dyDescent="0.2">
      <c r="C238" s="243"/>
      <c r="N238" s="245"/>
      <c r="O238" s="245"/>
      <c r="P238" s="245"/>
      <c r="Q238" s="245"/>
      <c r="U238" s="245"/>
      <c r="V238" s="245"/>
      <c r="W238" s="245"/>
      <c r="X238" s="245"/>
      <c r="Y238" s="245"/>
    </row>
    <row r="239" spans="3:25" s="244" customFormat="1" ht="12" customHeight="1" x14ac:dyDescent="0.2">
      <c r="C239" s="243"/>
      <c r="N239" s="245"/>
      <c r="O239" s="245"/>
      <c r="P239" s="245"/>
      <c r="Q239" s="245"/>
      <c r="U239" s="245"/>
      <c r="V239" s="245"/>
      <c r="W239" s="245"/>
      <c r="X239" s="245"/>
      <c r="Y239" s="245"/>
    </row>
    <row r="240" spans="3:25" s="244" customFormat="1" ht="12" customHeight="1" x14ac:dyDescent="0.2">
      <c r="C240" s="243"/>
      <c r="N240" s="245"/>
      <c r="O240" s="245"/>
      <c r="P240" s="245"/>
      <c r="Q240" s="245"/>
      <c r="U240" s="245"/>
      <c r="V240" s="245"/>
      <c r="W240" s="245"/>
      <c r="X240" s="245"/>
      <c r="Y240" s="245"/>
    </row>
    <row r="241" spans="3:25" s="244" customFormat="1" ht="12" customHeight="1" x14ac:dyDescent="0.2">
      <c r="C241" s="243"/>
      <c r="N241" s="245"/>
      <c r="O241" s="245"/>
      <c r="P241" s="245"/>
      <c r="Q241" s="245"/>
      <c r="U241" s="245"/>
      <c r="V241" s="245"/>
      <c r="W241" s="245"/>
      <c r="X241" s="245"/>
      <c r="Y241" s="245"/>
    </row>
    <row r="242" spans="3:25" s="244" customFormat="1" ht="12" customHeight="1" x14ac:dyDescent="0.2">
      <c r="C242" s="243"/>
      <c r="N242" s="245"/>
      <c r="O242" s="245"/>
      <c r="P242" s="245"/>
      <c r="Q242" s="245"/>
      <c r="U242" s="245"/>
      <c r="V242" s="245"/>
      <c r="W242" s="245"/>
      <c r="X242" s="245"/>
      <c r="Y242" s="245"/>
    </row>
    <row r="243" spans="3:25" s="244" customFormat="1" ht="12" customHeight="1" x14ac:dyDescent="0.2">
      <c r="C243" s="243"/>
      <c r="N243" s="245"/>
      <c r="O243" s="245"/>
      <c r="P243" s="245"/>
      <c r="Q243" s="245"/>
      <c r="U243" s="245"/>
      <c r="V243" s="245"/>
      <c r="W243" s="245"/>
      <c r="X243" s="245"/>
      <c r="Y243" s="245"/>
    </row>
    <row r="244" spans="3:25" s="244" customFormat="1" ht="12" customHeight="1" x14ac:dyDescent="0.2">
      <c r="C244" s="243"/>
      <c r="N244" s="245"/>
      <c r="O244" s="245"/>
      <c r="P244" s="245"/>
      <c r="Q244" s="245"/>
      <c r="U244" s="245"/>
      <c r="V244" s="245"/>
      <c r="W244" s="245"/>
      <c r="X244" s="245"/>
      <c r="Y244" s="245"/>
    </row>
    <row r="245" spans="3:25" s="244" customFormat="1" ht="12" customHeight="1" x14ac:dyDescent="0.2">
      <c r="C245" s="243"/>
      <c r="N245" s="245"/>
      <c r="O245" s="245"/>
      <c r="P245" s="245"/>
      <c r="Q245" s="245"/>
      <c r="U245" s="245"/>
      <c r="V245" s="245"/>
      <c r="W245" s="245"/>
      <c r="X245" s="245"/>
      <c r="Y245" s="245"/>
    </row>
    <row r="246" spans="3:25" s="244" customFormat="1" ht="12" customHeight="1" x14ac:dyDescent="0.2">
      <c r="C246" s="243"/>
      <c r="N246" s="245"/>
      <c r="O246" s="245"/>
      <c r="P246" s="245"/>
      <c r="Q246" s="245"/>
      <c r="U246" s="245"/>
      <c r="V246" s="245"/>
      <c r="W246" s="245"/>
      <c r="X246" s="245"/>
      <c r="Y246" s="245"/>
    </row>
    <row r="247" spans="3:25" s="244" customFormat="1" ht="12" customHeight="1" x14ac:dyDescent="0.2">
      <c r="C247" s="243"/>
      <c r="N247" s="245"/>
      <c r="O247" s="245"/>
      <c r="P247" s="245"/>
      <c r="Q247" s="245"/>
      <c r="U247" s="245"/>
      <c r="V247" s="245"/>
      <c r="W247" s="245"/>
      <c r="X247" s="245"/>
      <c r="Y247" s="245"/>
    </row>
    <row r="248" spans="3:25" s="244" customFormat="1" ht="12" customHeight="1" x14ac:dyDescent="0.2">
      <c r="C248" s="243"/>
      <c r="N248" s="245"/>
      <c r="O248" s="245"/>
      <c r="P248" s="245"/>
      <c r="Q248" s="245"/>
      <c r="U248" s="245"/>
      <c r="V248" s="245"/>
      <c r="W248" s="245"/>
      <c r="X248" s="245"/>
      <c r="Y248" s="245"/>
    </row>
    <row r="249" spans="3:25" s="244" customFormat="1" ht="12" customHeight="1" x14ac:dyDescent="0.2">
      <c r="C249" s="243"/>
      <c r="N249" s="245"/>
      <c r="O249" s="245"/>
      <c r="P249" s="245"/>
      <c r="Q249" s="245"/>
      <c r="U249" s="245"/>
      <c r="V249" s="245"/>
      <c r="W249" s="245"/>
      <c r="X249" s="245"/>
      <c r="Y249" s="245"/>
    </row>
    <row r="250" spans="3:25" s="244" customFormat="1" ht="12" customHeight="1" x14ac:dyDescent="0.2">
      <c r="C250" s="243"/>
      <c r="N250" s="245"/>
      <c r="O250" s="245"/>
      <c r="P250" s="245"/>
      <c r="Q250" s="245"/>
      <c r="U250" s="245"/>
      <c r="V250" s="245"/>
      <c r="W250" s="245"/>
      <c r="X250" s="245"/>
      <c r="Y250" s="245"/>
    </row>
    <row r="251" spans="3:25" s="244" customFormat="1" ht="12" customHeight="1" x14ac:dyDescent="0.2">
      <c r="C251" s="243"/>
      <c r="N251" s="245"/>
      <c r="O251" s="245"/>
      <c r="P251" s="245"/>
      <c r="Q251" s="245"/>
      <c r="U251" s="245"/>
      <c r="V251" s="245"/>
      <c r="W251" s="245"/>
      <c r="X251" s="245"/>
      <c r="Y251" s="245"/>
    </row>
    <row r="252" spans="3:25" s="244" customFormat="1" ht="12" customHeight="1" x14ac:dyDescent="0.2">
      <c r="C252" s="243"/>
      <c r="N252" s="245"/>
      <c r="O252" s="245"/>
      <c r="P252" s="245"/>
      <c r="Q252" s="245"/>
      <c r="U252" s="245"/>
      <c r="V252" s="245"/>
      <c r="W252" s="245"/>
      <c r="X252" s="245"/>
      <c r="Y252" s="245"/>
    </row>
    <row r="253" spans="3:25" s="244" customFormat="1" ht="12" customHeight="1" x14ac:dyDescent="0.2">
      <c r="C253" s="243"/>
      <c r="N253" s="245"/>
      <c r="O253" s="245"/>
      <c r="P253" s="245"/>
      <c r="Q253" s="245"/>
      <c r="U253" s="245"/>
      <c r="V253" s="245"/>
      <c r="W253" s="245"/>
      <c r="X253" s="245"/>
      <c r="Y253" s="245"/>
    </row>
    <row r="254" spans="3:25" s="244" customFormat="1" ht="12" customHeight="1" x14ac:dyDescent="0.2">
      <c r="C254" s="243"/>
      <c r="N254" s="245"/>
      <c r="O254" s="245"/>
      <c r="P254" s="245"/>
      <c r="Q254" s="245"/>
      <c r="U254" s="245"/>
      <c r="V254" s="245"/>
      <c r="W254" s="245"/>
      <c r="X254" s="245"/>
      <c r="Y254" s="245"/>
    </row>
    <row r="255" spans="3:25" s="244" customFormat="1" ht="12" customHeight="1" x14ac:dyDescent="0.2">
      <c r="C255" s="243"/>
      <c r="N255" s="245"/>
      <c r="O255" s="245"/>
      <c r="P255" s="245"/>
      <c r="Q255" s="245"/>
      <c r="U255" s="245"/>
      <c r="V255" s="245"/>
      <c r="W255" s="245"/>
      <c r="X255" s="245"/>
      <c r="Y255" s="245"/>
    </row>
    <row r="256" spans="3:25" s="244" customFormat="1" ht="12" customHeight="1" x14ac:dyDescent="0.2">
      <c r="C256" s="243"/>
      <c r="N256" s="245"/>
      <c r="O256" s="245"/>
      <c r="P256" s="245"/>
      <c r="Q256" s="245"/>
      <c r="U256" s="245"/>
      <c r="V256" s="245"/>
      <c r="W256" s="245"/>
      <c r="X256" s="245"/>
      <c r="Y256" s="245"/>
    </row>
    <row r="257" spans="3:25" s="244" customFormat="1" ht="12" customHeight="1" x14ac:dyDescent="0.2">
      <c r="C257" s="243"/>
      <c r="N257" s="245"/>
      <c r="O257" s="245"/>
      <c r="P257" s="245"/>
      <c r="Q257" s="245"/>
      <c r="U257" s="245"/>
      <c r="V257" s="245"/>
      <c r="W257" s="245"/>
      <c r="X257" s="245"/>
      <c r="Y257" s="245"/>
    </row>
    <row r="258" spans="3:25" s="244" customFormat="1" ht="12" customHeight="1" x14ac:dyDescent="0.2">
      <c r="C258" s="243"/>
      <c r="N258" s="245"/>
      <c r="O258" s="245"/>
      <c r="P258" s="245"/>
      <c r="Q258" s="245"/>
      <c r="U258" s="245"/>
      <c r="V258" s="245"/>
      <c r="W258" s="245"/>
      <c r="X258" s="245"/>
      <c r="Y258" s="245"/>
    </row>
    <row r="259" spans="3:25" s="244" customFormat="1" ht="12" customHeight="1" x14ac:dyDescent="0.2">
      <c r="C259" s="243"/>
      <c r="N259" s="245"/>
      <c r="O259" s="245"/>
      <c r="P259" s="245"/>
      <c r="Q259" s="245"/>
      <c r="U259" s="245"/>
      <c r="V259" s="245"/>
      <c r="W259" s="245"/>
      <c r="X259" s="245"/>
      <c r="Y259" s="245"/>
    </row>
    <row r="260" spans="3:25" s="244" customFormat="1" ht="12" customHeight="1" x14ac:dyDescent="0.2">
      <c r="C260" s="243"/>
      <c r="N260" s="245"/>
      <c r="O260" s="245"/>
      <c r="P260" s="245"/>
      <c r="Q260" s="245"/>
      <c r="U260" s="245"/>
      <c r="V260" s="245"/>
      <c r="W260" s="245"/>
      <c r="X260" s="245"/>
      <c r="Y260" s="245"/>
    </row>
    <row r="261" spans="3:25" s="244" customFormat="1" ht="12" customHeight="1" x14ac:dyDescent="0.2">
      <c r="C261" s="243"/>
      <c r="N261" s="245"/>
      <c r="O261" s="245"/>
      <c r="P261" s="245"/>
      <c r="Q261" s="245"/>
      <c r="U261" s="245"/>
      <c r="V261" s="245"/>
      <c r="W261" s="245"/>
      <c r="X261" s="245"/>
      <c r="Y261" s="245"/>
    </row>
    <row r="262" spans="3:25" s="244" customFormat="1" ht="12" customHeight="1" x14ac:dyDescent="0.2">
      <c r="C262" s="243"/>
      <c r="N262" s="245"/>
      <c r="O262" s="245"/>
      <c r="P262" s="245"/>
      <c r="Q262" s="245"/>
      <c r="U262" s="245"/>
      <c r="V262" s="245"/>
      <c r="W262" s="245"/>
      <c r="X262" s="245"/>
      <c r="Y262" s="245"/>
    </row>
    <row r="263" spans="3:25" s="244" customFormat="1" ht="12" customHeight="1" x14ac:dyDescent="0.2">
      <c r="C263" s="243"/>
      <c r="N263" s="245"/>
      <c r="O263" s="245"/>
      <c r="P263" s="245"/>
      <c r="Q263" s="245"/>
      <c r="U263" s="245"/>
      <c r="V263" s="245"/>
      <c r="W263" s="245"/>
      <c r="X263" s="245"/>
      <c r="Y263" s="245"/>
    </row>
    <row r="264" spans="3:25" s="244" customFormat="1" ht="12" customHeight="1" x14ac:dyDescent="0.2">
      <c r="C264" s="243"/>
      <c r="N264" s="245"/>
      <c r="O264" s="245"/>
      <c r="P264" s="245"/>
      <c r="Q264" s="245"/>
      <c r="U264" s="245"/>
      <c r="V264" s="245"/>
      <c r="W264" s="245"/>
      <c r="X264" s="245"/>
      <c r="Y264" s="245"/>
    </row>
    <row r="265" spans="3:25" s="244" customFormat="1" ht="12" customHeight="1" x14ac:dyDescent="0.2">
      <c r="C265" s="243"/>
      <c r="N265" s="245"/>
      <c r="O265" s="245"/>
      <c r="P265" s="245"/>
      <c r="Q265" s="245"/>
      <c r="U265" s="245"/>
      <c r="V265" s="245"/>
      <c r="W265" s="245"/>
      <c r="X265" s="245"/>
      <c r="Y265" s="245"/>
    </row>
    <row r="266" spans="3:25" s="244" customFormat="1" ht="12" customHeight="1" x14ac:dyDescent="0.2">
      <c r="C266" s="243"/>
      <c r="N266" s="245"/>
      <c r="O266" s="245"/>
      <c r="P266" s="245"/>
      <c r="Q266" s="245"/>
      <c r="U266" s="245"/>
      <c r="V266" s="245"/>
      <c r="W266" s="245"/>
      <c r="X266" s="245"/>
      <c r="Y266" s="245"/>
    </row>
    <row r="267" spans="3:25" s="244" customFormat="1" ht="12" customHeight="1" x14ac:dyDescent="0.2">
      <c r="C267" s="243"/>
      <c r="N267" s="245"/>
      <c r="O267" s="245"/>
      <c r="P267" s="245"/>
      <c r="Q267" s="245"/>
      <c r="U267" s="245"/>
      <c r="V267" s="245"/>
      <c r="W267" s="245"/>
      <c r="X267" s="245"/>
      <c r="Y267" s="245"/>
    </row>
    <row r="268" spans="3:25" s="244" customFormat="1" ht="12" customHeight="1" x14ac:dyDescent="0.2">
      <c r="C268" s="243"/>
      <c r="N268" s="245"/>
      <c r="O268" s="245"/>
      <c r="P268" s="245"/>
      <c r="Q268" s="245"/>
      <c r="U268" s="245"/>
      <c r="V268" s="245"/>
      <c r="W268" s="245"/>
      <c r="X268" s="245"/>
      <c r="Y268" s="245"/>
    </row>
    <row r="269" spans="3:25" s="244" customFormat="1" ht="12" customHeight="1" x14ac:dyDescent="0.2">
      <c r="C269" s="243"/>
      <c r="N269" s="245"/>
      <c r="O269" s="245"/>
      <c r="P269" s="245"/>
      <c r="Q269" s="245"/>
      <c r="U269" s="245"/>
      <c r="V269" s="245"/>
      <c r="W269" s="245"/>
      <c r="X269" s="245"/>
      <c r="Y269" s="245"/>
    </row>
    <row r="270" spans="3:25" s="244" customFormat="1" ht="12" customHeight="1" x14ac:dyDescent="0.2">
      <c r="C270" s="243"/>
      <c r="N270" s="245"/>
      <c r="O270" s="245"/>
      <c r="P270" s="245"/>
      <c r="Q270" s="245"/>
      <c r="U270" s="245"/>
      <c r="V270" s="245"/>
      <c r="W270" s="245"/>
      <c r="X270" s="245"/>
      <c r="Y270" s="245"/>
    </row>
    <row r="271" spans="3:25" s="244" customFormat="1" ht="12" customHeight="1" x14ac:dyDescent="0.2">
      <c r="C271" s="243"/>
      <c r="N271" s="245"/>
      <c r="O271" s="245"/>
      <c r="P271" s="245"/>
      <c r="Q271" s="245"/>
      <c r="U271" s="245"/>
      <c r="V271" s="245"/>
      <c r="W271" s="245"/>
      <c r="X271" s="245"/>
      <c r="Y271" s="245"/>
    </row>
    <row r="272" spans="3:25" s="244" customFormat="1" ht="12" customHeight="1" x14ac:dyDescent="0.2">
      <c r="C272" s="243"/>
      <c r="N272" s="245"/>
      <c r="O272" s="245"/>
      <c r="P272" s="245"/>
      <c r="Q272" s="245"/>
      <c r="U272" s="245"/>
      <c r="V272" s="245"/>
      <c r="W272" s="245"/>
      <c r="X272" s="245"/>
      <c r="Y272" s="245"/>
    </row>
    <row r="273" spans="3:25" s="244" customFormat="1" ht="12" customHeight="1" x14ac:dyDescent="0.2">
      <c r="C273" s="243"/>
      <c r="N273" s="245"/>
      <c r="O273" s="245"/>
      <c r="P273" s="245"/>
      <c r="Q273" s="245"/>
      <c r="U273" s="245"/>
      <c r="V273" s="245"/>
      <c r="W273" s="245"/>
      <c r="X273" s="245"/>
      <c r="Y273" s="245"/>
    </row>
    <row r="274" spans="3:25" s="244" customFormat="1" ht="12" customHeight="1" x14ac:dyDescent="0.2">
      <c r="C274" s="243"/>
      <c r="N274" s="245"/>
      <c r="O274" s="245"/>
      <c r="P274" s="245"/>
      <c r="Q274" s="245"/>
      <c r="U274" s="245"/>
      <c r="V274" s="245"/>
      <c r="W274" s="245"/>
      <c r="X274" s="245"/>
      <c r="Y274" s="245"/>
    </row>
    <row r="275" spans="3:25" s="244" customFormat="1" ht="12" customHeight="1" x14ac:dyDescent="0.2">
      <c r="C275" s="243"/>
      <c r="N275" s="245"/>
      <c r="O275" s="245"/>
      <c r="P275" s="245"/>
      <c r="Q275" s="245"/>
      <c r="U275" s="245"/>
      <c r="V275" s="245"/>
      <c r="W275" s="245"/>
      <c r="X275" s="245"/>
      <c r="Y275" s="245"/>
    </row>
    <row r="276" spans="3:25" s="244" customFormat="1" ht="12" customHeight="1" x14ac:dyDescent="0.2">
      <c r="C276" s="243"/>
      <c r="N276" s="245"/>
      <c r="O276" s="245"/>
      <c r="P276" s="245"/>
      <c r="Q276" s="245"/>
      <c r="U276" s="245"/>
      <c r="V276" s="245"/>
      <c r="W276" s="245"/>
      <c r="X276" s="245"/>
      <c r="Y276" s="245"/>
    </row>
    <row r="277" spans="3:25" s="244" customFormat="1" ht="12" customHeight="1" x14ac:dyDescent="0.2">
      <c r="C277" s="243"/>
      <c r="N277" s="245"/>
      <c r="O277" s="245"/>
      <c r="P277" s="245"/>
      <c r="Q277" s="245"/>
      <c r="U277" s="245"/>
      <c r="V277" s="245"/>
      <c r="W277" s="245"/>
      <c r="X277" s="245"/>
      <c r="Y277" s="245"/>
    </row>
    <row r="278" spans="3:25" s="244" customFormat="1" ht="12" customHeight="1" x14ac:dyDescent="0.2">
      <c r="C278" s="243"/>
      <c r="N278" s="245"/>
      <c r="O278" s="245"/>
      <c r="P278" s="245"/>
      <c r="Q278" s="245"/>
      <c r="U278" s="245"/>
      <c r="V278" s="245"/>
      <c r="W278" s="245"/>
      <c r="X278" s="245"/>
      <c r="Y278" s="245"/>
    </row>
    <row r="279" spans="3:25" s="244" customFormat="1" ht="12" customHeight="1" x14ac:dyDescent="0.2">
      <c r="C279" s="243"/>
      <c r="N279" s="245"/>
      <c r="O279" s="245"/>
      <c r="P279" s="245"/>
      <c r="Q279" s="245"/>
      <c r="U279" s="245"/>
      <c r="V279" s="245"/>
      <c r="W279" s="245"/>
      <c r="X279" s="245"/>
      <c r="Y279" s="245"/>
    </row>
    <row r="280" spans="3:25" s="244" customFormat="1" ht="12" customHeight="1" x14ac:dyDescent="0.2">
      <c r="C280" s="243"/>
      <c r="N280" s="245"/>
      <c r="O280" s="245"/>
      <c r="P280" s="245"/>
      <c r="Q280" s="245"/>
      <c r="U280" s="245"/>
      <c r="V280" s="245"/>
      <c r="W280" s="245"/>
      <c r="X280" s="245"/>
      <c r="Y280" s="245"/>
    </row>
    <row r="281" spans="3:25" s="244" customFormat="1" ht="12" customHeight="1" x14ac:dyDescent="0.2">
      <c r="C281" s="243"/>
      <c r="N281" s="245"/>
      <c r="O281" s="245"/>
      <c r="P281" s="245"/>
      <c r="Q281" s="245"/>
      <c r="U281" s="245"/>
      <c r="V281" s="245"/>
      <c r="W281" s="245"/>
      <c r="X281" s="245"/>
      <c r="Y281" s="245"/>
    </row>
    <row r="282" spans="3:25" s="244" customFormat="1" ht="12" customHeight="1" x14ac:dyDescent="0.2">
      <c r="C282" s="243"/>
      <c r="N282" s="245"/>
      <c r="O282" s="245"/>
      <c r="P282" s="245"/>
      <c r="Q282" s="245"/>
      <c r="U282" s="245"/>
      <c r="V282" s="245"/>
      <c r="W282" s="245"/>
      <c r="X282" s="245"/>
      <c r="Y282" s="245"/>
    </row>
    <row r="283" spans="3:25" s="244" customFormat="1" ht="12" customHeight="1" x14ac:dyDescent="0.2">
      <c r="C283" s="243"/>
      <c r="N283" s="245"/>
      <c r="O283" s="245"/>
      <c r="P283" s="245"/>
      <c r="Q283" s="245"/>
      <c r="U283" s="245"/>
      <c r="V283" s="245"/>
      <c r="W283" s="245"/>
      <c r="X283" s="245"/>
      <c r="Y283" s="245"/>
    </row>
    <row r="284" spans="3:25" s="244" customFormat="1" ht="12" customHeight="1" x14ac:dyDescent="0.2">
      <c r="C284" s="243"/>
      <c r="N284" s="245"/>
      <c r="O284" s="245"/>
      <c r="P284" s="245"/>
      <c r="Q284" s="245"/>
      <c r="U284" s="245"/>
      <c r="V284" s="245"/>
      <c r="W284" s="245"/>
      <c r="X284" s="245"/>
      <c r="Y284" s="245"/>
    </row>
    <row r="285" spans="3:25" s="244" customFormat="1" ht="12" customHeight="1" x14ac:dyDescent="0.2">
      <c r="C285" s="243"/>
      <c r="N285" s="245"/>
      <c r="O285" s="245"/>
      <c r="P285" s="245"/>
      <c r="Q285" s="245"/>
      <c r="U285" s="245"/>
      <c r="V285" s="245"/>
      <c r="W285" s="245"/>
      <c r="X285" s="245"/>
      <c r="Y285" s="245"/>
    </row>
    <row r="286" spans="3:25" s="244" customFormat="1" ht="12" customHeight="1" x14ac:dyDescent="0.2">
      <c r="C286" s="243"/>
      <c r="N286" s="245"/>
      <c r="O286" s="245"/>
      <c r="P286" s="245"/>
      <c r="Q286" s="245"/>
      <c r="U286" s="245"/>
      <c r="V286" s="245"/>
      <c r="W286" s="245"/>
      <c r="X286" s="245"/>
      <c r="Y286" s="245"/>
    </row>
    <row r="287" spans="3:25" s="244" customFormat="1" ht="12" customHeight="1" x14ac:dyDescent="0.2">
      <c r="C287" s="243"/>
      <c r="N287" s="245"/>
      <c r="O287" s="245"/>
      <c r="P287" s="245"/>
      <c r="Q287" s="245"/>
      <c r="U287" s="245"/>
      <c r="V287" s="245"/>
      <c r="W287" s="245"/>
      <c r="X287" s="245"/>
      <c r="Y287" s="245"/>
    </row>
    <row r="288" spans="3:25" s="244" customFormat="1" ht="12" customHeight="1" x14ac:dyDescent="0.2">
      <c r="C288" s="243"/>
      <c r="N288" s="245"/>
      <c r="O288" s="245"/>
      <c r="P288" s="245"/>
      <c r="Q288" s="245"/>
      <c r="U288" s="245"/>
      <c r="V288" s="245"/>
      <c r="W288" s="245"/>
      <c r="X288" s="245"/>
      <c r="Y288" s="245"/>
    </row>
    <row r="289" spans="3:25" s="244" customFormat="1" ht="12" customHeight="1" x14ac:dyDescent="0.2">
      <c r="C289" s="243"/>
      <c r="N289" s="245"/>
      <c r="O289" s="245"/>
      <c r="P289" s="245"/>
      <c r="Q289" s="245"/>
      <c r="U289" s="245"/>
      <c r="V289" s="245"/>
      <c r="W289" s="245"/>
      <c r="X289" s="245"/>
      <c r="Y289" s="245"/>
    </row>
    <row r="290" spans="3:25" s="244" customFormat="1" ht="12" customHeight="1" x14ac:dyDescent="0.2">
      <c r="C290" s="243"/>
      <c r="N290" s="245"/>
      <c r="O290" s="245"/>
      <c r="P290" s="245"/>
      <c r="Q290" s="245"/>
      <c r="U290" s="245"/>
      <c r="V290" s="245"/>
      <c r="W290" s="245"/>
      <c r="X290" s="245"/>
      <c r="Y290" s="245"/>
    </row>
    <row r="291" spans="3:25" s="244" customFormat="1" ht="12" customHeight="1" x14ac:dyDescent="0.2">
      <c r="C291" s="243"/>
      <c r="N291" s="245"/>
      <c r="O291" s="245"/>
      <c r="P291" s="245"/>
      <c r="Q291" s="245"/>
      <c r="U291" s="245"/>
      <c r="V291" s="245"/>
      <c r="W291" s="245"/>
      <c r="X291" s="245"/>
      <c r="Y291" s="245"/>
    </row>
    <row r="292" spans="3:25" s="244" customFormat="1" ht="12" customHeight="1" x14ac:dyDescent="0.2">
      <c r="C292" s="243"/>
      <c r="N292" s="245"/>
      <c r="O292" s="245"/>
      <c r="P292" s="245"/>
      <c r="Q292" s="245"/>
      <c r="U292" s="245"/>
      <c r="V292" s="245"/>
      <c r="W292" s="245"/>
      <c r="X292" s="245"/>
      <c r="Y292" s="245"/>
    </row>
    <row r="293" spans="3:25" s="244" customFormat="1" ht="12" customHeight="1" x14ac:dyDescent="0.2">
      <c r="C293" s="243"/>
      <c r="N293" s="245"/>
      <c r="O293" s="245"/>
      <c r="P293" s="245"/>
      <c r="Q293" s="245"/>
      <c r="U293" s="245"/>
      <c r="V293" s="245"/>
      <c r="W293" s="245"/>
      <c r="X293" s="245"/>
      <c r="Y293" s="245"/>
    </row>
    <row r="294" spans="3:25" s="244" customFormat="1" ht="12" customHeight="1" x14ac:dyDescent="0.2">
      <c r="C294" s="243"/>
      <c r="N294" s="245"/>
      <c r="O294" s="245"/>
      <c r="P294" s="245"/>
      <c r="Q294" s="245"/>
      <c r="U294" s="245"/>
      <c r="V294" s="245"/>
      <c r="W294" s="245"/>
      <c r="X294" s="245"/>
      <c r="Y294" s="245"/>
    </row>
    <row r="295" spans="3:25" s="244" customFormat="1" ht="12" customHeight="1" x14ac:dyDescent="0.2">
      <c r="C295" s="243"/>
      <c r="N295" s="245"/>
      <c r="O295" s="245"/>
      <c r="P295" s="245"/>
      <c r="Q295" s="245"/>
      <c r="U295" s="245"/>
      <c r="V295" s="245"/>
      <c r="W295" s="245"/>
      <c r="X295" s="245"/>
      <c r="Y295" s="245"/>
    </row>
    <row r="296" spans="3:25" s="244" customFormat="1" ht="12" customHeight="1" x14ac:dyDescent="0.2">
      <c r="C296" s="243"/>
      <c r="N296" s="245"/>
      <c r="O296" s="245"/>
      <c r="P296" s="245"/>
      <c r="Q296" s="245"/>
      <c r="U296" s="245"/>
      <c r="V296" s="245"/>
      <c r="W296" s="245"/>
      <c r="X296" s="245"/>
      <c r="Y296" s="245"/>
    </row>
    <row r="297" spans="3:25" s="244" customFormat="1" ht="12" customHeight="1" x14ac:dyDescent="0.2">
      <c r="C297" s="243"/>
      <c r="N297" s="245"/>
      <c r="O297" s="245"/>
      <c r="P297" s="245"/>
      <c r="Q297" s="245"/>
      <c r="U297" s="245"/>
      <c r="V297" s="245"/>
      <c r="W297" s="245"/>
      <c r="X297" s="245"/>
      <c r="Y297" s="245"/>
    </row>
    <row r="298" spans="3:25" s="244" customFormat="1" ht="12" customHeight="1" x14ac:dyDescent="0.2">
      <c r="C298" s="243"/>
      <c r="N298" s="245"/>
      <c r="O298" s="245"/>
      <c r="P298" s="245"/>
      <c r="Q298" s="245"/>
      <c r="U298" s="245"/>
      <c r="V298" s="245"/>
      <c r="W298" s="245"/>
      <c r="X298" s="245"/>
      <c r="Y298" s="245"/>
    </row>
    <row r="299" spans="3:25" s="244" customFormat="1" ht="12" customHeight="1" x14ac:dyDescent="0.2">
      <c r="C299" s="243"/>
      <c r="N299" s="245"/>
      <c r="O299" s="245"/>
      <c r="P299" s="245"/>
      <c r="Q299" s="245"/>
      <c r="U299" s="245"/>
      <c r="V299" s="245"/>
      <c r="W299" s="245"/>
      <c r="X299" s="245"/>
      <c r="Y299" s="245"/>
    </row>
    <row r="300" spans="3:25" s="244" customFormat="1" ht="12" customHeight="1" x14ac:dyDescent="0.2">
      <c r="C300" s="243"/>
      <c r="N300" s="245"/>
      <c r="O300" s="245"/>
      <c r="P300" s="245"/>
      <c r="Q300" s="245"/>
      <c r="U300" s="245"/>
      <c r="V300" s="245"/>
      <c r="W300" s="245"/>
      <c r="X300" s="245"/>
      <c r="Y300" s="245"/>
    </row>
    <row r="301" spans="3:25" s="244" customFormat="1" ht="12" customHeight="1" x14ac:dyDescent="0.2">
      <c r="C301" s="243"/>
      <c r="N301" s="245"/>
      <c r="O301" s="245"/>
      <c r="P301" s="245"/>
      <c r="Q301" s="245"/>
      <c r="U301" s="245"/>
      <c r="V301" s="245"/>
      <c r="W301" s="245"/>
      <c r="X301" s="245"/>
      <c r="Y301" s="245"/>
    </row>
    <row r="302" spans="3:25" s="244" customFormat="1" ht="12" customHeight="1" x14ac:dyDescent="0.2">
      <c r="C302" s="243"/>
      <c r="N302" s="245"/>
      <c r="O302" s="245"/>
      <c r="P302" s="245"/>
      <c r="Q302" s="245"/>
      <c r="U302" s="245"/>
      <c r="V302" s="245"/>
      <c r="W302" s="245"/>
      <c r="X302" s="245"/>
      <c r="Y302" s="245"/>
    </row>
    <row r="303" spans="3:25" s="244" customFormat="1" ht="12" customHeight="1" x14ac:dyDescent="0.2">
      <c r="C303" s="243"/>
      <c r="N303" s="245"/>
      <c r="O303" s="245"/>
      <c r="P303" s="245"/>
      <c r="Q303" s="245"/>
      <c r="U303" s="245"/>
      <c r="V303" s="245"/>
      <c r="W303" s="245"/>
      <c r="X303" s="245"/>
      <c r="Y303" s="245"/>
    </row>
    <row r="304" spans="3:25" s="244" customFormat="1" ht="12" customHeight="1" x14ac:dyDescent="0.2">
      <c r="C304" s="243"/>
      <c r="N304" s="245"/>
      <c r="O304" s="245"/>
      <c r="P304" s="245"/>
      <c r="Q304" s="245"/>
      <c r="U304" s="245"/>
      <c r="V304" s="245"/>
      <c r="W304" s="245"/>
      <c r="X304" s="245"/>
      <c r="Y304" s="245"/>
    </row>
    <row r="305" spans="3:25" s="244" customFormat="1" ht="12" customHeight="1" x14ac:dyDescent="0.2">
      <c r="C305" s="243"/>
      <c r="N305" s="245"/>
      <c r="O305" s="245"/>
      <c r="P305" s="245"/>
      <c r="Q305" s="245"/>
      <c r="U305" s="245"/>
      <c r="V305" s="245"/>
      <c r="W305" s="245"/>
      <c r="X305" s="245"/>
      <c r="Y305" s="245"/>
    </row>
    <row r="306" spans="3:25" s="244" customFormat="1" ht="12" customHeight="1" x14ac:dyDescent="0.2">
      <c r="C306" s="243"/>
      <c r="N306" s="245"/>
      <c r="O306" s="245"/>
      <c r="P306" s="245"/>
      <c r="Q306" s="245"/>
      <c r="U306" s="245"/>
      <c r="V306" s="245"/>
      <c r="W306" s="245"/>
      <c r="X306" s="245"/>
      <c r="Y306" s="245"/>
    </row>
    <row r="307" spans="3:25" s="244" customFormat="1" ht="12" customHeight="1" x14ac:dyDescent="0.2">
      <c r="C307" s="243"/>
      <c r="N307" s="245"/>
      <c r="O307" s="245"/>
      <c r="P307" s="245"/>
      <c r="Q307" s="245"/>
      <c r="U307" s="245"/>
      <c r="V307" s="245"/>
      <c r="W307" s="245"/>
      <c r="X307" s="245"/>
      <c r="Y307" s="245"/>
    </row>
    <row r="308" spans="3:25" s="244" customFormat="1" ht="12" customHeight="1" x14ac:dyDescent="0.2">
      <c r="C308" s="243"/>
      <c r="N308" s="245"/>
      <c r="O308" s="245"/>
      <c r="P308" s="245"/>
      <c r="Q308" s="245"/>
      <c r="U308" s="245"/>
      <c r="V308" s="245"/>
      <c r="W308" s="245"/>
      <c r="X308" s="245"/>
      <c r="Y308" s="245"/>
    </row>
    <row r="309" spans="3:25" s="244" customFormat="1" ht="12" customHeight="1" x14ac:dyDescent="0.2">
      <c r="C309" s="243"/>
      <c r="N309" s="245"/>
      <c r="O309" s="245"/>
      <c r="P309" s="245"/>
      <c r="Q309" s="245"/>
      <c r="U309" s="245"/>
      <c r="V309" s="245"/>
      <c r="W309" s="245"/>
      <c r="X309" s="245"/>
      <c r="Y309" s="245"/>
    </row>
    <row r="310" spans="3:25" s="244" customFormat="1" ht="12" customHeight="1" x14ac:dyDescent="0.2">
      <c r="C310" s="243"/>
      <c r="N310" s="245"/>
      <c r="O310" s="245"/>
      <c r="P310" s="245"/>
      <c r="Q310" s="245"/>
      <c r="U310" s="245"/>
      <c r="V310" s="245"/>
      <c r="W310" s="245"/>
      <c r="X310" s="245"/>
      <c r="Y310" s="245"/>
    </row>
    <row r="311" spans="3:25" s="244" customFormat="1" ht="12" customHeight="1" x14ac:dyDescent="0.2">
      <c r="C311" s="243"/>
      <c r="N311" s="245"/>
      <c r="O311" s="245"/>
      <c r="P311" s="245"/>
      <c r="Q311" s="245"/>
      <c r="U311" s="245"/>
      <c r="V311" s="245"/>
      <c r="W311" s="245"/>
      <c r="X311" s="245"/>
      <c r="Y311" s="245"/>
    </row>
    <row r="312" spans="3:25" s="244" customFormat="1" ht="12" customHeight="1" x14ac:dyDescent="0.2">
      <c r="C312" s="243"/>
      <c r="N312" s="245"/>
      <c r="O312" s="245"/>
      <c r="P312" s="245"/>
      <c r="Q312" s="245"/>
      <c r="U312" s="245"/>
      <c r="V312" s="245"/>
      <c r="W312" s="245"/>
      <c r="X312" s="245"/>
      <c r="Y312" s="245"/>
    </row>
    <row r="313" spans="3:25" s="244" customFormat="1" ht="12" customHeight="1" x14ac:dyDescent="0.2">
      <c r="C313" s="243"/>
      <c r="N313" s="245"/>
      <c r="O313" s="245"/>
      <c r="P313" s="245"/>
      <c r="Q313" s="245"/>
      <c r="U313" s="245"/>
      <c r="V313" s="245"/>
      <c r="W313" s="245"/>
      <c r="X313" s="245"/>
      <c r="Y313" s="245"/>
    </row>
    <row r="314" spans="3:25" s="244" customFormat="1" ht="12" customHeight="1" x14ac:dyDescent="0.2">
      <c r="C314" s="243"/>
      <c r="N314" s="245"/>
      <c r="O314" s="245"/>
      <c r="P314" s="245"/>
      <c r="Q314" s="245"/>
      <c r="U314" s="245"/>
      <c r="V314" s="245"/>
      <c r="W314" s="245"/>
      <c r="X314" s="245"/>
      <c r="Y314" s="245"/>
    </row>
    <row r="315" spans="3:25" s="244" customFormat="1" ht="12" customHeight="1" x14ac:dyDescent="0.2">
      <c r="C315" s="243"/>
      <c r="N315" s="245"/>
      <c r="O315" s="245"/>
      <c r="P315" s="245"/>
      <c r="Q315" s="245"/>
      <c r="U315" s="245"/>
      <c r="V315" s="245"/>
      <c r="W315" s="245"/>
      <c r="X315" s="245"/>
      <c r="Y315" s="245"/>
    </row>
    <row r="316" spans="3:25" s="244" customFormat="1" ht="12" customHeight="1" x14ac:dyDescent="0.2">
      <c r="C316" s="243"/>
      <c r="N316" s="245"/>
      <c r="O316" s="245"/>
      <c r="P316" s="245"/>
      <c r="Q316" s="245"/>
      <c r="U316" s="245"/>
      <c r="V316" s="245"/>
      <c r="W316" s="245"/>
      <c r="X316" s="245"/>
      <c r="Y316" s="245"/>
    </row>
    <row r="317" spans="3:25" s="244" customFormat="1" ht="12" customHeight="1" x14ac:dyDescent="0.2">
      <c r="C317" s="243"/>
      <c r="N317" s="245"/>
      <c r="O317" s="245"/>
      <c r="P317" s="245"/>
      <c r="Q317" s="245"/>
      <c r="U317" s="245"/>
      <c r="V317" s="245"/>
      <c r="W317" s="245"/>
      <c r="X317" s="245"/>
      <c r="Y317" s="245"/>
    </row>
    <row r="318" spans="3:25" s="244" customFormat="1" ht="12" customHeight="1" x14ac:dyDescent="0.2">
      <c r="C318" s="243"/>
      <c r="N318" s="245"/>
      <c r="O318" s="245"/>
      <c r="P318" s="245"/>
      <c r="Q318" s="245"/>
      <c r="U318" s="245"/>
      <c r="V318" s="245"/>
      <c r="W318" s="245"/>
      <c r="X318" s="245"/>
      <c r="Y318" s="245"/>
    </row>
    <row r="319" spans="3:25" s="244" customFormat="1" ht="12" customHeight="1" x14ac:dyDescent="0.2">
      <c r="C319" s="243"/>
      <c r="N319" s="245"/>
      <c r="O319" s="245"/>
      <c r="P319" s="245"/>
      <c r="Q319" s="245"/>
      <c r="U319" s="245"/>
      <c r="V319" s="245"/>
      <c r="W319" s="245"/>
      <c r="X319" s="245"/>
      <c r="Y319" s="245"/>
    </row>
    <row r="320" spans="3:25" s="244" customFormat="1" ht="12" customHeight="1" x14ac:dyDescent="0.2">
      <c r="C320" s="243"/>
      <c r="N320" s="245"/>
      <c r="O320" s="245"/>
      <c r="P320" s="245"/>
      <c r="Q320" s="245"/>
      <c r="U320" s="245"/>
      <c r="V320" s="245"/>
      <c r="W320" s="245"/>
      <c r="X320" s="245"/>
      <c r="Y320" s="245"/>
    </row>
    <row r="321" spans="3:25" s="244" customFormat="1" ht="12" customHeight="1" x14ac:dyDescent="0.2">
      <c r="C321" s="243"/>
      <c r="N321" s="245"/>
      <c r="O321" s="245"/>
      <c r="P321" s="245"/>
      <c r="Q321" s="245"/>
      <c r="U321" s="245"/>
      <c r="V321" s="245"/>
      <c r="W321" s="245"/>
      <c r="X321" s="245"/>
      <c r="Y321" s="245"/>
    </row>
    <row r="322" spans="3:25" s="244" customFormat="1" ht="12" customHeight="1" x14ac:dyDescent="0.2">
      <c r="C322" s="243"/>
      <c r="N322" s="245"/>
      <c r="O322" s="245"/>
      <c r="P322" s="245"/>
      <c r="Q322" s="245"/>
      <c r="U322" s="245"/>
      <c r="V322" s="245"/>
      <c r="W322" s="245"/>
      <c r="X322" s="245"/>
      <c r="Y322" s="245"/>
    </row>
    <row r="323" spans="3:25" s="244" customFormat="1" ht="12" customHeight="1" x14ac:dyDescent="0.2">
      <c r="C323" s="243"/>
      <c r="N323" s="245"/>
      <c r="O323" s="245"/>
      <c r="P323" s="245"/>
      <c r="Q323" s="245"/>
      <c r="U323" s="245"/>
      <c r="V323" s="245"/>
      <c r="W323" s="245"/>
      <c r="X323" s="245"/>
      <c r="Y323" s="245"/>
    </row>
    <row r="324" spans="3:25" s="244" customFormat="1" ht="12" customHeight="1" x14ac:dyDescent="0.2">
      <c r="C324" s="243"/>
      <c r="N324" s="245"/>
      <c r="O324" s="245"/>
      <c r="P324" s="245"/>
      <c r="Q324" s="245"/>
      <c r="U324" s="245"/>
      <c r="V324" s="245"/>
      <c r="W324" s="245"/>
      <c r="X324" s="245"/>
      <c r="Y324" s="245"/>
    </row>
    <row r="325" spans="3:25" s="244" customFormat="1" ht="12" customHeight="1" x14ac:dyDescent="0.2">
      <c r="C325" s="243"/>
      <c r="N325" s="245"/>
      <c r="O325" s="245"/>
      <c r="P325" s="245"/>
      <c r="Q325" s="245"/>
      <c r="U325" s="245"/>
      <c r="V325" s="245"/>
      <c r="W325" s="245"/>
      <c r="X325" s="245"/>
      <c r="Y325" s="245"/>
    </row>
    <row r="326" spans="3:25" s="244" customFormat="1" ht="12" customHeight="1" x14ac:dyDescent="0.2">
      <c r="C326" s="243"/>
      <c r="N326" s="245"/>
      <c r="O326" s="245"/>
      <c r="P326" s="245"/>
      <c r="Q326" s="245"/>
      <c r="U326" s="245"/>
      <c r="V326" s="245"/>
      <c r="W326" s="245"/>
      <c r="X326" s="245"/>
      <c r="Y326" s="245"/>
    </row>
    <row r="327" spans="3:25" s="244" customFormat="1" ht="12" customHeight="1" x14ac:dyDescent="0.2">
      <c r="C327" s="243"/>
      <c r="N327" s="245"/>
      <c r="O327" s="245"/>
      <c r="P327" s="245"/>
      <c r="Q327" s="245"/>
      <c r="U327" s="245"/>
      <c r="V327" s="245"/>
      <c r="W327" s="245"/>
      <c r="X327" s="245"/>
      <c r="Y327" s="245"/>
    </row>
    <row r="328" spans="3:25" s="244" customFormat="1" ht="12" customHeight="1" x14ac:dyDescent="0.2">
      <c r="C328" s="243"/>
      <c r="N328" s="245"/>
      <c r="O328" s="245"/>
      <c r="P328" s="245"/>
      <c r="Q328" s="245"/>
      <c r="U328" s="245"/>
      <c r="V328" s="245"/>
      <c r="W328" s="245"/>
      <c r="X328" s="245"/>
      <c r="Y328" s="245"/>
    </row>
    <row r="329" spans="3:25" s="244" customFormat="1" ht="12" customHeight="1" x14ac:dyDescent="0.2">
      <c r="C329" s="243"/>
      <c r="N329" s="245"/>
      <c r="O329" s="245"/>
      <c r="P329" s="245"/>
      <c r="Q329" s="245"/>
      <c r="U329" s="245"/>
      <c r="V329" s="245"/>
      <c r="W329" s="245"/>
      <c r="X329" s="245"/>
      <c r="Y329" s="245"/>
    </row>
    <row r="330" spans="3:25" s="244" customFormat="1" ht="12" customHeight="1" x14ac:dyDescent="0.2">
      <c r="C330" s="243"/>
      <c r="N330" s="245"/>
      <c r="O330" s="245"/>
      <c r="P330" s="245"/>
      <c r="Q330" s="245"/>
      <c r="U330" s="245"/>
      <c r="V330" s="245"/>
      <c r="W330" s="245"/>
      <c r="X330" s="245"/>
      <c r="Y330" s="245"/>
    </row>
    <row r="331" spans="3:25" s="244" customFormat="1" ht="12" customHeight="1" x14ac:dyDescent="0.2">
      <c r="C331" s="243"/>
      <c r="N331" s="245"/>
      <c r="O331" s="245"/>
      <c r="P331" s="245"/>
      <c r="Q331" s="245"/>
      <c r="U331" s="245"/>
      <c r="V331" s="245"/>
      <c r="W331" s="245"/>
      <c r="X331" s="245"/>
      <c r="Y331" s="245"/>
    </row>
    <row r="332" spans="3:25" s="244" customFormat="1" ht="12" customHeight="1" x14ac:dyDescent="0.2">
      <c r="C332" s="243"/>
      <c r="N332" s="245"/>
      <c r="O332" s="245"/>
      <c r="P332" s="245"/>
      <c r="Q332" s="245"/>
      <c r="U332" s="245"/>
      <c r="V332" s="245"/>
      <c r="W332" s="245"/>
      <c r="X332" s="245"/>
      <c r="Y332" s="245"/>
    </row>
    <row r="333" spans="3:25" s="244" customFormat="1" ht="12" customHeight="1" x14ac:dyDescent="0.2">
      <c r="C333" s="243"/>
      <c r="N333" s="245"/>
      <c r="O333" s="245"/>
      <c r="P333" s="245"/>
      <c r="Q333" s="245"/>
      <c r="U333" s="245"/>
      <c r="V333" s="245"/>
      <c r="W333" s="245"/>
      <c r="X333" s="245"/>
      <c r="Y333" s="245"/>
    </row>
    <row r="334" spans="3:25" s="244" customFormat="1" ht="12" customHeight="1" x14ac:dyDescent="0.2">
      <c r="C334" s="243"/>
      <c r="N334" s="245"/>
      <c r="O334" s="245"/>
      <c r="P334" s="245"/>
      <c r="Q334" s="245"/>
      <c r="U334" s="245"/>
      <c r="V334" s="245"/>
      <c r="W334" s="245"/>
      <c r="X334" s="245"/>
      <c r="Y334" s="245"/>
    </row>
    <row r="335" spans="3:25" s="244" customFormat="1" ht="12" customHeight="1" x14ac:dyDescent="0.2">
      <c r="C335" s="243"/>
      <c r="N335" s="245"/>
      <c r="O335" s="245"/>
      <c r="P335" s="245"/>
      <c r="Q335" s="245"/>
      <c r="U335" s="245"/>
      <c r="V335" s="245"/>
      <c r="W335" s="245"/>
      <c r="X335" s="245"/>
      <c r="Y335" s="245"/>
    </row>
    <row r="336" spans="3:25" s="244" customFormat="1" ht="12" customHeight="1" x14ac:dyDescent="0.2">
      <c r="C336" s="243"/>
      <c r="N336" s="245"/>
      <c r="O336" s="245"/>
      <c r="P336" s="245"/>
      <c r="Q336" s="245"/>
      <c r="U336" s="245"/>
      <c r="V336" s="245"/>
      <c r="W336" s="245"/>
      <c r="X336" s="245"/>
      <c r="Y336" s="245"/>
    </row>
    <row r="337" spans="3:25" s="244" customFormat="1" ht="12" customHeight="1" x14ac:dyDescent="0.2">
      <c r="C337" s="243"/>
      <c r="N337" s="245"/>
      <c r="O337" s="245"/>
      <c r="P337" s="245"/>
      <c r="Q337" s="245"/>
      <c r="U337" s="245"/>
      <c r="V337" s="245"/>
      <c r="W337" s="245"/>
      <c r="X337" s="245"/>
      <c r="Y337" s="245"/>
    </row>
    <row r="338" spans="3:25" s="244" customFormat="1" ht="12" customHeight="1" x14ac:dyDescent="0.2">
      <c r="C338" s="243"/>
      <c r="N338" s="245"/>
      <c r="O338" s="245"/>
      <c r="P338" s="245"/>
      <c r="Q338" s="245"/>
      <c r="U338" s="245"/>
      <c r="V338" s="245"/>
      <c r="W338" s="245"/>
      <c r="X338" s="245"/>
      <c r="Y338" s="245"/>
    </row>
    <row r="339" spans="3:25" s="244" customFormat="1" ht="12" customHeight="1" x14ac:dyDescent="0.2">
      <c r="C339" s="243"/>
      <c r="N339" s="245"/>
      <c r="O339" s="245"/>
      <c r="P339" s="245"/>
      <c r="Q339" s="245"/>
      <c r="U339" s="245"/>
      <c r="V339" s="245"/>
      <c r="W339" s="245"/>
      <c r="X339" s="245"/>
      <c r="Y339" s="245"/>
    </row>
    <row r="340" spans="3:25" s="244" customFormat="1" ht="12" customHeight="1" x14ac:dyDescent="0.2">
      <c r="C340" s="243"/>
      <c r="N340" s="245"/>
      <c r="O340" s="245"/>
      <c r="P340" s="245"/>
      <c r="Q340" s="245"/>
      <c r="U340" s="245"/>
      <c r="V340" s="245"/>
      <c r="W340" s="245"/>
      <c r="X340" s="245"/>
      <c r="Y340" s="245"/>
    </row>
    <row r="341" spans="3:25" s="244" customFormat="1" ht="12" customHeight="1" x14ac:dyDescent="0.2">
      <c r="C341" s="243"/>
      <c r="N341" s="245"/>
      <c r="O341" s="245"/>
      <c r="P341" s="245"/>
      <c r="Q341" s="245"/>
      <c r="U341" s="245"/>
      <c r="V341" s="245"/>
      <c r="W341" s="245"/>
      <c r="X341" s="245"/>
      <c r="Y341" s="245"/>
    </row>
    <row r="342" spans="3:25" s="244" customFormat="1" ht="12" customHeight="1" x14ac:dyDescent="0.2">
      <c r="C342" s="243"/>
      <c r="N342" s="245"/>
      <c r="O342" s="245"/>
      <c r="P342" s="245"/>
      <c r="Q342" s="245"/>
      <c r="U342" s="245"/>
      <c r="V342" s="245"/>
      <c r="W342" s="245"/>
      <c r="X342" s="245"/>
      <c r="Y342" s="245"/>
    </row>
    <row r="343" spans="3:25" s="244" customFormat="1" ht="12" customHeight="1" x14ac:dyDescent="0.2">
      <c r="C343" s="243"/>
      <c r="N343" s="245"/>
      <c r="O343" s="245"/>
      <c r="P343" s="245"/>
      <c r="Q343" s="245"/>
      <c r="U343" s="245"/>
      <c r="V343" s="245"/>
      <c r="W343" s="245"/>
      <c r="X343" s="245"/>
      <c r="Y343" s="245"/>
    </row>
    <row r="344" spans="3:25" s="244" customFormat="1" ht="12" customHeight="1" x14ac:dyDescent="0.2">
      <c r="C344" s="243"/>
      <c r="N344" s="245"/>
      <c r="O344" s="245"/>
      <c r="P344" s="245"/>
      <c r="Q344" s="245"/>
      <c r="U344" s="245"/>
      <c r="V344" s="245"/>
      <c r="W344" s="245"/>
      <c r="X344" s="245"/>
      <c r="Y344" s="245"/>
    </row>
    <row r="345" spans="3:25" s="244" customFormat="1" ht="12" customHeight="1" x14ac:dyDescent="0.2">
      <c r="C345" s="243"/>
      <c r="N345" s="245"/>
      <c r="O345" s="245"/>
      <c r="P345" s="245"/>
      <c r="Q345" s="245"/>
      <c r="U345" s="245"/>
      <c r="V345" s="245"/>
      <c r="W345" s="245"/>
      <c r="X345" s="245"/>
      <c r="Y345" s="245"/>
    </row>
    <row r="346" spans="3:25" s="244" customFormat="1" ht="12" customHeight="1" x14ac:dyDescent="0.2">
      <c r="C346" s="243"/>
      <c r="N346" s="245"/>
      <c r="O346" s="245"/>
      <c r="P346" s="245"/>
      <c r="Q346" s="245"/>
      <c r="U346" s="245"/>
      <c r="V346" s="245"/>
      <c r="W346" s="245"/>
      <c r="X346" s="245"/>
      <c r="Y346" s="245"/>
    </row>
    <row r="347" spans="3:25" s="244" customFormat="1" ht="12" customHeight="1" x14ac:dyDescent="0.2">
      <c r="C347" s="243"/>
      <c r="N347" s="245"/>
      <c r="O347" s="245"/>
      <c r="P347" s="245"/>
      <c r="Q347" s="245"/>
      <c r="U347" s="245"/>
      <c r="V347" s="245"/>
      <c r="W347" s="245"/>
      <c r="X347" s="245"/>
      <c r="Y347" s="245"/>
    </row>
    <row r="348" spans="3:25" s="244" customFormat="1" ht="12" customHeight="1" x14ac:dyDescent="0.2">
      <c r="C348" s="243"/>
      <c r="N348" s="245"/>
      <c r="O348" s="245"/>
      <c r="P348" s="245"/>
      <c r="Q348" s="245"/>
      <c r="U348" s="245"/>
      <c r="V348" s="245"/>
      <c r="W348" s="245"/>
      <c r="X348" s="245"/>
      <c r="Y348" s="245"/>
    </row>
    <row r="349" spans="3:25" s="244" customFormat="1" ht="12" customHeight="1" x14ac:dyDescent="0.2">
      <c r="C349" s="243"/>
      <c r="N349" s="245"/>
      <c r="O349" s="245"/>
      <c r="P349" s="245"/>
      <c r="Q349" s="245"/>
      <c r="U349" s="245"/>
      <c r="V349" s="245"/>
      <c r="W349" s="245"/>
      <c r="X349" s="245"/>
      <c r="Y349" s="245"/>
    </row>
    <row r="350" spans="3:25" s="244" customFormat="1" ht="12" customHeight="1" x14ac:dyDescent="0.2">
      <c r="C350" s="243"/>
      <c r="N350" s="245"/>
      <c r="O350" s="245"/>
      <c r="P350" s="245"/>
      <c r="Q350" s="245"/>
      <c r="U350" s="245"/>
      <c r="V350" s="245"/>
      <c r="W350" s="245"/>
      <c r="X350" s="245"/>
      <c r="Y350" s="245"/>
    </row>
    <row r="351" spans="3:25" s="244" customFormat="1" ht="12" customHeight="1" x14ac:dyDescent="0.2">
      <c r="C351" s="243"/>
      <c r="N351" s="245"/>
      <c r="O351" s="245"/>
      <c r="P351" s="245"/>
      <c r="Q351" s="245"/>
      <c r="U351" s="245"/>
      <c r="V351" s="245"/>
      <c r="W351" s="245"/>
      <c r="X351" s="245"/>
      <c r="Y351" s="245"/>
    </row>
    <row r="352" spans="3:25" s="244" customFormat="1" ht="12" customHeight="1" x14ac:dyDescent="0.2">
      <c r="C352" s="243"/>
      <c r="N352" s="245"/>
      <c r="O352" s="245"/>
      <c r="P352" s="245"/>
      <c r="Q352" s="245"/>
      <c r="U352" s="245"/>
      <c r="V352" s="245"/>
      <c r="W352" s="245"/>
      <c r="X352" s="245"/>
      <c r="Y352" s="245"/>
    </row>
    <row r="353" spans="3:25" s="244" customFormat="1" ht="12" customHeight="1" x14ac:dyDescent="0.2">
      <c r="C353" s="243"/>
      <c r="N353" s="245"/>
      <c r="O353" s="245"/>
      <c r="P353" s="245"/>
      <c r="Q353" s="245"/>
      <c r="U353" s="245"/>
      <c r="V353" s="245"/>
      <c r="W353" s="245"/>
      <c r="X353" s="245"/>
      <c r="Y353" s="245"/>
    </row>
    <row r="354" spans="3:25" s="244" customFormat="1" ht="12" customHeight="1" x14ac:dyDescent="0.2">
      <c r="C354" s="243"/>
      <c r="N354" s="245"/>
      <c r="O354" s="245"/>
      <c r="P354" s="245"/>
      <c r="Q354" s="245"/>
      <c r="U354" s="245"/>
      <c r="V354" s="245"/>
      <c r="W354" s="245"/>
      <c r="X354" s="245"/>
      <c r="Y354" s="245"/>
    </row>
    <row r="355" spans="3:25" s="244" customFormat="1" ht="12" customHeight="1" x14ac:dyDescent="0.2">
      <c r="C355" s="243"/>
      <c r="N355" s="245"/>
      <c r="O355" s="245"/>
      <c r="P355" s="245"/>
      <c r="Q355" s="245"/>
      <c r="U355" s="245"/>
      <c r="V355" s="245"/>
      <c r="W355" s="245"/>
      <c r="X355" s="245"/>
      <c r="Y355" s="245"/>
    </row>
    <row r="356" spans="3:25" s="244" customFormat="1" ht="12" customHeight="1" x14ac:dyDescent="0.2">
      <c r="C356" s="243"/>
      <c r="N356" s="245"/>
      <c r="O356" s="245"/>
      <c r="P356" s="245"/>
      <c r="Q356" s="245"/>
      <c r="U356" s="245"/>
      <c r="V356" s="245"/>
      <c r="W356" s="245"/>
      <c r="X356" s="245"/>
      <c r="Y356" s="245"/>
    </row>
    <row r="357" spans="3:25" s="244" customFormat="1" ht="12" customHeight="1" x14ac:dyDescent="0.2">
      <c r="C357" s="243"/>
      <c r="N357" s="245"/>
      <c r="O357" s="245"/>
      <c r="P357" s="245"/>
      <c r="Q357" s="245"/>
      <c r="U357" s="245"/>
      <c r="V357" s="245"/>
      <c r="W357" s="245"/>
      <c r="X357" s="245"/>
      <c r="Y357" s="245"/>
    </row>
    <row r="358" spans="3:25" s="244" customFormat="1" ht="12" customHeight="1" x14ac:dyDescent="0.2">
      <c r="C358" s="243"/>
      <c r="N358" s="245"/>
      <c r="O358" s="245"/>
      <c r="P358" s="245"/>
      <c r="Q358" s="245"/>
      <c r="U358" s="245"/>
      <c r="V358" s="245"/>
      <c r="W358" s="245"/>
      <c r="X358" s="245"/>
      <c r="Y358" s="245"/>
    </row>
    <row r="359" spans="3:25" s="244" customFormat="1" ht="12" customHeight="1" x14ac:dyDescent="0.2">
      <c r="C359" s="243"/>
      <c r="N359" s="245"/>
      <c r="O359" s="245"/>
      <c r="P359" s="245"/>
      <c r="Q359" s="245"/>
      <c r="U359" s="245"/>
      <c r="V359" s="245"/>
      <c r="W359" s="245"/>
      <c r="X359" s="245"/>
      <c r="Y359" s="245"/>
    </row>
    <row r="360" spans="3:25" s="244" customFormat="1" ht="12" customHeight="1" x14ac:dyDescent="0.2">
      <c r="C360" s="243"/>
      <c r="N360" s="245"/>
      <c r="O360" s="245"/>
      <c r="P360" s="245"/>
      <c r="Q360" s="245"/>
      <c r="U360" s="245"/>
      <c r="V360" s="245"/>
      <c r="W360" s="245"/>
      <c r="X360" s="245"/>
      <c r="Y360" s="245"/>
    </row>
    <row r="361" spans="3:25" s="244" customFormat="1" ht="12" customHeight="1" x14ac:dyDescent="0.2">
      <c r="C361" s="243"/>
      <c r="N361" s="245"/>
      <c r="O361" s="245"/>
      <c r="P361" s="245"/>
      <c r="Q361" s="245"/>
      <c r="U361" s="245"/>
      <c r="V361" s="245"/>
      <c r="W361" s="245"/>
      <c r="X361" s="245"/>
      <c r="Y361" s="245"/>
    </row>
    <row r="362" spans="3:25" s="244" customFormat="1" ht="12" customHeight="1" x14ac:dyDescent="0.2">
      <c r="C362" s="243"/>
      <c r="N362" s="245"/>
      <c r="O362" s="245"/>
      <c r="P362" s="245"/>
      <c r="Q362" s="245"/>
      <c r="U362" s="245"/>
      <c r="V362" s="245"/>
      <c r="W362" s="245"/>
      <c r="X362" s="245"/>
      <c r="Y362" s="245"/>
    </row>
    <row r="363" spans="3:25" s="244" customFormat="1" ht="12" customHeight="1" x14ac:dyDescent="0.2">
      <c r="C363" s="243"/>
      <c r="N363" s="245"/>
      <c r="O363" s="245"/>
      <c r="P363" s="245"/>
      <c r="Q363" s="245"/>
      <c r="U363" s="245"/>
      <c r="V363" s="245"/>
      <c r="W363" s="245"/>
      <c r="X363" s="245"/>
      <c r="Y363" s="245"/>
    </row>
    <row r="364" spans="3:25" s="244" customFormat="1" ht="12" customHeight="1" x14ac:dyDescent="0.2">
      <c r="C364" s="243"/>
      <c r="N364" s="245"/>
      <c r="O364" s="245"/>
      <c r="P364" s="245"/>
      <c r="Q364" s="245"/>
      <c r="U364" s="245"/>
      <c r="V364" s="245"/>
      <c r="W364" s="245"/>
      <c r="X364" s="245"/>
      <c r="Y364" s="245"/>
    </row>
    <row r="365" spans="3:25" s="244" customFormat="1" ht="12" customHeight="1" x14ac:dyDescent="0.2">
      <c r="C365" s="243"/>
      <c r="N365" s="245"/>
      <c r="O365" s="245"/>
      <c r="P365" s="245"/>
      <c r="Q365" s="245"/>
      <c r="U365" s="245"/>
      <c r="V365" s="245"/>
      <c r="W365" s="245"/>
      <c r="X365" s="245"/>
      <c r="Y365" s="245"/>
    </row>
    <row r="366" spans="3:25" s="244" customFormat="1" ht="12" customHeight="1" x14ac:dyDescent="0.2">
      <c r="C366" s="243"/>
      <c r="N366" s="245"/>
      <c r="O366" s="245"/>
      <c r="P366" s="245"/>
      <c r="Q366" s="245"/>
      <c r="U366" s="245"/>
      <c r="V366" s="245"/>
      <c r="W366" s="245"/>
      <c r="X366" s="245"/>
      <c r="Y366" s="245"/>
    </row>
    <row r="367" spans="3:25" s="244" customFormat="1" ht="12" customHeight="1" x14ac:dyDescent="0.2">
      <c r="C367" s="243"/>
      <c r="N367" s="245"/>
      <c r="O367" s="245"/>
      <c r="P367" s="245"/>
      <c r="Q367" s="245"/>
      <c r="U367" s="245"/>
      <c r="V367" s="245"/>
      <c r="W367" s="245"/>
      <c r="X367" s="245"/>
      <c r="Y367" s="245"/>
    </row>
    <row r="368" spans="3:25" s="244" customFormat="1" ht="12" customHeight="1" x14ac:dyDescent="0.2">
      <c r="C368" s="243"/>
      <c r="N368" s="245"/>
      <c r="O368" s="245"/>
      <c r="P368" s="245"/>
      <c r="Q368" s="245"/>
      <c r="U368" s="245"/>
      <c r="V368" s="245"/>
      <c r="W368" s="245"/>
      <c r="X368" s="245"/>
      <c r="Y368" s="245"/>
    </row>
    <row r="369" spans="3:25" s="244" customFormat="1" ht="12" customHeight="1" x14ac:dyDescent="0.2">
      <c r="C369" s="243"/>
      <c r="N369" s="245"/>
      <c r="O369" s="245"/>
      <c r="P369" s="245"/>
      <c r="Q369" s="245"/>
      <c r="U369" s="245"/>
      <c r="V369" s="245"/>
      <c r="W369" s="245"/>
      <c r="X369" s="245"/>
      <c r="Y369" s="245"/>
    </row>
    <row r="370" spans="3:25" s="244" customFormat="1" ht="12" customHeight="1" x14ac:dyDescent="0.2">
      <c r="C370" s="243"/>
      <c r="N370" s="245"/>
      <c r="O370" s="245"/>
      <c r="P370" s="245"/>
      <c r="Q370" s="245"/>
      <c r="U370" s="245"/>
      <c r="V370" s="245"/>
      <c r="W370" s="245"/>
      <c r="X370" s="245"/>
      <c r="Y370" s="245"/>
    </row>
    <row r="371" spans="3:25" s="244" customFormat="1" ht="12" customHeight="1" x14ac:dyDescent="0.2">
      <c r="C371" s="243"/>
      <c r="N371" s="245"/>
      <c r="O371" s="245"/>
      <c r="P371" s="245"/>
      <c r="Q371" s="245"/>
      <c r="U371" s="245"/>
      <c r="V371" s="245"/>
      <c r="W371" s="245"/>
      <c r="X371" s="245"/>
      <c r="Y371" s="245"/>
    </row>
    <row r="372" spans="3:25" s="244" customFormat="1" ht="12" customHeight="1" x14ac:dyDescent="0.2">
      <c r="C372" s="243"/>
      <c r="N372" s="245"/>
      <c r="O372" s="245"/>
      <c r="P372" s="245"/>
      <c r="Q372" s="245"/>
      <c r="U372" s="245"/>
      <c r="V372" s="245"/>
      <c r="W372" s="245"/>
      <c r="X372" s="245"/>
      <c r="Y372" s="245"/>
    </row>
    <row r="373" spans="3:25" s="244" customFormat="1" ht="12" customHeight="1" x14ac:dyDescent="0.2">
      <c r="C373" s="243"/>
      <c r="N373" s="245"/>
      <c r="O373" s="245"/>
      <c r="P373" s="245"/>
      <c r="Q373" s="245"/>
      <c r="U373" s="245"/>
      <c r="V373" s="245"/>
      <c r="W373" s="245"/>
      <c r="X373" s="245"/>
      <c r="Y373" s="245"/>
    </row>
    <row r="374" spans="3:25" s="244" customFormat="1" ht="12" customHeight="1" x14ac:dyDescent="0.2">
      <c r="C374" s="243"/>
      <c r="N374" s="245"/>
      <c r="O374" s="245"/>
      <c r="P374" s="245"/>
      <c r="Q374" s="245"/>
      <c r="U374" s="245"/>
      <c r="V374" s="245"/>
      <c r="W374" s="245"/>
      <c r="X374" s="245"/>
      <c r="Y374" s="245"/>
    </row>
    <row r="375" spans="3:25" s="244" customFormat="1" ht="12" customHeight="1" x14ac:dyDescent="0.2">
      <c r="C375" s="243"/>
      <c r="N375" s="245"/>
      <c r="O375" s="245"/>
      <c r="P375" s="245"/>
      <c r="Q375" s="245"/>
      <c r="U375" s="245"/>
      <c r="V375" s="245"/>
      <c r="W375" s="245"/>
      <c r="X375" s="245"/>
      <c r="Y375" s="245"/>
    </row>
    <row r="376" spans="3:25" s="244" customFormat="1" ht="12" customHeight="1" x14ac:dyDescent="0.2">
      <c r="C376" s="243"/>
      <c r="N376" s="245"/>
      <c r="O376" s="245"/>
      <c r="P376" s="245"/>
      <c r="Q376" s="245"/>
      <c r="U376" s="245"/>
      <c r="V376" s="245"/>
      <c r="W376" s="245"/>
      <c r="X376" s="245"/>
      <c r="Y376" s="245"/>
    </row>
    <row r="377" spans="3:25" s="244" customFormat="1" ht="12" customHeight="1" x14ac:dyDescent="0.2">
      <c r="C377" s="243"/>
      <c r="N377" s="245"/>
      <c r="O377" s="245"/>
      <c r="P377" s="245"/>
      <c r="Q377" s="245"/>
      <c r="U377" s="245"/>
      <c r="V377" s="245"/>
      <c r="W377" s="245"/>
      <c r="X377" s="245"/>
      <c r="Y377" s="245"/>
    </row>
    <row r="378" spans="3:25" s="244" customFormat="1" ht="12" customHeight="1" x14ac:dyDescent="0.2">
      <c r="C378" s="243"/>
      <c r="N378" s="245"/>
      <c r="O378" s="245"/>
      <c r="P378" s="245"/>
      <c r="Q378" s="245"/>
      <c r="U378" s="245"/>
      <c r="V378" s="245"/>
      <c r="W378" s="245"/>
      <c r="X378" s="245"/>
      <c r="Y378" s="245"/>
    </row>
    <row r="379" spans="3:25" s="244" customFormat="1" ht="12" customHeight="1" x14ac:dyDescent="0.2">
      <c r="C379" s="243"/>
      <c r="N379" s="245"/>
      <c r="O379" s="245"/>
      <c r="P379" s="245"/>
      <c r="Q379" s="245"/>
      <c r="U379" s="245"/>
      <c r="V379" s="245"/>
      <c r="W379" s="245"/>
      <c r="X379" s="245"/>
      <c r="Y379" s="245"/>
    </row>
    <row r="380" spans="3:25" s="244" customFormat="1" ht="12" customHeight="1" x14ac:dyDescent="0.2">
      <c r="C380" s="243"/>
      <c r="N380" s="245"/>
      <c r="O380" s="245"/>
      <c r="P380" s="245"/>
      <c r="Q380" s="245"/>
      <c r="U380" s="245"/>
      <c r="V380" s="245"/>
      <c r="W380" s="245"/>
      <c r="X380" s="245"/>
      <c r="Y380" s="245"/>
    </row>
    <row r="381" spans="3:25" s="244" customFormat="1" ht="12" customHeight="1" x14ac:dyDescent="0.2">
      <c r="C381" s="243"/>
      <c r="N381" s="245"/>
      <c r="O381" s="245"/>
      <c r="P381" s="245"/>
      <c r="Q381" s="245"/>
      <c r="U381" s="245"/>
      <c r="V381" s="245"/>
      <c r="W381" s="245"/>
      <c r="X381" s="245"/>
      <c r="Y381" s="245"/>
    </row>
    <row r="382" spans="3:25" s="244" customFormat="1" ht="12" customHeight="1" x14ac:dyDescent="0.2">
      <c r="C382" s="243"/>
      <c r="N382" s="245"/>
      <c r="O382" s="245"/>
      <c r="P382" s="245"/>
      <c r="Q382" s="245"/>
      <c r="U382" s="245"/>
      <c r="V382" s="245"/>
      <c r="W382" s="245"/>
      <c r="X382" s="245"/>
      <c r="Y382" s="245"/>
    </row>
    <row r="383" spans="3:25" s="244" customFormat="1" ht="12" customHeight="1" x14ac:dyDescent="0.2">
      <c r="C383" s="243"/>
      <c r="N383" s="245"/>
      <c r="O383" s="245"/>
      <c r="P383" s="245"/>
      <c r="Q383" s="245"/>
      <c r="U383" s="245"/>
      <c r="V383" s="245"/>
      <c r="W383" s="245"/>
      <c r="X383" s="245"/>
      <c r="Y383" s="245"/>
    </row>
    <row r="384" spans="3:25" s="244" customFormat="1" ht="12" customHeight="1" x14ac:dyDescent="0.2">
      <c r="C384" s="243"/>
      <c r="N384" s="245"/>
      <c r="O384" s="245"/>
      <c r="P384" s="245"/>
      <c r="Q384" s="245"/>
      <c r="U384" s="245"/>
      <c r="V384" s="245"/>
      <c r="W384" s="245"/>
      <c r="X384" s="245"/>
      <c r="Y384" s="245"/>
    </row>
    <row r="385" spans="3:25" s="244" customFormat="1" ht="12" customHeight="1" x14ac:dyDescent="0.2">
      <c r="C385" s="243"/>
      <c r="N385" s="245"/>
      <c r="O385" s="245"/>
      <c r="P385" s="245"/>
      <c r="Q385" s="245"/>
      <c r="U385" s="245"/>
      <c r="V385" s="245"/>
      <c r="W385" s="245"/>
      <c r="X385" s="245"/>
      <c r="Y385" s="245"/>
    </row>
    <row r="386" spans="3:25" s="244" customFormat="1" ht="12" customHeight="1" x14ac:dyDescent="0.2">
      <c r="C386" s="243"/>
      <c r="N386" s="245"/>
      <c r="O386" s="245"/>
      <c r="P386" s="245"/>
      <c r="Q386" s="245"/>
      <c r="U386" s="245"/>
      <c r="V386" s="245"/>
      <c r="W386" s="245"/>
      <c r="X386" s="245"/>
      <c r="Y386" s="245"/>
    </row>
    <row r="387" spans="3:25" s="244" customFormat="1" ht="12" customHeight="1" x14ac:dyDescent="0.2">
      <c r="C387" s="243"/>
      <c r="N387" s="245"/>
      <c r="O387" s="245"/>
      <c r="P387" s="245"/>
      <c r="Q387" s="245"/>
      <c r="U387" s="245"/>
      <c r="V387" s="245"/>
      <c r="W387" s="245"/>
      <c r="X387" s="245"/>
      <c r="Y387" s="245"/>
    </row>
    <row r="388" spans="3:25" s="244" customFormat="1" ht="12" customHeight="1" x14ac:dyDescent="0.2">
      <c r="C388" s="243"/>
      <c r="N388" s="245"/>
      <c r="O388" s="245"/>
      <c r="P388" s="245"/>
      <c r="Q388" s="245"/>
      <c r="U388" s="245"/>
      <c r="V388" s="245"/>
      <c r="W388" s="245"/>
      <c r="X388" s="245"/>
      <c r="Y388" s="245"/>
    </row>
    <row r="389" spans="3:25" s="244" customFormat="1" ht="12" customHeight="1" x14ac:dyDescent="0.2">
      <c r="C389" s="243"/>
      <c r="N389" s="245"/>
      <c r="O389" s="245"/>
      <c r="P389" s="245"/>
      <c r="Q389" s="245"/>
      <c r="U389" s="245"/>
      <c r="V389" s="245"/>
      <c r="W389" s="245"/>
      <c r="X389" s="245"/>
      <c r="Y389" s="245"/>
    </row>
    <row r="390" spans="3:25" s="244" customFormat="1" ht="12" customHeight="1" x14ac:dyDescent="0.2">
      <c r="C390" s="243"/>
      <c r="N390" s="245"/>
      <c r="O390" s="245"/>
      <c r="P390" s="245"/>
      <c r="Q390" s="245"/>
      <c r="U390" s="245"/>
      <c r="V390" s="245"/>
      <c r="W390" s="245"/>
      <c r="X390" s="245"/>
      <c r="Y390" s="245"/>
    </row>
    <row r="391" spans="3:25" s="244" customFormat="1" ht="12" customHeight="1" x14ac:dyDescent="0.2">
      <c r="C391" s="243"/>
      <c r="N391" s="245"/>
      <c r="O391" s="245"/>
      <c r="P391" s="245"/>
      <c r="Q391" s="245"/>
      <c r="U391" s="245"/>
      <c r="V391" s="245"/>
      <c r="W391" s="245"/>
      <c r="X391" s="245"/>
      <c r="Y391" s="245"/>
    </row>
    <row r="392" spans="3:25" s="244" customFormat="1" ht="12" customHeight="1" x14ac:dyDescent="0.2">
      <c r="C392" s="243"/>
      <c r="N392" s="245"/>
      <c r="O392" s="245"/>
      <c r="P392" s="245"/>
      <c r="Q392" s="245"/>
      <c r="U392" s="245"/>
      <c r="V392" s="245"/>
      <c r="W392" s="245"/>
      <c r="X392" s="245"/>
      <c r="Y392" s="245"/>
    </row>
    <row r="393" spans="3:25" s="244" customFormat="1" ht="12" customHeight="1" x14ac:dyDescent="0.2">
      <c r="C393" s="243"/>
      <c r="N393" s="245"/>
      <c r="O393" s="245"/>
      <c r="P393" s="245"/>
      <c r="Q393" s="245"/>
      <c r="U393" s="245"/>
      <c r="V393" s="245"/>
      <c r="W393" s="245"/>
      <c r="X393" s="245"/>
      <c r="Y393" s="245"/>
    </row>
    <row r="394" spans="3:25" s="244" customFormat="1" ht="12" customHeight="1" x14ac:dyDescent="0.2">
      <c r="C394" s="243"/>
      <c r="N394" s="245"/>
      <c r="O394" s="245"/>
      <c r="P394" s="245"/>
      <c r="Q394" s="245"/>
      <c r="U394" s="245"/>
      <c r="V394" s="245"/>
      <c r="W394" s="245"/>
      <c r="X394" s="245"/>
      <c r="Y394" s="245"/>
    </row>
    <row r="395" spans="3:25" s="244" customFormat="1" ht="12" customHeight="1" x14ac:dyDescent="0.2">
      <c r="C395" s="243"/>
      <c r="N395" s="245"/>
      <c r="O395" s="245"/>
      <c r="P395" s="245"/>
      <c r="Q395" s="245"/>
      <c r="U395" s="245"/>
      <c r="V395" s="245"/>
      <c r="W395" s="245"/>
      <c r="X395" s="245"/>
      <c r="Y395" s="245"/>
    </row>
    <row r="396" spans="3:25" s="244" customFormat="1" ht="12" customHeight="1" x14ac:dyDescent="0.2">
      <c r="C396" s="243"/>
      <c r="N396" s="245"/>
      <c r="O396" s="245"/>
      <c r="P396" s="245"/>
      <c r="Q396" s="245"/>
      <c r="U396" s="245"/>
      <c r="V396" s="245"/>
      <c r="W396" s="245"/>
      <c r="X396" s="245"/>
      <c r="Y396" s="245"/>
    </row>
    <row r="397" spans="3:25" s="244" customFormat="1" ht="12" customHeight="1" x14ac:dyDescent="0.2">
      <c r="C397" s="243"/>
      <c r="N397" s="245"/>
      <c r="O397" s="245"/>
      <c r="P397" s="245"/>
      <c r="Q397" s="245"/>
      <c r="U397" s="245"/>
      <c r="V397" s="245"/>
      <c r="W397" s="245"/>
      <c r="X397" s="245"/>
      <c r="Y397" s="245"/>
    </row>
    <row r="398" spans="3:25" s="244" customFormat="1" ht="12" customHeight="1" x14ac:dyDescent="0.2">
      <c r="C398" s="243"/>
      <c r="N398" s="245"/>
      <c r="O398" s="245"/>
      <c r="P398" s="245"/>
      <c r="Q398" s="245"/>
      <c r="U398" s="245"/>
      <c r="V398" s="245"/>
      <c r="W398" s="245"/>
      <c r="X398" s="245"/>
      <c r="Y398" s="245"/>
    </row>
    <row r="399" spans="3:25" s="244" customFormat="1" ht="12" customHeight="1" x14ac:dyDescent="0.2">
      <c r="C399" s="243"/>
      <c r="N399" s="245"/>
      <c r="O399" s="245"/>
      <c r="P399" s="245"/>
      <c r="Q399" s="245"/>
      <c r="U399" s="245"/>
      <c r="V399" s="245"/>
      <c r="W399" s="245"/>
      <c r="X399" s="245"/>
      <c r="Y399" s="245"/>
    </row>
    <row r="400" spans="3:25" s="244" customFormat="1" ht="12" customHeight="1" x14ac:dyDescent="0.2">
      <c r="C400" s="243"/>
      <c r="N400" s="245"/>
      <c r="O400" s="245"/>
      <c r="P400" s="245"/>
      <c r="Q400" s="245"/>
      <c r="U400" s="245"/>
      <c r="V400" s="245"/>
      <c r="W400" s="245"/>
      <c r="X400" s="245"/>
      <c r="Y400" s="245"/>
    </row>
    <row r="401" spans="3:25" s="244" customFormat="1" ht="12" customHeight="1" x14ac:dyDescent="0.2">
      <c r="C401" s="243"/>
      <c r="N401" s="245"/>
      <c r="O401" s="245"/>
      <c r="P401" s="245"/>
      <c r="Q401" s="245"/>
      <c r="U401" s="245"/>
      <c r="V401" s="245"/>
      <c r="W401" s="245"/>
      <c r="X401" s="245"/>
      <c r="Y401" s="245"/>
    </row>
    <row r="402" spans="3:25" s="244" customFormat="1" ht="12" customHeight="1" x14ac:dyDescent="0.2">
      <c r="C402" s="243"/>
      <c r="N402" s="245"/>
      <c r="O402" s="245"/>
      <c r="P402" s="245"/>
      <c r="Q402" s="245"/>
      <c r="U402" s="245"/>
      <c r="V402" s="245"/>
      <c r="W402" s="245"/>
      <c r="X402" s="245"/>
      <c r="Y402" s="245"/>
    </row>
    <row r="403" spans="3:25" s="244" customFormat="1" ht="12" customHeight="1" x14ac:dyDescent="0.2">
      <c r="C403" s="243"/>
      <c r="N403" s="245"/>
      <c r="O403" s="245"/>
      <c r="P403" s="245"/>
      <c r="Q403" s="245"/>
      <c r="U403" s="245"/>
      <c r="V403" s="245"/>
      <c r="W403" s="245"/>
      <c r="X403" s="245"/>
      <c r="Y403" s="245"/>
    </row>
    <row r="404" spans="3:25" s="244" customFormat="1" ht="12" customHeight="1" x14ac:dyDescent="0.2">
      <c r="C404" s="243"/>
      <c r="N404" s="245"/>
      <c r="O404" s="245"/>
      <c r="P404" s="245"/>
      <c r="Q404" s="245"/>
      <c r="U404" s="245"/>
      <c r="V404" s="245"/>
      <c r="W404" s="245"/>
      <c r="X404" s="245"/>
      <c r="Y404" s="245"/>
    </row>
    <row r="405" spans="3:25" s="244" customFormat="1" ht="12" customHeight="1" x14ac:dyDescent="0.2">
      <c r="C405" s="243"/>
      <c r="N405" s="245"/>
      <c r="O405" s="245"/>
      <c r="P405" s="245"/>
      <c r="Q405" s="245"/>
      <c r="U405" s="245"/>
      <c r="V405" s="245"/>
      <c r="W405" s="245"/>
      <c r="X405" s="245"/>
      <c r="Y405" s="245"/>
    </row>
    <row r="406" spans="3:25" s="244" customFormat="1" ht="12" customHeight="1" x14ac:dyDescent="0.2">
      <c r="C406" s="243"/>
      <c r="N406" s="245"/>
      <c r="O406" s="245"/>
      <c r="P406" s="245"/>
      <c r="Q406" s="245"/>
      <c r="U406" s="245"/>
      <c r="V406" s="245"/>
      <c r="W406" s="245"/>
      <c r="X406" s="245"/>
      <c r="Y406" s="245"/>
    </row>
    <row r="407" spans="3:25" s="244" customFormat="1" ht="12" customHeight="1" x14ac:dyDescent="0.2">
      <c r="C407" s="243"/>
      <c r="N407" s="245"/>
      <c r="O407" s="245"/>
      <c r="P407" s="245"/>
      <c r="Q407" s="245"/>
      <c r="U407" s="245"/>
      <c r="V407" s="245"/>
      <c r="W407" s="245"/>
      <c r="X407" s="245"/>
      <c r="Y407" s="245"/>
    </row>
    <row r="408" spans="3:25" s="244" customFormat="1" ht="12" customHeight="1" x14ac:dyDescent="0.2">
      <c r="C408" s="243"/>
      <c r="N408" s="245"/>
      <c r="O408" s="245"/>
      <c r="P408" s="245"/>
      <c r="Q408" s="245"/>
      <c r="U408" s="245"/>
      <c r="V408" s="245"/>
      <c r="W408" s="245"/>
      <c r="X408" s="245"/>
      <c r="Y408" s="245"/>
    </row>
    <row r="409" spans="3:25" s="244" customFormat="1" ht="12" customHeight="1" x14ac:dyDescent="0.2">
      <c r="C409" s="243"/>
      <c r="N409" s="245"/>
      <c r="O409" s="245"/>
      <c r="P409" s="245"/>
      <c r="Q409" s="245"/>
      <c r="U409" s="245"/>
      <c r="V409" s="245"/>
      <c r="W409" s="245"/>
      <c r="X409" s="245"/>
      <c r="Y409" s="245"/>
    </row>
    <row r="410" spans="3:25" s="244" customFormat="1" ht="12" customHeight="1" x14ac:dyDescent="0.2">
      <c r="C410" s="243"/>
      <c r="N410" s="245"/>
      <c r="O410" s="245"/>
      <c r="P410" s="245"/>
      <c r="Q410" s="245"/>
      <c r="U410" s="245"/>
      <c r="V410" s="245"/>
      <c r="W410" s="245"/>
      <c r="X410" s="245"/>
      <c r="Y410" s="245"/>
    </row>
    <row r="411" spans="3:25" s="244" customFormat="1" ht="12" customHeight="1" x14ac:dyDescent="0.2">
      <c r="C411" s="243"/>
      <c r="N411" s="245"/>
      <c r="O411" s="245"/>
      <c r="P411" s="245"/>
      <c r="Q411" s="245"/>
      <c r="U411" s="245"/>
      <c r="V411" s="245"/>
      <c r="W411" s="245"/>
      <c r="X411" s="245"/>
      <c r="Y411" s="245"/>
    </row>
    <row r="412" spans="3:25" s="244" customFormat="1" ht="12" customHeight="1" x14ac:dyDescent="0.2">
      <c r="C412" s="243"/>
      <c r="N412" s="245"/>
      <c r="O412" s="245"/>
      <c r="P412" s="245"/>
      <c r="Q412" s="245"/>
      <c r="U412" s="245"/>
      <c r="V412" s="245"/>
      <c r="W412" s="245"/>
      <c r="X412" s="245"/>
      <c r="Y412" s="245"/>
    </row>
    <row r="413" spans="3:25" s="244" customFormat="1" ht="12" customHeight="1" x14ac:dyDescent="0.2">
      <c r="C413" s="243"/>
      <c r="N413" s="245"/>
      <c r="O413" s="245"/>
      <c r="P413" s="245"/>
      <c r="Q413" s="245"/>
      <c r="U413" s="245"/>
      <c r="V413" s="245"/>
      <c r="W413" s="245"/>
      <c r="X413" s="245"/>
      <c r="Y413" s="245"/>
    </row>
    <row r="414" spans="3:25" s="244" customFormat="1" ht="12" customHeight="1" x14ac:dyDescent="0.2">
      <c r="C414" s="243"/>
      <c r="N414" s="245"/>
      <c r="O414" s="245"/>
      <c r="P414" s="245"/>
      <c r="Q414" s="245"/>
      <c r="U414" s="245"/>
      <c r="V414" s="245"/>
      <c r="W414" s="245"/>
      <c r="X414" s="245"/>
      <c r="Y414" s="245"/>
    </row>
    <row r="415" spans="3:25" s="244" customFormat="1" ht="12" customHeight="1" x14ac:dyDescent="0.2">
      <c r="C415" s="243"/>
      <c r="N415" s="245"/>
      <c r="O415" s="245"/>
      <c r="P415" s="245"/>
      <c r="Q415" s="245"/>
      <c r="U415" s="245"/>
      <c r="V415" s="245"/>
      <c r="W415" s="245"/>
      <c r="X415" s="245"/>
      <c r="Y415" s="245"/>
    </row>
    <row r="416" spans="3:25" s="244" customFormat="1" ht="12" customHeight="1" x14ac:dyDescent="0.2">
      <c r="C416" s="243"/>
      <c r="N416" s="245"/>
      <c r="O416" s="245"/>
      <c r="P416" s="245"/>
      <c r="Q416" s="245"/>
      <c r="U416" s="245"/>
      <c r="V416" s="245"/>
      <c r="W416" s="245"/>
      <c r="X416" s="245"/>
      <c r="Y416" s="245"/>
    </row>
    <row r="417" spans="3:25" s="244" customFormat="1" ht="12" customHeight="1" x14ac:dyDescent="0.2">
      <c r="C417" s="243"/>
      <c r="N417" s="245"/>
      <c r="O417" s="245"/>
      <c r="P417" s="245"/>
      <c r="Q417" s="245"/>
      <c r="U417" s="245"/>
      <c r="V417" s="245"/>
      <c r="W417" s="245"/>
      <c r="X417" s="245"/>
      <c r="Y417" s="245"/>
    </row>
  </sheetData>
  <mergeCells count="7">
    <mergeCell ref="X21:Y21"/>
    <mergeCell ref="M2:Q2"/>
    <mergeCell ref="C5:F6"/>
    <mergeCell ref="D10:D12"/>
    <mergeCell ref="E10:E12"/>
    <mergeCell ref="D15:D17"/>
    <mergeCell ref="E15:E17"/>
  </mergeCells>
  <phoneticPr fontId="4"/>
  <pageMargins left="0.78740157480314965" right="0.78740157480314965" top="0.78740157480314965" bottom="0.98425196850393704" header="0.51181102362204722" footer="0.51181102362204722"/>
  <pageSetup paperSize="8" scale="61"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CAC19-A04D-4A5F-AE0F-5E861B5869C4}">
  <sheetPr>
    <pageSetUpPr fitToPage="1"/>
  </sheetPr>
  <dimension ref="C1:Z414"/>
  <sheetViews>
    <sheetView showGridLines="0" view="pageBreakPreview" zoomScaleNormal="100" zoomScaleSheetLayoutView="100" workbookViewId="0">
      <selection activeCell="J2" sqref="J2:N2"/>
    </sheetView>
  </sheetViews>
  <sheetFormatPr defaultColWidth="9" defaultRowHeight="12" customHeight="1" x14ac:dyDescent="0.2"/>
  <cols>
    <col min="1" max="2" width="2.6328125" style="214" customWidth="1"/>
    <col min="3" max="3" width="2.6328125" style="247" customWidth="1"/>
    <col min="4" max="4" width="15.6328125" style="214" customWidth="1"/>
    <col min="5" max="10" width="13.08984375" style="214" customWidth="1"/>
    <col min="11" max="14" width="13.08984375" style="215" customWidth="1"/>
    <col min="15" max="17" width="13.08984375" style="214" customWidth="1"/>
    <col min="18" max="22" width="13.08984375" style="215" customWidth="1"/>
    <col min="23" max="23" width="3.90625" style="214" customWidth="1"/>
    <col min="24" max="24" width="6.6328125" style="214" customWidth="1"/>
    <col min="25" max="16384" width="9" style="214"/>
  </cols>
  <sheetData>
    <row r="1" spans="3:22" ht="20.25" customHeight="1" x14ac:dyDescent="0.2">
      <c r="C1" s="497" t="s">
        <v>711</v>
      </c>
    </row>
    <row r="2" spans="3:22" ht="25" customHeight="1" x14ac:dyDescent="0.2">
      <c r="C2" s="216"/>
      <c r="D2" s="217"/>
      <c r="E2" s="216"/>
      <c r="F2" s="216"/>
      <c r="G2" s="216"/>
      <c r="H2" s="216"/>
      <c r="I2" s="216"/>
      <c r="J2" s="941" t="s">
        <v>712</v>
      </c>
      <c r="K2" s="941"/>
      <c r="L2" s="941"/>
      <c r="M2" s="941"/>
      <c r="N2" s="941"/>
      <c r="O2" s="453"/>
      <c r="P2" s="216"/>
      <c r="Q2" s="216"/>
      <c r="R2" s="216"/>
      <c r="S2" s="216"/>
      <c r="T2" s="216"/>
      <c r="U2" s="216"/>
      <c r="V2" s="216"/>
    </row>
    <row r="3" spans="3:22" ht="25" customHeight="1" x14ac:dyDescent="0.2">
      <c r="C3" s="216"/>
      <c r="D3" s="217"/>
      <c r="E3" s="216"/>
      <c r="F3" s="216"/>
      <c r="G3" s="216"/>
      <c r="H3" s="216"/>
      <c r="I3" s="216"/>
      <c r="J3" s="218"/>
      <c r="K3" s="218"/>
      <c r="L3" s="218"/>
      <c r="M3" s="218"/>
      <c r="N3" s="218"/>
      <c r="O3" s="216"/>
      <c r="P3" s="216"/>
      <c r="Q3" s="216"/>
      <c r="R3" s="216"/>
      <c r="S3" s="216"/>
      <c r="T3" s="216"/>
      <c r="U3" s="216"/>
      <c r="V3" s="216"/>
    </row>
    <row r="4" spans="3:22" ht="20.149999999999999" customHeight="1" x14ac:dyDescent="0.2">
      <c r="C4" s="627" t="s">
        <v>714</v>
      </c>
      <c r="V4" s="220" t="s">
        <v>713</v>
      </c>
    </row>
    <row r="5" spans="3:22" ht="20.149999999999999" customHeight="1" thickBot="1" x14ac:dyDescent="0.25">
      <c r="C5" s="613"/>
    </row>
    <row r="6" spans="3:22" ht="20.149999999999999" customHeight="1" thickBot="1" x14ac:dyDescent="0.25">
      <c r="C6" s="814" t="s">
        <v>31</v>
      </c>
      <c r="D6" s="839"/>
      <c r="E6" s="835" t="s">
        <v>707</v>
      </c>
      <c r="F6" s="836"/>
      <c r="G6" s="837"/>
      <c r="H6" s="838" t="s">
        <v>716</v>
      </c>
      <c r="I6" s="836"/>
      <c r="J6" s="836"/>
      <c r="K6" s="836"/>
      <c r="L6" s="836"/>
      <c r="M6" s="836"/>
      <c r="N6" s="836"/>
      <c r="O6" s="836"/>
      <c r="P6" s="836"/>
      <c r="Q6" s="836"/>
      <c r="R6" s="836"/>
      <c r="S6" s="836"/>
      <c r="T6" s="836"/>
      <c r="U6" s="836"/>
      <c r="V6" s="837"/>
    </row>
    <row r="7" spans="3:22" s="221" customFormat="1" ht="19.5" customHeight="1" x14ac:dyDescent="0.2">
      <c r="C7" s="840"/>
      <c r="D7" s="841"/>
      <c r="E7" s="614" t="s">
        <v>165</v>
      </c>
      <c r="F7" s="356" t="s">
        <v>166</v>
      </c>
      <c r="G7" s="615" t="s">
        <v>167</v>
      </c>
      <c r="H7" s="614" t="s">
        <v>168</v>
      </c>
      <c r="I7" s="356" t="s">
        <v>169</v>
      </c>
      <c r="J7" s="356" t="s">
        <v>170</v>
      </c>
      <c r="K7" s="356" t="s">
        <v>171</v>
      </c>
      <c r="L7" s="356" t="s">
        <v>172</v>
      </c>
      <c r="M7" s="356" t="s">
        <v>173</v>
      </c>
      <c r="N7" s="356" t="s">
        <v>174</v>
      </c>
      <c r="O7" s="356" t="s">
        <v>175</v>
      </c>
      <c r="P7" s="356" t="s">
        <v>176</v>
      </c>
      <c r="Q7" s="356" t="s">
        <v>177</v>
      </c>
      <c r="R7" s="356" t="s">
        <v>178</v>
      </c>
      <c r="S7" s="356" t="s">
        <v>179</v>
      </c>
      <c r="T7" s="356" t="s">
        <v>180</v>
      </c>
      <c r="U7" s="356" t="s">
        <v>202</v>
      </c>
      <c r="V7" s="615" t="s">
        <v>203</v>
      </c>
    </row>
    <row r="8" spans="3:22" s="221" customFormat="1" ht="19.5" customHeight="1" thickBot="1" x14ac:dyDescent="0.25">
      <c r="C8" s="842"/>
      <c r="D8" s="843"/>
      <c r="E8" s="619" t="s">
        <v>181</v>
      </c>
      <c r="F8" s="616" t="s">
        <v>182</v>
      </c>
      <c r="G8" s="618" t="s">
        <v>183</v>
      </c>
      <c r="H8" s="617" t="s">
        <v>184</v>
      </c>
      <c r="I8" s="616" t="s">
        <v>185</v>
      </c>
      <c r="J8" s="616" t="s">
        <v>186</v>
      </c>
      <c r="K8" s="616" t="s">
        <v>187</v>
      </c>
      <c r="L8" s="616" t="s">
        <v>188</v>
      </c>
      <c r="M8" s="616" t="s">
        <v>189</v>
      </c>
      <c r="N8" s="616" t="s">
        <v>190</v>
      </c>
      <c r="O8" s="616" t="s">
        <v>191</v>
      </c>
      <c r="P8" s="616" t="s">
        <v>192</v>
      </c>
      <c r="Q8" s="616" t="s">
        <v>193</v>
      </c>
      <c r="R8" s="616" t="s">
        <v>194</v>
      </c>
      <c r="S8" s="616" t="s">
        <v>195</v>
      </c>
      <c r="T8" s="616" t="s">
        <v>196</v>
      </c>
      <c r="U8" s="617" t="s">
        <v>197</v>
      </c>
      <c r="V8" s="618" t="s">
        <v>198</v>
      </c>
    </row>
    <row r="9" spans="3:22" s="221" customFormat="1" ht="19.5" customHeight="1" x14ac:dyDescent="0.2">
      <c r="C9" s="625" t="s">
        <v>715</v>
      </c>
      <c r="D9" s="620"/>
      <c r="E9" s="395"/>
      <c r="F9" s="337"/>
      <c r="G9" s="338"/>
      <c r="H9" s="338"/>
      <c r="I9" s="338"/>
      <c r="J9" s="338"/>
      <c r="K9" s="335"/>
      <c r="L9" s="338"/>
      <c r="M9" s="335"/>
      <c r="N9" s="338"/>
      <c r="O9" s="338"/>
      <c r="P9" s="338"/>
      <c r="Q9" s="338"/>
      <c r="R9" s="336"/>
      <c r="S9" s="338"/>
      <c r="T9" s="338"/>
      <c r="U9" s="338"/>
      <c r="V9" s="338"/>
    </row>
    <row r="10" spans="3:22" s="362" customFormat="1" ht="20.149999999999999" customHeight="1" x14ac:dyDescent="0.2">
      <c r="C10" s="224" t="s">
        <v>719</v>
      </c>
      <c r="K10" s="363"/>
      <c r="L10" s="363"/>
      <c r="M10" s="363"/>
      <c r="N10" s="363"/>
      <c r="R10" s="363"/>
      <c r="S10" s="363"/>
      <c r="T10" s="363"/>
      <c r="U10" s="363"/>
      <c r="V10" s="363"/>
    </row>
    <row r="11" spans="3:22" s="362" customFormat="1" ht="20.149999999999999" customHeight="1" x14ac:dyDescent="0.2">
      <c r="C11" s="224"/>
      <c r="K11" s="363"/>
      <c r="L11" s="363"/>
      <c r="M11" s="363"/>
      <c r="N11" s="363"/>
      <c r="R11" s="363"/>
      <c r="S11" s="363"/>
      <c r="T11" s="363"/>
      <c r="U11" s="363"/>
      <c r="V11" s="363"/>
    </row>
    <row r="12" spans="3:22" ht="20.149999999999999" customHeight="1" x14ac:dyDescent="0.2">
      <c r="C12" s="627" t="s">
        <v>1605</v>
      </c>
      <c r="H12" s="621"/>
      <c r="V12" s="220" t="s">
        <v>713</v>
      </c>
    </row>
    <row r="13" spans="3:22" ht="20.149999999999999" customHeight="1" thickBot="1" x14ac:dyDescent="0.25">
      <c r="C13" s="613"/>
    </row>
    <row r="14" spans="3:22" ht="20.149999999999999" customHeight="1" thickBot="1" x14ac:dyDescent="0.25">
      <c r="C14" s="814" t="s">
        <v>31</v>
      </c>
      <c r="D14" s="839"/>
      <c r="E14" s="835" t="s">
        <v>707</v>
      </c>
      <c r="F14" s="836"/>
      <c r="G14" s="837"/>
      <c r="H14" s="838" t="s">
        <v>716</v>
      </c>
      <c r="I14" s="836"/>
      <c r="J14" s="836"/>
      <c r="K14" s="836"/>
      <c r="L14" s="836"/>
      <c r="M14" s="836"/>
      <c r="N14" s="836"/>
      <c r="O14" s="836"/>
      <c r="P14" s="836"/>
      <c r="Q14" s="836"/>
      <c r="R14" s="836"/>
      <c r="S14" s="836"/>
      <c r="T14" s="836"/>
      <c r="U14" s="836"/>
      <c r="V14" s="837"/>
    </row>
    <row r="15" spans="3:22" s="221" customFormat="1" ht="19.5" customHeight="1" x14ac:dyDescent="0.2">
      <c r="C15" s="840"/>
      <c r="D15" s="841"/>
      <c r="E15" s="614" t="s">
        <v>165</v>
      </c>
      <c r="F15" s="356" t="s">
        <v>166</v>
      </c>
      <c r="G15" s="615" t="s">
        <v>167</v>
      </c>
      <c r="H15" s="614" t="s">
        <v>168</v>
      </c>
      <c r="I15" s="356" t="s">
        <v>169</v>
      </c>
      <c r="J15" s="356" t="s">
        <v>170</v>
      </c>
      <c r="K15" s="356" t="s">
        <v>171</v>
      </c>
      <c r="L15" s="356" t="s">
        <v>172</v>
      </c>
      <c r="M15" s="356" t="s">
        <v>173</v>
      </c>
      <c r="N15" s="356" t="s">
        <v>174</v>
      </c>
      <c r="O15" s="356" t="s">
        <v>175</v>
      </c>
      <c r="P15" s="356" t="s">
        <v>176</v>
      </c>
      <c r="Q15" s="356" t="s">
        <v>177</v>
      </c>
      <c r="R15" s="356" t="s">
        <v>178</v>
      </c>
      <c r="S15" s="356" t="s">
        <v>179</v>
      </c>
      <c r="T15" s="356" t="s">
        <v>180</v>
      </c>
      <c r="U15" s="356" t="s">
        <v>202</v>
      </c>
      <c r="V15" s="615" t="s">
        <v>203</v>
      </c>
    </row>
    <row r="16" spans="3:22" s="221" customFormat="1" ht="19.5" customHeight="1" thickBot="1" x14ac:dyDescent="0.25">
      <c r="C16" s="842"/>
      <c r="D16" s="843"/>
      <c r="E16" s="619" t="s">
        <v>181</v>
      </c>
      <c r="F16" s="616" t="s">
        <v>182</v>
      </c>
      <c r="G16" s="618" t="s">
        <v>183</v>
      </c>
      <c r="H16" s="617" t="s">
        <v>184</v>
      </c>
      <c r="I16" s="616" t="s">
        <v>185</v>
      </c>
      <c r="J16" s="616" t="s">
        <v>186</v>
      </c>
      <c r="K16" s="616" t="s">
        <v>187</v>
      </c>
      <c r="L16" s="616" t="s">
        <v>188</v>
      </c>
      <c r="M16" s="616" t="s">
        <v>189</v>
      </c>
      <c r="N16" s="616" t="s">
        <v>190</v>
      </c>
      <c r="O16" s="616" t="s">
        <v>191</v>
      </c>
      <c r="P16" s="616" t="s">
        <v>192</v>
      </c>
      <c r="Q16" s="616" t="s">
        <v>193</v>
      </c>
      <c r="R16" s="616" t="s">
        <v>194</v>
      </c>
      <c r="S16" s="616" t="s">
        <v>195</v>
      </c>
      <c r="T16" s="616" t="s">
        <v>196</v>
      </c>
      <c r="U16" s="617" t="s">
        <v>197</v>
      </c>
      <c r="V16" s="618" t="s">
        <v>198</v>
      </c>
    </row>
    <row r="17" spans="3:26" s="221" customFormat="1" ht="19.5" customHeight="1" x14ac:dyDescent="0.2">
      <c r="C17" s="625" t="s">
        <v>715</v>
      </c>
      <c r="D17" s="620"/>
      <c r="E17" s="622"/>
      <c r="F17" s="623"/>
      <c r="G17" s="624"/>
      <c r="H17" s="624"/>
      <c r="I17" s="338"/>
      <c r="J17" s="338"/>
      <c r="K17" s="335"/>
      <c r="L17" s="338"/>
      <c r="M17" s="335"/>
      <c r="N17" s="338"/>
      <c r="O17" s="338"/>
      <c r="P17" s="338"/>
      <c r="Q17" s="338"/>
      <c r="R17" s="336"/>
      <c r="S17" s="338"/>
      <c r="T17" s="338"/>
      <c r="U17" s="338"/>
      <c r="V17" s="338"/>
    </row>
    <row r="18" spans="3:26" s="626" customFormat="1" ht="16.5" customHeight="1" x14ac:dyDescent="0.2">
      <c r="C18" s="628" t="s">
        <v>718</v>
      </c>
      <c r="D18" s="628"/>
    </row>
    <row r="19" spans="3:26" s="626" customFormat="1" ht="16.5" customHeight="1" x14ac:dyDescent="0.2">
      <c r="C19" s="628"/>
      <c r="D19" s="628"/>
    </row>
    <row r="20" spans="3:26" s="362" customFormat="1" ht="20.149999999999999" customHeight="1" x14ac:dyDescent="0.2">
      <c r="K20" s="363"/>
      <c r="L20" s="363"/>
      <c r="M20" s="363"/>
      <c r="N20" s="363"/>
      <c r="R20" s="363"/>
      <c r="S20" s="363"/>
      <c r="T20" s="363"/>
      <c r="U20" s="363"/>
      <c r="V20" s="363"/>
    </row>
    <row r="21" spans="3:26" s="362" customFormat="1" ht="36" customHeight="1" x14ac:dyDescent="0.2">
      <c r="K21" s="363"/>
      <c r="L21" s="363"/>
      <c r="M21" s="363"/>
      <c r="N21" s="363"/>
      <c r="S21" s="834" t="s">
        <v>679</v>
      </c>
      <c r="T21" s="834"/>
      <c r="U21" s="834"/>
      <c r="V21" s="834"/>
    </row>
    <row r="22" spans="3:26" s="246" customFormat="1" ht="20.149999999999999" customHeight="1" x14ac:dyDescent="0.2">
      <c r="E22" s="20"/>
      <c r="F22" s="20"/>
      <c r="G22" s="20"/>
      <c r="H22" s="20"/>
      <c r="I22" s="20"/>
      <c r="J22" s="20"/>
      <c r="K22" s="20"/>
      <c r="L22" s="20"/>
      <c r="M22" s="20"/>
      <c r="N22" s="20"/>
      <c r="O22" s="20"/>
      <c r="P22" s="20"/>
      <c r="Q22" s="20"/>
      <c r="R22" s="20"/>
      <c r="S22" s="20"/>
      <c r="T22" s="20"/>
      <c r="U22" s="20"/>
      <c r="V22" s="20"/>
      <c r="W22" s="20"/>
      <c r="X22" s="20"/>
      <c r="Y22" s="20"/>
      <c r="Z22" s="20"/>
    </row>
    <row r="23" spans="3:26" s="246" customFormat="1" ht="20.149999999999999" customHeight="1" x14ac:dyDescent="0.2">
      <c r="C23" s="280" t="s">
        <v>2</v>
      </c>
      <c r="D23" s="281" t="s">
        <v>314</v>
      </c>
      <c r="E23" s="21"/>
      <c r="F23" s="21"/>
      <c r="G23" s="21"/>
      <c r="H23" s="21"/>
      <c r="I23" s="21"/>
      <c r="J23" s="21"/>
      <c r="K23" s="21"/>
      <c r="L23" s="21"/>
      <c r="M23" s="21"/>
      <c r="N23" s="21"/>
      <c r="O23" s="21"/>
      <c r="P23" s="21"/>
      <c r="Q23" s="21"/>
      <c r="R23" s="21"/>
      <c r="S23" s="21"/>
      <c r="T23" s="21"/>
      <c r="U23" s="21"/>
      <c r="V23" s="21"/>
      <c r="W23" s="21"/>
      <c r="X23" s="21"/>
      <c r="Y23" s="21"/>
      <c r="Z23" s="21"/>
    </row>
    <row r="24" spans="3:26" s="246" customFormat="1" ht="20.149999999999999" customHeight="1" x14ac:dyDescent="0.2">
      <c r="C24" s="280" t="s">
        <v>2</v>
      </c>
      <c r="D24" s="281" t="s">
        <v>317</v>
      </c>
      <c r="E24" s="21"/>
      <c r="F24" s="21"/>
      <c r="G24" s="21"/>
      <c r="H24" s="21"/>
      <c r="I24" s="21"/>
      <c r="J24" s="21"/>
      <c r="K24" s="21"/>
      <c r="L24" s="21"/>
      <c r="M24" s="21"/>
      <c r="N24" s="21"/>
      <c r="O24" s="21"/>
      <c r="P24" s="21"/>
      <c r="Q24" s="21"/>
      <c r="R24" s="21"/>
      <c r="S24" s="21"/>
      <c r="T24" s="21"/>
      <c r="U24" s="21"/>
      <c r="V24" s="21"/>
      <c r="W24" s="21"/>
      <c r="X24" s="21"/>
      <c r="Y24" s="21"/>
      <c r="Z24" s="21"/>
    </row>
    <row r="25" spans="3:26" s="246" customFormat="1" ht="20.149999999999999" customHeight="1" x14ac:dyDescent="0.2">
      <c r="C25" s="280" t="s">
        <v>2</v>
      </c>
      <c r="D25" s="281" t="s">
        <v>318</v>
      </c>
      <c r="E25" s="21"/>
      <c r="F25" s="21"/>
      <c r="G25" s="21"/>
      <c r="H25" s="21"/>
      <c r="I25" s="21"/>
      <c r="J25" s="21"/>
      <c r="K25" s="21"/>
      <c r="L25" s="21"/>
      <c r="M25" s="21"/>
      <c r="N25" s="21"/>
      <c r="O25" s="21"/>
      <c r="P25" s="21"/>
      <c r="Q25" s="21"/>
      <c r="R25" s="21"/>
      <c r="S25" s="21"/>
      <c r="T25" s="21"/>
      <c r="U25" s="21"/>
      <c r="V25" s="21"/>
      <c r="W25" s="21"/>
      <c r="X25" s="21"/>
      <c r="Y25" s="21"/>
      <c r="Z25" s="21"/>
    </row>
    <row r="26" spans="3:26" s="246" customFormat="1" ht="20.149999999999999" customHeight="1" x14ac:dyDescent="0.2">
      <c r="C26" s="280" t="s">
        <v>2</v>
      </c>
      <c r="D26" s="281" t="s">
        <v>321</v>
      </c>
      <c r="E26" s="209"/>
      <c r="F26" s="209"/>
      <c r="G26" s="209"/>
      <c r="H26" s="209"/>
      <c r="I26" s="209"/>
      <c r="J26" s="209"/>
      <c r="K26" s="209"/>
      <c r="L26" s="209"/>
      <c r="M26" s="209"/>
      <c r="N26" s="209"/>
      <c r="O26" s="209"/>
      <c r="P26" s="209"/>
      <c r="Q26" s="209"/>
      <c r="R26" s="209"/>
      <c r="S26" s="209"/>
      <c r="T26" s="209"/>
      <c r="U26" s="209"/>
      <c r="V26" s="209"/>
      <c r="W26" s="209"/>
      <c r="X26" s="209"/>
      <c r="Y26" s="22"/>
      <c r="Z26" s="22"/>
    </row>
    <row r="27" spans="3:26" s="244" customFormat="1" ht="12" customHeight="1" x14ac:dyDescent="0.2">
      <c r="C27" s="243"/>
      <c r="K27" s="245"/>
      <c r="L27" s="245"/>
      <c r="M27" s="245"/>
      <c r="N27" s="245"/>
      <c r="R27" s="245"/>
      <c r="S27" s="245"/>
      <c r="T27" s="245"/>
      <c r="U27" s="245"/>
      <c r="V27" s="245"/>
    </row>
    <row r="28" spans="3:26" s="244" customFormat="1" ht="12" customHeight="1" x14ac:dyDescent="0.2">
      <c r="C28" s="243"/>
      <c r="K28" s="245"/>
      <c r="L28" s="245"/>
      <c r="M28" s="245"/>
      <c r="N28" s="245"/>
      <c r="R28" s="245"/>
      <c r="S28" s="245"/>
      <c r="T28" s="245"/>
      <c r="U28" s="245"/>
      <c r="V28" s="245"/>
    </row>
    <row r="29" spans="3:26" s="244" customFormat="1" ht="12" customHeight="1" x14ac:dyDescent="0.2">
      <c r="C29" s="243"/>
      <c r="K29" s="245"/>
      <c r="L29" s="245"/>
      <c r="M29" s="245"/>
      <c r="N29" s="245"/>
      <c r="R29" s="245"/>
      <c r="S29" s="245"/>
      <c r="T29" s="245"/>
      <c r="U29" s="245"/>
      <c r="V29" s="245"/>
    </row>
    <row r="30" spans="3:26" s="244" customFormat="1" ht="12" customHeight="1" x14ac:dyDescent="0.2">
      <c r="C30" s="243"/>
      <c r="K30" s="245"/>
      <c r="L30" s="245"/>
      <c r="M30" s="245"/>
      <c r="N30" s="245"/>
      <c r="R30" s="245"/>
      <c r="S30" s="245"/>
      <c r="T30" s="245"/>
      <c r="U30" s="245"/>
      <c r="V30" s="245"/>
    </row>
    <row r="31" spans="3:26" s="244" customFormat="1" ht="12" customHeight="1" x14ac:dyDescent="0.2">
      <c r="C31" s="243"/>
      <c r="K31" s="245"/>
      <c r="L31" s="245"/>
      <c r="M31" s="245"/>
      <c r="N31" s="245"/>
      <c r="R31" s="245"/>
      <c r="S31" s="245"/>
      <c r="T31" s="245"/>
      <c r="U31" s="245"/>
      <c r="V31" s="245"/>
    </row>
    <row r="32" spans="3:26" s="244" customFormat="1" ht="12" customHeight="1" x14ac:dyDescent="0.2">
      <c r="C32" s="243"/>
      <c r="K32" s="245"/>
      <c r="L32" s="245"/>
      <c r="M32" s="245"/>
      <c r="N32" s="245"/>
      <c r="R32" s="245"/>
      <c r="S32" s="245"/>
      <c r="T32" s="245"/>
      <c r="U32" s="245"/>
      <c r="V32" s="245"/>
    </row>
    <row r="33" spans="3:22" s="244" customFormat="1" ht="12" customHeight="1" x14ac:dyDescent="0.2">
      <c r="C33" s="243"/>
      <c r="K33" s="245"/>
      <c r="L33" s="245"/>
      <c r="M33" s="245"/>
      <c r="N33" s="245"/>
      <c r="R33" s="245"/>
      <c r="S33" s="245"/>
      <c r="T33" s="245"/>
      <c r="U33" s="245"/>
      <c r="V33" s="245"/>
    </row>
    <row r="34" spans="3:22" s="244" customFormat="1" ht="12" customHeight="1" x14ac:dyDescent="0.2">
      <c r="C34" s="243"/>
      <c r="K34" s="245"/>
      <c r="L34" s="245"/>
      <c r="M34" s="245"/>
      <c r="N34" s="245"/>
      <c r="R34" s="245"/>
      <c r="S34" s="245"/>
      <c r="T34" s="245"/>
      <c r="U34" s="245"/>
      <c r="V34" s="245"/>
    </row>
    <row r="35" spans="3:22" s="244" customFormat="1" ht="12" customHeight="1" x14ac:dyDescent="0.2">
      <c r="C35" s="243"/>
      <c r="K35" s="245"/>
      <c r="L35" s="245"/>
      <c r="M35" s="245"/>
      <c r="N35" s="245"/>
      <c r="R35" s="245"/>
      <c r="S35" s="245"/>
      <c r="T35" s="245"/>
      <c r="U35" s="245"/>
      <c r="V35" s="245"/>
    </row>
    <row r="36" spans="3:22" s="244" customFormat="1" ht="12" customHeight="1" x14ac:dyDescent="0.2">
      <c r="C36" s="243"/>
      <c r="K36" s="245"/>
      <c r="L36" s="245"/>
      <c r="M36" s="245"/>
      <c r="N36" s="245"/>
      <c r="R36" s="245"/>
      <c r="S36" s="245"/>
      <c r="T36" s="245"/>
      <c r="U36" s="245"/>
      <c r="V36" s="245"/>
    </row>
    <row r="37" spans="3:22" s="244" customFormat="1" ht="12" customHeight="1" x14ac:dyDescent="0.2">
      <c r="C37" s="243"/>
      <c r="K37" s="245"/>
      <c r="L37" s="245"/>
      <c r="M37" s="245"/>
      <c r="N37" s="245"/>
      <c r="R37" s="245"/>
      <c r="S37" s="245"/>
      <c r="T37" s="245"/>
      <c r="U37" s="245"/>
      <c r="V37" s="245"/>
    </row>
    <row r="38" spans="3:22" s="244" customFormat="1" ht="12" customHeight="1" x14ac:dyDescent="0.2">
      <c r="C38" s="243"/>
      <c r="K38" s="245"/>
      <c r="L38" s="245"/>
      <c r="M38" s="245"/>
      <c r="N38" s="245"/>
      <c r="R38" s="245"/>
      <c r="S38" s="245"/>
      <c r="T38" s="245"/>
      <c r="U38" s="245"/>
      <c r="V38" s="245"/>
    </row>
    <row r="39" spans="3:22" s="244" customFormat="1" ht="12" customHeight="1" x14ac:dyDescent="0.2">
      <c r="C39" s="243"/>
      <c r="K39" s="245"/>
      <c r="L39" s="245"/>
      <c r="M39" s="245"/>
      <c r="N39" s="245"/>
      <c r="R39" s="245"/>
      <c r="S39" s="245"/>
      <c r="T39" s="245"/>
      <c r="U39" s="245"/>
      <c r="V39" s="245"/>
    </row>
    <row r="40" spans="3:22" s="244" customFormat="1" ht="12" customHeight="1" x14ac:dyDescent="0.2">
      <c r="C40" s="243"/>
      <c r="K40" s="245"/>
      <c r="L40" s="245"/>
      <c r="M40" s="245"/>
      <c r="N40" s="245"/>
      <c r="R40" s="245"/>
      <c r="S40" s="245"/>
      <c r="T40" s="245"/>
      <c r="U40" s="245"/>
      <c r="V40" s="245"/>
    </row>
    <row r="41" spans="3:22" s="244" customFormat="1" ht="12" customHeight="1" x14ac:dyDescent="0.2">
      <c r="C41" s="243"/>
      <c r="K41" s="245"/>
      <c r="L41" s="245"/>
      <c r="M41" s="245"/>
      <c r="N41" s="245"/>
      <c r="R41" s="245"/>
      <c r="S41" s="245"/>
      <c r="T41" s="245"/>
      <c r="U41" s="245"/>
      <c r="V41" s="245"/>
    </row>
    <row r="42" spans="3:22" s="244" customFormat="1" ht="12" customHeight="1" x14ac:dyDescent="0.2">
      <c r="C42" s="243"/>
      <c r="K42" s="245"/>
      <c r="L42" s="245"/>
      <c r="M42" s="245"/>
      <c r="N42" s="245"/>
      <c r="R42" s="245"/>
      <c r="S42" s="245"/>
      <c r="T42" s="245"/>
      <c r="U42" s="245"/>
      <c r="V42" s="245"/>
    </row>
    <row r="43" spans="3:22" s="244" customFormat="1" ht="12" customHeight="1" x14ac:dyDescent="0.2">
      <c r="C43" s="243"/>
      <c r="K43" s="245"/>
      <c r="L43" s="245"/>
      <c r="M43" s="245"/>
      <c r="N43" s="245"/>
      <c r="R43" s="245"/>
      <c r="S43" s="245"/>
      <c r="T43" s="245"/>
      <c r="U43" s="245"/>
      <c r="V43" s="245"/>
    </row>
    <row r="44" spans="3:22" s="244" customFormat="1" ht="12" customHeight="1" x14ac:dyDescent="0.2">
      <c r="C44" s="243"/>
      <c r="K44" s="245"/>
      <c r="L44" s="245"/>
      <c r="M44" s="245"/>
      <c r="N44" s="245"/>
      <c r="R44" s="245"/>
      <c r="S44" s="245"/>
      <c r="T44" s="245"/>
      <c r="U44" s="245"/>
      <c r="V44" s="245"/>
    </row>
    <row r="45" spans="3:22" s="244" customFormat="1" ht="12" customHeight="1" x14ac:dyDescent="0.2">
      <c r="C45" s="243"/>
      <c r="K45" s="245"/>
      <c r="L45" s="245"/>
      <c r="M45" s="245"/>
      <c r="N45" s="245"/>
      <c r="R45" s="245"/>
      <c r="S45" s="245"/>
      <c r="T45" s="245"/>
      <c r="U45" s="245"/>
      <c r="V45" s="245"/>
    </row>
    <row r="46" spans="3:22" s="244" customFormat="1" ht="12" customHeight="1" x14ac:dyDescent="0.2">
      <c r="C46" s="243"/>
      <c r="K46" s="245"/>
      <c r="L46" s="245"/>
      <c r="M46" s="245"/>
      <c r="N46" s="245"/>
      <c r="R46" s="245"/>
      <c r="S46" s="245"/>
      <c r="T46" s="245"/>
      <c r="U46" s="245"/>
      <c r="V46" s="245"/>
    </row>
    <row r="47" spans="3:22" s="244" customFormat="1" ht="12" customHeight="1" x14ac:dyDescent="0.2">
      <c r="C47" s="243"/>
      <c r="K47" s="245"/>
      <c r="L47" s="245"/>
      <c r="M47" s="245"/>
      <c r="N47" s="245"/>
      <c r="R47" s="245"/>
      <c r="S47" s="245"/>
      <c r="T47" s="245"/>
      <c r="U47" s="245"/>
      <c r="V47" s="245"/>
    </row>
    <row r="48" spans="3:22" s="244" customFormat="1" ht="12" customHeight="1" x14ac:dyDescent="0.2">
      <c r="C48" s="243"/>
      <c r="K48" s="245"/>
      <c r="L48" s="245"/>
      <c r="M48" s="245"/>
      <c r="N48" s="245"/>
      <c r="R48" s="245"/>
      <c r="S48" s="245"/>
      <c r="T48" s="245"/>
      <c r="U48" s="245"/>
      <c r="V48" s="245"/>
    </row>
    <row r="49" spans="3:22" s="244" customFormat="1" ht="12" customHeight="1" x14ac:dyDescent="0.2">
      <c r="C49" s="243"/>
      <c r="K49" s="245"/>
      <c r="L49" s="245"/>
      <c r="M49" s="245"/>
      <c r="N49" s="245"/>
      <c r="R49" s="245"/>
      <c r="S49" s="245"/>
      <c r="T49" s="245"/>
      <c r="U49" s="245"/>
      <c r="V49" s="245"/>
    </row>
    <row r="50" spans="3:22" s="244" customFormat="1" ht="12" customHeight="1" x14ac:dyDescent="0.2">
      <c r="C50" s="243"/>
      <c r="K50" s="245"/>
      <c r="L50" s="245"/>
      <c r="M50" s="245"/>
      <c r="N50" s="245"/>
      <c r="R50" s="245"/>
      <c r="S50" s="245"/>
      <c r="T50" s="245"/>
      <c r="U50" s="245"/>
      <c r="V50" s="245"/>
    </row>
    <row r="51" spans="3:22" s="244" customFormat="1" ht="12" customHeight="1" x14ac:dyDescent="0.2">
      <c r="C51" s="243"/>
      <c r="K51" s="245"/>
      <c r="L51" s="245"/>
      <c r="M51" s="245"/>
      <c r="N51" s="245"/>
      <c r="R51" s="245"/>
      <c r="S51" s="245"/>
      <c r="T51" s="245"/>
      <c r="U51" s="245"/>
      <c r="V51" s="245"/>
    </row>
    <row r="52" spans="3:22" s="244" customFormat="1" ht="12" customHeight="1" x14ac:dyDescent="0.2">
      <c r="C52" s="243"/>
      <c r="K52" s="245"/>
      <c r="L52" s="245"/>
      <c r="M52" s="245"/>
      <c r="N52" s="245"/>
      <c r="R52" s="245"/>
      <c r="S52" s="245"/>
      <c r="T52" s="245"/>
      <c r="U52" s="245"/>
      <c r="V52" s="245"/>
    </row>
    <row r="53" spans="3:22" s="244" customFormat="1" ht="12" customHeight="1" x14ac:dyDescent="0.2">
      <c r="C53" s="243"/>
      <c r="K53" s="245"/>
      <c r="L53" s="245"/>
      <c r="M53" s="245"/>
      <c r="N53" s="245"/>
      <c r="R53" s="245"/>
      <c r="S53" s="245"/>
      <c r="T53" s="245"/>
      <c r="U53" s="245"/>
      <c r="V53" s="245"/>
    </row>
    <row r="54" spans="3:22" s="244" customFormat="1" ht="12" customHeight="1" x14ac:dyDescent="0.2">
      <c r="C54" s="243"/>
      <c r="K54" s="245"/>
      <c r="L54" s="245"/>
      <c r="M54" s="245"/>
      <c r="N54" s="245"/>
      <c r="R54" s="245"/>
      <c r="S54" s="245"/>
      <c r="T54" s="245"/>
      <c r="U54" s="245"/>
      <c r="V54" s="245"/>
    </row>
    <row r="55" spans="3:22" s="244" customFormat="1" ht="12" customHeight="1" x14ac:dyDescent="0.2">
      <c r="C55" s="243"/>
      <c r="K55" s="245"/>
      <c r="L55" s="245"/>
      <c r="M55" s="245"/>
      <c r="N55" s="245"/>
      <c r="R55" s="245"/>
      <c r="S55" s="245"/>
      <c r="T55" s="245"/>
      <c r="U55" s="245"/>
      <c r="V55" s="245"/>
    </row>
    <row r="56" spans="3:22" s="244" customFormat="1" ht="12" customHeight="1" x14ac:dyDescent="0.2">
      <c r="C56" s="243"/>
      <c r="K56" s="245"/>
      <c r="L56" s="245"/>
      <c r="M56" s="245"/>
      <c r="N56" s="245"/>
      <c r="R56" s="245"/>
      <c r="S56" s="245"/>
      <c r="T56" s="245"/>
      <c r="U56" s="245"/>
      <c r="V56" s="245"/>
    </row>
    <row r="57" spans="3:22" s="244" customFormat="1" ht="12" customHeight="1" x14ac:dyDescent="0.2">
      <c r="C57" s="243"/>
      <c r="K57" s="245"/>
      <c r="L57" s="245"/>
      <c r="M57" s="245"/>
      <c r="N57" s="245"/>
      <c r="R57" s="245"/>
      <c r="S57" s="245"/>
      <c r="T57" s="245"/>
      <c r="U57" s="245"/>
      <c r="V57" s="245"/>
    </row>
    <row r="58" spans="3:22" s="244" customFormat="1" ht="12" customHeight="1" x14ac:dyDescent="0.2">
      <c r="C58" s="243"/>
      <c r="K58" s="245"/>
      <c r="L58" s="245"/>
      <c r="M58" s="245"/>
      <c r="N58" s="245"/>
      <c r="R58" s="245"/>
      <c r="S58" s="245"/>
      <c r="T58" s="245"/>
      <c r="U58" s="245"/>
      <c r="V58" s="245"/>
    </row>
    <row r="59" spans="3:22" s="244" customFormat="1" ht="12" customHeight="1" x14ac:dyDescent="0.2">
      <c r="C59" s="243"/>
      <c r="K59" s="245"/>
      <c r="L59" s="245"/>
      <c r="M59" s="245"/>
      <c r="N59" s="245"/>
      <c r="R59" s="245"/>
      <c r="S59" s="245"/>
      <c r="T59" s="245"/>
      <c r="U59" s="245"/>
      <c r="V59" s="245"/>
    </row>
    <row r="60" spans="3:22" s="244" customFormat="1" ht="12" customHeight="1" x14ac:dyDescent="0.2">
      <c r="C60" s="243"/>
      <c r="K60" s="245"/>
      <c r="L60" s="245"/>
      <c r="M60" s="245"/>
      <c r="N60" s="245"/>
      <c r="R60" s="245"/>
      <c r="S60" s="245"/>
      <c r="T60" s="245"/>
      <c r="U60" s="245"/>
      <c r="V60" s="245"/>
    </row>
    <row r="61" spans="3:22" s="244" customFormat="1" ht="12" customHeight="1" x14ac:dyDescent="0.2">
      <c r="C61" s="243"/>
      <c r="K61" s="245"/>
      <c r="L61" s="245"/>
      <c r="M61" s="245"/>
      <c r="N61" s="245"/>
      <c r="R61" s="245"/>
      <c r="S61" s="245"/>
      <c r="T61" s="245"/>
      <c r="U61" s="245"/>
      <c r="V61" s="245"/>
    </row>
    <row r="62" spans="3:22" s="244" customFormat="1" ht="12" customHeight="1" x14ac:dyDescent="0.2">
      <c r="C62" s="243"/>
      <c r="K62" s="245"/>
      <c r="L62" s="245"/>
      <c r="M62" s="245"/>
      <c r="N62" s="245"/>
      <c r="R62" s="245"/>
      <c r="S62" s="245"/>
      <c r="T62" s="245"/>
      <c r="U62" s="245"/>
      <c r="V62" s="245"/>
    </row>
    <row r="63" spans="3:22" s="244" customFormat="1" ht="12" customHeight="1" x14ac:dyDescent="0.2">
      <c r="C63" s="243"/>
      <c r="K63" s="245"/>
      <c r="L63" s="245"/>
      <c r="M63" s="245"/>
      <c r="N63" s="245"/>
      <c r="R63" s="245"/>
      <c r="S63" s="245"/>
      <c r="T63" s="245"/>
      <c r="U63" s="245"/>
      <c r="V63" s="245"/>
    </row>
    <row r="64" spans="3:22" s="244" customFormat="1" ht="12" customHeight="1" x14ac:dyDescent="0.2">
      <c r="C64" s="243"/>
      <c r="K64" s="245"/>
      <c r="L64" s="245"/>
      <c r="M64" s="245"/>
      <c r="N64" s="245"/>
      <c r="R64" s="245"/>
      <c r="S64" s="245"/>
      <c r="T64" s="245"/>
      <c r="U64" s="245"/>
      <c r="V64" s="245"/>
    </row>
    <row r="65" spans="3:22" s="244" customFormat="1" ht="12" customHeight="1" x14ac:dyDescent="0.2">
      <c r="C65" s="243"/>
      <c r="K65" s="245"/>
      <c r="L65" s="245"/>
      <c r="M65" s="245"/>
      <c r="N65" s="245"/>
      <c r="R65" s="245"/>
      <c r="S65" s="245"/>
      <c r="T65" s="245"/>
      <c r="U65" s="245"/>
      <c r="V65" s="245"/>
    </row>
    <row r="66" spans="3:22" s="244" customFormat="1" ht="12" customHeight="1" x14ac:dyDescent="0.2">
      <c r="C66" s="243"/>
      <c r="K66" s="245"/>
      <c r="L66" s="245"/>
      <c r="M66" s="245"/>
      <c r="N66" s="245"/>
      <c r="R66" s="245"/>
      <c r="S66" s="245"/>
      <c r="T66" s="245"/>
      <c r="U66" s="245"/>
      <c r="V66" s="245"/>
    </row>
    <row r="67" spans="3:22" s="244" customFormat="1" ht="12" customHeight="1" x14ac:dyDescent="0.2">
      <c r="C67" s="243"/>
      <c r="K67" s="245"/>
      <c r="L67" s="245"/>
      <c r="M67" s="245"/>
      <c r="N67" s="245"/>
      <c r="R67" s="245"/>
      <c r="S67" s="245"/>
      <c r="T67" s="245"/>
      <c r="U67" s="245"/>
      <c r="V67" s="245"/>
    </row>
    <row r="68" spans="3:22" s="244" customFormat="1" ht="12" customHeight="1" x14ac:dyDescent="0.2">
      <c r="C68" s="243"/>
      <c r="K68" s="245"/>
      <c r="L68" s="245"/>
      <c r="M68" s="245"/>
      <c r="N68" s="245"/>
      <c r="R68" s="245"/>
      <c r="S68" s="245"/>
      <c r="T68" s="245"/>
      <c r="U68" s="245"/>
      <c r="V68" s="245"/>
    </row>
    <row r="69" spans="3:22" s="244" customFormat="1" ht="12" customHeight="1" x14ac:dyDescent="0.2">
      <c r="C69" s="243"/>
      <c r="K69" s="245"/>
      <c r="L69" s="245"/>
      <c r="M69" s="245"/>
      <c r="N69" s="245"/>
      <c r="R69" s="245"/>
      <c r="S69" s="245"/>
      <c r="T69" s="245"/>
      <c r="U69" s="245"/>
      <c r="V69" s="245"/>
    </row>
    <row r="70" spans="3:22" s="244" customFormat="1" ht="12" customHeight="1" x14ac:dyDescent="0.2">
      <c r="C70" s="243"/>
      <c r="K70" s="245"/>
      <c r="L70" s="245"/>
      <c r="M70" s="245"/>
      <c r="N70" s="245"/>
      <c r="R70" s="245"/>
      <c r="S70" s="245"/>
      <c r="T70" s="245"/>
      <c r="U70" s="245"/>
      <c r="V70" s="245"/>
    </row>
    <row r="71" spans="3:22" s="244" customFormat="1" ht="12" customHeight="1" x14ac:dyDescent="0.2">
      <c r="C71" s="243"/>
      <c r="K71" s="245"/>
      <c r="L71" s="245"/>
      <c r="M71" s="245"/>
      <c r="N71" s="245"/>
      <c r="R71" s="245"/>
      <c r="S71" s="245"/>
      <c r="T71" s="245"/>
      <c r="U71" s="245"/>
      <c r="V71" s="245"/>
    </row>
    <row r="72" spans="3:22" s="244" customFormat="1" ht="12" customHeight="1" x14ac:dyDescent="0.2">
      <c r="C72" s="243"/>
      <c r="K72" s="245"/>
      <c r="L72" s="245"/>
      <c r="M72" s="245"/>
      <c r="N72" s="245"/>
      <c r="R72" s="245"/>
      <c r="S72" s="245"/>
      <c r="T72" s="245"/>
      <c r="U72" s="245"/>
      <c r="V72" s="245"/>
    </row>
    <row r="73" spans="3:22" s="244" customFormat="1" ht="12" customHeight="1" x14ac:dyDescent="0.2">
      <c r="C73" s="243"/>
      <c r="K73" s="245"/>
      <c r="L73" s="245"/>
      <c r="M73" s="245"/>
      <c r="N73" s="245"/>
      <c r="R73" s="245"/>
      <c r="S73" s="245"/>
      <c r="T73" s="245"/>
      <c r="U73" s="245"/>
      <c r="V73" s="245"/>
    </row>
    <row r="74" spans="3:22" s="244" customFormat="1" ht="12" customHeight="1" x14ac:dyDescent="0.2">
      <c r="C74" s="243"/>
      <c r="K74" s="245"/>
      <c r="L74" s="245"/>
      <c r="M74" s="245"/>
      <c r="N74" s="245"/>
      <c r="R74" s="245"/>
      <c r="S74" s="245"/>
      <c r="T74" s="245"/>
      <c r="U74" s="245"/>
      <c r="V74" s="245"/>
    </row>
    <row r="75" spans="3:22" s="244" customFormat="1" ht="12" customHeight="1" x14ac:dyDescent="0.2">
      <c r="C75" s="243"/>
      <c r="K75" s="245"/>
      <c r="L75" s="245"/>
      <c r="M75" s="245"/>
      <c r="N75" s="245"/>
      <c r="R75" s="245"/>
      <c r="S75" s="245"/>
      <c r="T75" s="245"/>
      <c r="U75" s="245"/>
      <c r="V75" s="245"/>
    </row>
    <row r="76" spans="3:22" s="244" customFormat="1" ht="12" customHeight="1" x14ac:dyDescent="0.2">
      <c r="C76" s="243"/>
      <c r="K76" s="245"/>
      <c r="L76" s="245"/>
      <c r="M76" s="245"/>
      <c r="N76" s="245"/>
      <c r="R76" s="245"/>
      <c r="S76" s="245"/>
      <c r="T76" s="245"/>
      <c r="U76" s="245"/>
      <c r="V76" s="245"/>
    </row>
    <row r="77" spans="3:22" s="244" customFormat="1" ht="12" customHeight="1" x14ac:dyDescent="0.2">
      <c r="C77" s="243"/>
      <c r="K77" s="245"/>
      <c r="L77" s="245"/>
      <c r="M77" s="245"/>
      <c r="N77" s="245"/>
      <c r="R77" s="245"/>
      <c r="S77" s="245"/>
      <c r="T77" s="245"/>
      <c r="U77" s="245"/>
      <c r="V77" s="245"/>
    </row>
    <row r="78" spans="3:22" s="244" customFormat="1" ht="12" customHeight="1" x14ac:dyDescent="0.2">
      <c r="C78" s="243"/>
      <c r="K78" s="245"/>
      <c r="L78" s="245"/>
      <c r="M78" s="245"/>
      <c r="N78" s="245"/>
      <c r="R78" s="245"/>
      <c r="S78" s="245"/>
      <c r="T78" s="245"/>
      <c r="U78" s="245"/>
      <c r="V78" s="245"/>
    </row>
    <row r="79" spans="3:22" s="244" customFormat="1" ht="12" customHeight="1" x14ac:dyDescent="0.2">
      <c r="C79" s="243"/>
      <c r="K79" s="245"/>
      <c r="L79" s="245"/>
      <c r="M79" s="245"/>
      <c r="N79" s="245"/>
      <c r="R79" s="245"/>
      <c r="S79" s="245"/>
      <c r="T79" s="245"/>
      <c r="U79" s="245"/>
      <c r="V79" s="245"/>
    </row>
    <row r="80" spans="3:22" s="244" customFormat="1" ht="12" customHeight="1" x14ac:dyDescent="0.2">
      <c r="C80" s="243"/>
      <c r="K80" s="245"/>
      <c r="L80" s="245"/>
      <c r="M80" s="245"/>
      <c r="N80" s="245"/>
      <c r="R80" s="245"/>
      <c r="S80" s="245"/>
      <c r="T80" s="245"/>
      <c r="U80" s="245"/>
      <c r="V80" s="245"/>
    </row>
    <row r="81" spans="3:22" s="244" customFormat="1" ht="12" customHeight="1" x14ac:dyDescent="0.2">
      <c r="C81" s="243"/>
      <c r="K81" s="245"/>
      <c r="L81" s="245"/>
      <c r="M81" s="245"/>
      <c r="N81" s="245"/>
      <c r="R81" s="245"/>
      <c r="S81" s="245"/>
      <c r="T81" s="245"/>
      <c r="U81" s="245"/>
      <c r="V81" s="245"/>
    </row>
    <row r="82" spans="3:22" s="244" customFormat="1" ht="12" customHeight="1" x14ac:dyDescent="0.2">
      <c r="C82" s="243"/>
      <c r="K82" s="245"/>
      <c r="L82" s="245"/>
      <c r="M82" s="245"/>
      <c r="N82" s="245"/>
      <c r="R82" s="245"/>
      <c r="S82" s="245"/>
      <c r="T82" s="245"/>
      <c r="U82" s="245"/>
      <c r="V82" s="245"/>
    </row>
    <row r="83" spans="3:22" s="244" customFormat="1" ht="12" customHeight="1" x14ac:dyDescent="0.2">
      <c r="C83" s="243"/>
      <c r="K83" s="245"/>
      <c r="L83" s="245"/>
      <c r="M83" s="245"/>
      <c r="N83" s="245"/>
      <c r="R83" s="245"/>
      <c r="S83" s="245"/>
      <c r="T83" s="245"/>
      <c r="U83" s="245"/>
      <c r="V83" s="245"/>
    </row>
    <row r="84" spans="3:22" s="244" customFormat="1" ht="12" customHeight="1" x14ac:dyDescent="0.2">
      <c r="C84" s="243"/>
      <c r="K84" s="245"/>
      <c r="L84" s="245"/>
      <c r="M84" s="245"/>
      <c r="N84" s="245"/>
      <c r="R84" s="245"/>
      <c r="S84" s="245"/>
      <c r="T84" s="245"/>
      <c r="U84" s="245"/>
      <c r="V84" s="245"/>
    </row>
    <row r="85" spans="3:22" s="244" customFormat="1" ht="12" customHeight="1" x14ac:dyDescent="0.2">
      <c r="C85" s="243"/>
      <c r="K85" s="245"/>
      <c r="L85" s="245"/>
      <c r="M85" s="245"/>
      <c r="N85" s="245"/>
      <c r="R85" s="245"/>
      <c r="S85" s="245"/>
      <c r="T85" s="245"/>
      <c r="U85" s="245"/>
      <c r="V85" s="245"/>
    </row>
    <row r="86" spans="3:22" s="244" customFormat="1" ht="12" customHeight="1" x14ac:dyDescent="0.2">
      <c r="C86" s="243"/>
      <c r="K86" s="245"/>
      <c r="L86" s="245"/>
      <c r="M86" s="245"/>
      <c r="N86" s="245"/>
      <c r="R86" s="245"/>
      <c r="S86" s="245"/>
      <c r="T86" s="245"/>
      <c r="U86" s="245"/>
      <c r="V86" s="245"/>
    </row>
    <row r="87" spans="3:22" s="244" customFormat="1" ht="12" customHeight="1" x14ac:dyDescent="0.2">
      <c r="C87" s="243"/>
      <c r="K87" s="245"/>
      <c r="L87" s="245"/>
      <c r="M87" s="245"/>
      <c r="N87" s="245"/>
      <c r="R87" s="245"/>
      <c r="S87" s="245"/>
      <c r="T87" s="245"/>
      <c r="U87" s="245"/>
      <c r="V87" s="245"/>
    </row>
    <row r="88" spans="3:22" s="244" customFormat="1" ht="12" customHeight="1" x14ac:dyDescent="0.2">
      <c r="C88" s="243"/>
      <c r="K88" s="245"/>
      <c r="L88" s="245"/>
      <c r="M88" s="245"/>
      <c r="N88" s="245"/>
      <c r="R88" s="245"/>
      <c r="S88" s="245"/>
      <c r="T88" s="245"/>
      <c r="U88" s="245"/>
      <c r="V88" s="245"/>
    </row>
    <row r="89" spans="3:22" s="244" customFormat="1" ht="12" customHeight="1" x14ac:dyDescent="0.2">
      <c r="C89" s="243"/>
      <c r="K89" s="245"/>
      <c r="L89" s="245"/>
      <c r="M89" s="245"/>
      <c r="N89" s="245"/>
      <c r="R89" s="245"/>
      <c r="S89" s="245"/>
      <c r="T89" s="245"/>
      <c r="U89" s="245"/>
      <c r="V89" s="245"/>
    </row>
    <row r="90" spans="3:22" s="244" customFormat="1" ht="12" customHeight="1" x14ac:dyDescent="0.2">
      <c r="C90" s="243"/>
      <c r="K90" s="245"/>
      <c r="L90" s="245"/>
      <c r="M90" s="245"/>
      <c r="N90" s="245"/>
      <c r="R90" s="245"/>
      <c r="S90" s="245"/>
      <c r="T90" s="245"/>
      <c r="U90" s="245"/>
      <c r="V90" s="245"/>
    </row>
    <row r="91" spans="3:22" s="244" customFormat="1" ht="12" customHeight="1" x14ac:dyDescent="0.2">
      <c r="C91" s="243"/>
      <c r="K91" s="245"/>
      <c r="L91" s="245"/>
      <c r="M91" s="245"/>
      <c r="N91" s="245"/>
      <c r="R91" s="245"/>
      <c r="S91" s="245"/>
      <c r="T91" s="245"/>
      <c r="U91" s="245"/>
      <c r="V91" s="245"/>
    </row>
    <row r="92" spans="3:22" s="244" customFormat="1" ht="12" customHeight="1" x14ac:dyDescent="0.2">
      <c r="C92" s="243"/>
      <c r="K92" s="245"/>
      <c r="L92" s="245"/>
      <c r="M92" s="245"/>
      <c r="N92" s="245"/>
      <c r="R92" s="245"/>
      <c r="S92" s="245"/>
      <c r="T92" s="245"/>
      <c r="U92" s="245"/>
      <c r="V92" s="245"/>
    </row>
    <row r="93" spans="3:22" s="244" customFormat="1" ht="12" customHeight="1" x14ac:dyDescent="0.2">
      <c r="C93" s="243"/>
      <c r="K93" s="245"/>
      <c r="L93" s="245"/>
      <c r="M93" s="245"/>
      <c r="N93" s="245"/>
      <c r="R93" s="245"/>
      <c r="S93" s="245"/>
      <c r="T93" s="245"/>
      <c r="U93" s="245"/>
      <c r="V93" s="245"/>
    </row>
    <row r="94" spans="3:22" s="244" customFormat="1" ht="12" customHeight="1" x14ac:dyDescent="0.2">
      <c r="C94" s="243"/>
      <c r="K94" s="245"/>
      <c r="L94" s="245"/>
      <c r="M94" s="245"/>
      <c r="N94" s="245"/>
      <c r="R94" s="245"/>
      <c r="S94" s="245"/>
      <c r="T94" s="245"/>
      <c r="U94" s="245"/>
      <c r="V94" s="245"/>
    </row>
    <row r="95" spans="3:22" s="244" customFormat="1" ht="12" customHeight="1" x14ac:dyDescent="0.2">
      <c r="C95" s="243"/>
      <c r="K95" s="245"/>
      <c r="L95" s="245"/>
      <c r="M95" s="245"/>
      <c r="N95" s="245"/>
      <c r="R95" s="245"/>
      <c r="S95" s="245"/>
      <c r="T95" s="245"/>
      <c r="U95" s="245"/>
      <c r="V95" s="245"/>
    </row>
    <row r="96" spans="3:22" s="244" customFormat="1" ht="12" customHeight="1" x14ac:dyDescent="0.2">
      <c r="C96" s="243"/>
      <c r="K96" s="245"/>
      <c r="L96" s="245"/>
      <c r="M96" s="245"/>
      <c r="N96" s="245"/>
      <c r="R96" s="245"/>
      <c r="S96" s="245"/>
      <c r="T96" s="245"/>
      <c r="U96" s="245"/>
      <c r="V96" s="245"/>
    </row>
    <row r="97" spans="3:22" s="244" customFormat="1" ht="12" customHeight="1" x14ac:dyDescent="0.2">
      <c r="C97" s="243"/>
      <c r="K97" s="245"/>
      <c r="L97" s="245"/>
      <c r="M97" s="245"/>
      <c r="N97" s="245"/>
      <c r="R97" s="245"/>
      <c r="S97" s="245"/>
      <c r="T97" s="245"/>
      <c r="U97" s="245"/>
      <c r="V97" s="245"/>
    </row>
    <row r="98" spans="3:22" s="244" customFormat="1" ht="12" customHeight="1" x14ac:dyDescent="0.2">
      <c r="C98" s="243"/>
      <c r="K98" s="245"/>
      <c r="L98" s="245"/>
      <c r="M98" s="245"/>
      <c r="N98" s="245"/>
      <c r="R98" s="245"/>
      <c r="S98" s="245"/>
      <c r="T98" s="245"/>
      <c r="U98" s="245"/>
      <c r="V98" s="245"/>
    </row>
    <row r="99" spans="3:22" s="244" customFormat="1" ht="12" customHeight="1" x14ac:dyDescent="0.2">
      <c r="C99" s="243"/>
      <c r="K99" s="245"/>
      <c r="L99" s="245"/>
      <c r="M99" s="245"/>
      <c r="N99" s="245"/>
      <c r="R99" s="245"/>
      <c r="S99" s="245"/>
      <c r="T99" s="245"/>
      <c r="U99" s="245"/>
      <c r="V99" s="245"/>
    </row>
    <row r="100" spans="3:22" s="244" customFormat="1" ht="12" customHeight="1" x14ac:dyDescent="0.2">
      <c r="C100" s="243"/>
      <c r="K100" s="245"/>
      <c r="L100" s="245"/>
      <c r="M100" s="245"/>
      <c r="N100" s="245"/>
      <c r="R100" s="245"/>
      <c r="S100" s="245"/>
      <c r="T100" s="245"/>
      <c r="U100" s="245"/>
      <c r="V100" s="245"/>
    </row>
    <row r="101" spans="3:22" s="244" customFormat="1" ht="12" customHeight="1" x14ac:dyDescent="0.2">
      <c r="C101" s="243"/>
      <c r="K101" s="245"/>
      <c r="L101" s="245"/>
      <c r="M101" s="245"/>
      <c r="N101" s="245"/>
      <c r="R101" s="245"/>
      <c r="S101" s="245"/>
      <c r="T101" s="245"/>
      <c r="U101" s="245"/>
      <c r="V101" s="245"/>
    </row>
    <row r="102" spans="3:22" s="244" customFormat="1" ht="12" customHeight="1" x14ac:dyDescent="0.2">
      <c r="C102" s="243"/>
      <c r="K102" s="245"/>
      <c r="L102" s="245"/>
      <c r="M102" s="245"/>
      <c r="N102" s="245"/>
      <c r="R102" s="245"/>
      <c r="S102" s="245"/>
      <c r="T102" s="245"/>
      <c r="U102" s="245"/>
      <c r="V102" s="245"/>
    </row>
    <row r="103" spans="3:22" s="244" customFormat="1" ht="12" customHeight="1" x14ac:dyDescent="0.2">
      <c r="C103" s="243"/>
      <c r="K103" s="245"/>
      <c r="L103" s="245"/>
      <c r="M103" s="245"/>
      <c r="N103" s="245"/>
      <c r="R103" s="245"/>
      <c r="S103" s="245"/>
      <c r="T103" s="245"/>
      <c r="U103" s="245"/>
      <c r="V103" s="245"/>
    </row>
    <row r="104" spans="3:22" s="244" customFormat="1" ht="12" customHeight="1" x14ac:dyDescent="0.2">
      <c r="C104" s="243"/>
      <c r="K104" s="245"/>
      <c r="L104" s="245"/>
      <c r="M104" s="245"/>
      <c r="N104" s="245"/>
      <c r="R104" s="245"/>
      <c r="S104" s="245"/>
      <c r="T104" s="245"/>
      <c r="U104" s="245"/>
      <c r="V104" s="245"/>
    </row>
    <row r="105" spans="3:22" s="244" customFormat="1" ht="12" customHeight="1" x14ac:dyDescent="0.2">
      <c r="C105" s="243"/>
      <c r="K105" s="245"/>
      <c r="L105" s="245"/>
      <c r="M105" s="245"/>
      <c r="N105" s="245"/>
      <c r="R105" s="245"/>
      <c r="S105" s="245"/>
      <c r="T105" s="245"/>
      <c r="U105" s="245"/>
      <c r="V105" s="245"/>
    </row>
    <row r="106" spans="3:22" s="244" customFormat="1" ht="12" customHeight="1" x14ac:dyDescent="0.2">
      <c r="C106" s="243"/>
      <c r="K106" s="245"/>
      <c r="L106" s="245"/>
      <c r="M106" s="245"/>
      <c r="N106" s="245"/>
      <c r="R106" s="245"/>
      <c r="S106" s="245"/>
      <c r="T106" s="245"/>
      <c r="U106" s="245"/>
      <c r="V106" s="245"/>
    </row>
    <row r="107" spans="3:22" s="244" customFormat="1" ht="12" customHeight="1" x14ac:dyDescent="0.2">
      <c r="C107" s="243"/>
      <c r="K107" s="245"/>
      <c r="L107" s="245"/>
      <c r="M107" s="245"/>
      <c r="N107" s="245"/>
      <c r="R107" s="245"/>
      <c r="S107" s="245"/>
      <c r="T107" s="245"/>
      <c r="U107" s="245"/>
      <c r="V107" s="245"/>
    </row>
    <row r="108" spans="3:22" s="244" customFormat="1" ht="12" customHeight="1" x14ac:dyDescent="0.2">
      <c r="C108" s="243"/>
      <c r="K108" s="245"/>
      <c r="L108" s="245"/>
      <c r="M108" s="245"/>
      <c r="N108" s="245"/>
      <c r="R108" s="245"/>
      <c r="S108" s="245"/>
      <c r="T108" s="245"/>
      <c r="U108" s="245"/>
      <c r="V108" s="245"/>
    </row>
    <row r="109" spans="3:22" s="244" customFormat="1" ht="12" customHeight="1" x14ac:dyDescent="0.2">
      <c r="C109" s="243"/>
      <c r="K109" s="245"/>
      <c r="L109" s="245"/>
      <c r="M109" s="245"/>
      <c r="N109" s="245"/>
      <c r="R109" s="245"/>
      <c r="S109" s="245"/>
      <c r="T109" s="245"/>
      <c r="U109" s="245"/>
      <c r="V109" s="245"/>
    </row>
    <row r="110" spans="3:22" s="244" customFormat="1" ht="12" customHeight="1" x14ac:dyDescent="0.2">
      <c r="C110" s="243"/>
      <c r="K110" s="245"/>
      <c r="L110" s="245"/>
      <c r="M110" s="245"/>
      <c r="N110" s="245"/>
      <c r="R110" s="245"/>
      <c r="S110" s="245"/>
      <c r="T110" s="245"/>
      <c r="U110" s="245"/>
      <c r="V110" s="245"/>
    </row>
    <row r="111" spans="3:22" s="244" customFormat="1" ht="12" customHeight="1" x14ac:dyDescent="0.2">
      <c r="C111" s="243"/>
      <c r="K111" s="245"/>
      <c r="L111" s="245"/>
      <c r="M111" s="245"/>
      <c r="N111" s="245"/>
      <c r="R111" s="245"/>
      <c r="S111" s="245"/>
      <c r="T111" s="245"/>
      <c r="U111" s="245"/>
      <c r="V111" s="245"/>
    </row>
    <row r="112" spans="3:22" s="244" customFormat="1" ht="12" customHeight="1" x14ac:dyDescent="0.2">
      <c r="C112" s="243"/>
      <c r="K112" s="245"/>
      <c r="L112" s="245"/>
      <c r="M112" s="245"/>
      <c r="N112" s="245"/>
      <c r="R112" s="245"/>
      <c r="S112" s="245"/>
      <c r="T112" s="245"/>
      <c r="U112" s="245"/>
      <c r="V112" s="245"/>
    </row>
    <row r="113" spans="3:22" s="244" customFormat="1" ht="12" customHeight="1" x14ac:dyDescent="0.2">
      <c r="C113" s="243"/>
      <c r="K113" s="245"/>
      <c r="L113" s="245"/>
      <c r="M113" s="245"/>
      <c r="N113" s="245"/>
      <c r="R113" s="245"/>
      <c r="S113" s="245"/>
      <c r="T113" s="245"/>
      <c r="U113" s="245"/>
      <c r="V113" s="245"/>
    </row>
    <row r="114" spans="3:22" s="244" customFormat="1" ht="12" customHeight="1" x14ac:dyDescent="0.2">
      <c r="C114" s="243"/>
      <c r="K114" s="245"/>
      <c r="L114" s="245"/>
      <c r="M114" s="245"/>
      <c r="N114" s="245"/>
      <c r="R114" s="245"/>
      <c r="S114" s="245"/>
      <c r="T114" s="245"/>
      <c r="U114" s="245"/>
      <c r="V114" s="245"/>
    </row>
    <row r="115" spans="3:22" s="244" customFormat="1" ht="12" customHeight="1" x14ac:dyDescent="0.2">
      <c r="C115" s="243"/>
      <c r="K115" s="245"/>
      <c r="L115" s="245"/>
      <c r="M115" s="245"/>
      <c r="N115" s="245"/>
      <c r="R115" s="245"/>
      <c r="S115" s="245"/>
      <c r="T115" s="245"/>
      <c r="U115" s="245"/>
      <c r="V115" s="245"/>
    </row>
    <row r="116" spans="3:22" s="244" customFormat="1" ht="12" customHeight="1" x14ac:dyDescent="0.2">
      <c r="C116" s="243"/>
      <c r="K116" s="245"/>
      <c r="L116" s="245"/>
      <c r="M116" s="245"/>
      <c r="N116" s="245"/>
      <c r="R116" s="245"/>
      <c r="S116" s="245"/>
      <c r="T116" s="245"/>
      <c r="U116" s="245"/>
      <c r="V116" s="245"/>
    </row>
    <row r="117" spans="3:22" s="244" customFormat="1" ht="12" customHeight="1" x14ac:dyDescent="0.2">
      <c r="C117" s="243"/>
      <c r="K117" s="245"/>
      <c r="L117" s="245"/>
      <c r="M117" s="245"/>
      <c r="N117" s="245"/>
      <c r="R117" s="245"/>
      <c r="S117" s="245"/>
      <c r="T117" s="245"/>
      <c r="U117" s="245"/>
      <c r="V117" s="245"/>
    </row>
    <row r="118" spans="3:22" s="244" customFormat="1" ht="12" customHeight="1" x14ac:dyDescent="0.2">
      <c r="C118" s="243"/>
      <c r="K118" s="245"/>
      <c r="L118" s="245"/>
      <c r="M118" s="245"/>
      <c r="N118" s="245"/>
      <c r="R118" s="245"/>
      <c r="S118" s="245"/>
      <c r="T118" s="245"/>
      <c r="U118" s="245"/>
      <c r="V118" s="245"/>
    </row>
    <row r="119" spans="3:22" s="244" customFormat="1" ht="12" customHeight="1" x14ac:dyDescent="0.2">
      <c r="C119" s="243"/>
      <c r="K119" s="245"/>
      <c r="L119" s="245"/>
      <c r="M119" s="245"/>
      <c r="N119" s="245"/>
      <c r="R119" s="245"/>
      <c r="S119" s="245"/>
      <c r="T119" s="245"/>
      <c r="U119" s="245"/>
      <c r="V119" s="245"/>
    </row>
    <row r="120" spans="3:22" s="244" customFormat="1" ht="12" customHeight="1" x14ac:dyDescent="0.2">
      <c r="C120" s="243"/>
      <c r="K120" s="245"/>
      <c r="L120" s="245"/>
      <c r="M120" s="245"/>
      <c r="N120" s="245"/>
      <c r="R120" s="245"/>
      <c r="S120" s="245"/>
      <c r="T120" s="245"/>
      <c r="U120" s="245"/>
      <c r="V120" s="245"/>
    </row>
    <row r="121" spans="3:22" s="244" customFormat="1" ht="12" customHeight="1" x14ac:dyDescent="0.2">
      <c r="C121" s="243"/>
      <c r="K121" s="245"/>
      <c r="L121" s="245"/>
      <c r="M121" s="245"/>
      <c r="N121" s="245"/>
      <c r="R121" s="245"/>
      <c r="S121" s="245"/>
      <c r="T121" s="245"/>
      <c r="U121" s="245"/>
      <c r="V121" s="245"/>
    </row>
    <row r="122" spans="3:22" s="244" customFormat="1" ht="12" customHeight="1" x14ac:dyDescent="0.2">
      <c r="C122" s="243"/>
      <c r="K122" s="245"/>
      <c r="L122" s="245"/>
      <c r="M122" s="245"/>
      <c r="N122" s="245"/>
      <c r="R122" s="245"/>
      <c r="S122" s="245"/>
      <c r="T122" s="245"/>
      <c r="U122" s="245"/>
      <c r="V122" s="245"/>
    </row>
    <row r="123" spans="3:22" s="244" customFormat="1" ht="12" customHeight="1" x14ac:dyDescent="0.2">
      <c r="C123" s="243"/>
      <c r="K123" s="245"/>
      <c r="L123" s="245"/>
      <c r="M123" s="245"/>
      <c r="N123" s="245"/>
      <c r="R123" s="245"/>
      <c r="S123" s="245"/>
      <c r="T123" s="245"/>
      <c r="U123" s="245"/>
      <c r="V123" s="245"/>
    </row>
    <row r="124" spans="3:22" s="244" customFormat="1" ht="12" customHeight="1" x14ac:dyDescent="0.2">
      <c r="C124" s="243"/>
      <c r="K124" s="245"/>
      <c r="L124" s="245"/>
      <c r="M124" s="245"/>
      <c r="N124" s="245"/>
      <c r="R124" s="245"/>
      <c r="S124" s="245"/>
      <c r="T124" s="245"/>
      <c r="U124" s="245"/>
      <c r="V124" s="245"/>
    </row>
    <row r="125" spans="3:22" s="244" customFormat="1" ht="12" customHeight="1" x14ac:dyDescent="0.2">
      <c r="C125" s="243"/>
      <c r="K125" s="245"/>
      <c r="L125" s="245"/>
      <c r="M125" s="245"/>
      <c r="N125" s="245"/>
      <c r="R125" s="245"/>
      <c r="S125" s="245"/>
      <c r="T125" s="245"/>
      <c r="U125" s="245"/>
      <c r="V125" s="245"/>
    </row>
    <row r="126" spans="3:22" s="244" customFormat="1" ht="12" customHeight="1" x14ac:dyDescent="0.2">
      <c r="C126" s="243"/>
      <c r="K126" s="245"/>
      <c r="L126" s="245"/>
      <c r="M126" s="245"/>
      <c r="N126" s="245"/>
      <c r="R126" s="245"/>
      <c r="S126" s="245"/>
      <c r="T126" s="245"/>
      <c r="U126" s="245"/>
      <c r="V126" s="245"/>
    </row>
    <row r="127" spans="3:22" s="244" customFormat="1" ht="12" customHeight="1" x14ac:dyDescent="0.2">
      <c r="C127" s="243"/>
      <c r="K127" s="245"/>
      <c r="L127" s="245"/>
      <c r="M127" s="245"/>
      <c r="N127" s="245"/>
      <c r="R127" s="245"/>
      <c r="S127" s="245"/>
      <c r="T127" s="245"/>
      <c r="U127" s="245"/>
      <c r="V127" s="245"/>
    </row>
    <row r="128" spans="3:22" s="244" customFormat="1" ht="12" customHeight="1" x14ac:dyDescent="0.2">
      <c r="C128" s="243"/>
      <c r="K128" s="245"/>
      <c r="L128" s="245"/>
      <c r="M128" s="245"/>
      <c r="N128" s="245"/>
      <c r="R128" s="245"/>
      <c r="S128" s="245"/>
      <c r="T128" s="245"/>
      <c r="U128" s="245"/>
      <c r="V128" s="245"/>
    </row>
    <row r="129" spans="3:22" s="244" customFormat="1" ht="12" customHeight="1" x14ac:dyDescent="0.2">
      <c r="C129" s="243"/>
      <c r="K129" s="245"/>
      <c r="L129" s="245"/>
      <c r="M129" s="245"/>
      <c r="N129" s="245"/>
      <c r="R129" s="245"/>
      <c r="S129" s="245"/>
      <c r="T129" s="245"/>
      <c r="U129" s="245"/>
      <c r="V129" s="245"/>
    </row>
    <row r="130" spans="3:22" s="244" customFormat="1" ht="12" customHeight="1" x14ac:dyDescent="0.2">
      <c r="C130" s="243"/>
      <c r="K130" s="245"/>
      <c r="L130" s="245"/>
      <c r="M130" s="245"/>
      <c r="N130" s="245"/>
      <c r="R130" s="245"/>
      <c r="S130" s="245"/>
      <c r="T130" s="245"/>
      <c r="U130" s="245"/>
      <c r="V130" s="245"/>
    </row>
    <row r="131" spans="3:22" s="244" customFormat="1" ht="12" customHeight="1" x14ac:dyDescent="0.2">
      <c r="C131" s="243"/>
      <c r="K131" s="245"/>
      <c r="L131" s="245"/>
      <c r="M131" s="245"/>
      <c r="N131" s="245"/>
      <c r="R131" s="245"/>
      <c r="S131" s="245"/>
      <c r="T131" s="245"/>
      <c r="U131" s="245"/>
      <c r="V131" s="245"/>
    </row>
    <row r="132" spans="3:22" s="244" customFormat="1" ht="12" customHeight="1" x14ac:dyDescent="0.2">
      <c r="C132" s="243"/>
      <c r="K132" s="245"/>
      <c r="L132" s="245"/>
      <c r="M132" s="245"/>
      <c r="N132" s="245"/>
      <c r="R132" s="245"/>
      <c r="S132" s="245"/>
      <c r="T132" s="245"/>
      <c r="U132" s="245"/>
      <c r="V132" s="245"/>
    </row>
    <row r="133" spans="3:22" s="244" customFormat="1" ht="12" customHeight="1" x14ac:dyDescent="0.2">
      <c r="C133" s="243"/>
      <c r="K133" s="245"/>
      <c r="L133" s="245"/>
      <c r="M133" s="245"/>
      <c r="N133" s="245"/>
      <c r="R133" s="245"/>
      <c r="S133" s="245"/>
      <c r="T133" s="245"/>
      <c r="U133" s="245"/>
      <c r="V133" s="245"/>
    </row>
    <row r="134" spans="3:22" s="244" customFormat="1" ht="12" customHeight="1" x14ac:dyDescent="0.2">
      <c r="C134" s="243"/>
      <c r="K134" s="245"/>
      <c r="L134" s="245"/>
      <c r="M134" s="245"/>
      <c r="N134" s="245"/>
      <c r="R134" s="245"/>
      <c r="S134" s="245"/>
      <c r="T134" s="245"/>
      <c r="U134" s="245"/>
      <c r="V134" s="245"/>
    </row>
    <row r="135" spans="3:22" s="244" customFormat="1" ht="12" customHeight="1" x14ac:dyDescent="0.2">
      <c r="C135" s="243"/>
      <c r="K135" s="245"/>
      <c r="L135" s="245"/>
      <c r="M135" s="245"/>
      <c r="N135" s="245"/>
      <c r="R135" s="245"/>
      <c r="S135" s="245"/>
      <c r="T135" s="245"/>
      <c r="U135" s="245"/>
      <c r="V135" s="245"/>
    </row>
    <row r="136" spans="3:22" s="244" customFormat="1" ht="12" customHeight="1" x14ac:dyDescent="0.2">
      <c r="C136" s="243"/>
      <c r="K136" s="245"/>
      <c r="L136" s="245"/>
      <c r="M136" s="245"/>
      <c r="N136" s="245"/>
      <c r="R136" s="245"/>
      <c r="S136" s="245"/>
      <c r="T136" s="245"/>
      <c r="U136" s="245"/>
      <c r="V136" s="245"/>
    </row>
    <row r="137" spans="3:22" s="244" customFormat="1" ht="12" customHeight="1" x14ac:dyDescent="0.2">
      <c r="C137" s="243"/>
      <c r="K137" s="245"/>
      <c r="L137" s="245"/>
      <c r="M137" s="245"/>
      <c r="N137" s="245"/>
      <c r="R137" s="245"/>
      <c r="S137" s="245"/>
      <c r="T137" s="245"/>
      <c r="U137" s="245"/>
      <c r="V137" s="245"/>
    </row>
    <row r="138" spans="3:22" s="244" customFormat="1" ht="12" customHeight="1" x14ac:dyDescent="0.2">
      <c r="C138" s="243"/>
      <c r="K138" s="245"/>
      <c r="L138" s="245"/>
      <c r="M138" s="245"/>
      <c r="N138" s="245"/>
      <c r="R138" s="245"/>
      <c r="S138" s="245"/>
      <c r="T138" s="245"/>
      <c r="U138" s="245"/>
      <c r="V138" s="245"/>
    </row>
    <row r="139" spans="3:22" s="244" customFormat="1" ht="12" customHeight="1" x14ac:dyDescent="0.2">
      <c r="C139" s="243"/>
      <c r="K139" s="245"/>
      <c r="L139" s="245"/>
      <c r="M139" s="245"/>
      <c r="N139" s="245"/>
      <c r="R139" s="245"/>
      <c r="S139" s="245"/>
      <c r="T139" s="245"/>
      <c r="U139" s="245"/>
      <c r="V139" s="245"/>
    </row>
    <row r="140" spans="3:22" s="244" customFormat="1" ht="12" customHeight="1" x14ac:dyDescent="0.2">
      <c r="C140" s="243"/>
      <c r="K140" s="245"/>
      <c r="L140" s="245"/>
      <c r="M140" s="245"/>
      <c r="N140" s="245"/>
      <c r="R140" s="245"/>
      <c r="S140" s="245"/>
      <c r="T140" s="245"/>
      <c r="U140" s="245"/>
      <c r="V140" s="245"/>
    </row>
    <row r="141" spans="3:22" s="244" customFormat="1" ht="12" customHeight="1" x14ac:dyDescent="0.2">
      <c r="C141" s="243"/>
      <c r="K141" s="245"/>
      <c r="L141" s="245"/>
      <c r="M141" s="245"/>
      <c r="N141" s="245"/>
      <c r="R141" s="245"/>
      <c r="S141" s="245"/>
      <c r="T141" s="245"/>
      <c r="U141" s="245"/>
      <c r="V141" s="245"/>
    </row>
    <row r="142" spans="3:22" s="244" customFormat="1" ht="12" customHeight="1" x14ac:dyDescent="0.2">
      <c r="C142" s="243"/>
      <c r="K142" s="245"/>
      <c r="L142" s="245"/>
      <c r="M142" s="245"/>
      <c r="N142" s="245"/>
      <c r="R142" s="245"/>
      <c r="S142" s="245"/>
      <c r="T142" s="245"/>
      <c r="U142" s="245"/>
      <c r="V142" s="245"/>
    </row>
    <row r="143" spans="3:22" s="244" customFormat="1" ht="12" customHeight="1" x14ac:dyDescent="0.2">
      <c r="C143" s="243"/>
      <c r="K143" s="245"/>
      <c r="L143" s="245"/>
      <c r="M143" s="245"/>
      <c r="N143" s="245"/>
      <c r="R143" s="245"/>
      <c r="S143" s="245"/>
      <c r="T143" s="245"/>
      <c r="U143" s="245"/>
      <c r="V143" s="245"/>
    </row>
    <row r="144" spans="3:22" s="244" customFormat="1" ht="12" customHeight="1" x14ac:dyDescent="0.2">
      <c r="C144" s="243"/>
      <c r="K144" s="245"/>
      <c r="L144" s="245"/>
      <c r="M144" s="245"/>
      <c r="N144" s="245"/>
      <c r="R144" s="245"/>
      <c r="S144" s="245"/>
      <c r="T144" s="245"/>
      <c r="U144" s="245"/>
      <c r="V144" s="245"/>
    </row>
    <row r="145" spans="3:22" s="244" customFormat="1" ht="12" customHeight="1" x14ac:dyDescent="0.2">
      <c r="C145" s="243"/>
      <c r="K145" s="245"/>
      <c r="L145" s="245"/>
      <c r="M145" s="245"/>
      <c r="N145" s="245"/>
      <c r="R145" s="245"/>
      <c r="S145" s="245"/>
      <c r="T145" s="245"/>
      <c r="U145" s="245"/>
      <c r="V145" s="245"/>
    </row>
    <row r="146" spans="3:22" s="244" customFormat="1" ht="12" customHeight="1" x14ac:dyDescent="0.2">
      <c r="C146" s="243"/>
      <c r="K146" s="245"/>
      <c r="L146" s="245"/>
      <c r="M146" s="245"/>
      <c r="N146" s="245"/>
      <c r="R146" s="245"/>
      <c r="S146" s="245"/>
      <c r="T146" s="245"/>
      <c r="U146" s="245"/>
      <c r="V146" s="245"/>
    </row>
    <row r="147" spans="3:22" s="244" customFormat="1" ht="12" customHeight="1" x14ac:dyDescent="0.2">
      <c r="C147" s="243"/>
      <c r="K147" s="245"/>
      <c r="L147" s="245"/>
      <c r="M147" s="245"/>
      <c r="N147" s="245"/>
      <c r="R147" s="245"/>
      <c r="S147" s="245"/>
      <c r="T147" s="245"/>
      <c r="U147" s="245"/>
      <c r="V147" s="245"/>
    </row>
    <row r="148" spans="3:22" s="244" customFormat="1" ht="12" customHeight="1" x14ac:dyDescent="0.2">
      <c r="C148" s="243"/>
      <c r="K148" s="245"/>
      <c r="L148" s="245"/>
      <c r="M148" s="245"/>
      <c r="N148" s="245"/>
      <c r="R148" s="245"/>
      <c r="S148" s="245"/>
      <c r="T148" s="245"/>
      <c r="U148" s="245"/>
      <c r="V148" s="245"/>
    </row>
    <row r="149" spans="3:22" s="244" customFormat="1" ht="12" customHeight="1" x14ac:dyDescent="0.2">
      <c r="C149" s="243"/>
      <c r="K149" s="245"/>
      <c r="L149" s="245"/>
      <c r="M149" s="245"/>
      <c r="N149" s="245"/>
      <c r="R149" s="245"/>
      <c r="S149" s="245"/>
      <c r="T149" s="245"/>
      <c r="U149" s="245"/>
      <c r="V149" s="245"/>
    </row>
    <row r="150" spans="3:22" s="244" customFormat="1" ht="12" customHeight="1" x14ac:dyDescent="0.2">
      <c r="C150" s="243"/>
      <c r="K150" s="245"/>
      <c r="L150" s="245"/>
      <c r="M150" s="245"/>
      <c r="N150" s="245"/>
      <c r="R150" s="245"/>
      <c r="S150" s="245"/>
      <c r="T150" s="245"/>
      <c r="U150" s="245"/>
      <c r="V150" s="245"/>
    </row>
    <row r="151" spans="3:22" s="244" customFormat="1" ht="12" customHeight="1" x14ac:dyDescent="0.2">
      <c r="C151" s="243"/>
      <c r="K151" s="245"/>
      <c r="L151" s="245"/>
      <c r="M151" s="245"/>
      <c r="N151" s="245"/>
      <c r="R151" s="245"/>
      <c r="S151" s="245"/>
      <c r="T151" s="245"/>
      <c r="U151" s="245"/>
      <c r="V151" s="245"/>
    </row>
    <row r="152" spans="3:22" s="244" customFormat="1" ht="12" customHeight="1" x14ac:dyDescent="0.2">
      <c r="C152" s="243"/>
      <c r="K152" s="245"/>
      <c r="L152" s="245"/>
      <c r="M152" s="245"/>
      <c r="N152" s="245"/>
      <c r="R152" s="245"/>
      <c r="S152" s="245"/>
      <c r="T152" s="245"/>
      <c r="U152" s="245"/>
      <c r="V152" s="245"/>
    </row>
    <row r="153" spans="3:22" s="244" customFormat="1" ht="12" customHeight="1" x14ac:dyDescent="0.2">
      <c r="C153" s="243"/>
      <c r="K153" s="245"/>
      <c r="L153" s="245"/>
      <c r="M153" s="245"/>
      <c r="N153" s="245"/>
      <c r="R153" s="245"/>
      <c r="S153" s="245"/>
      <c r="T153" s="245"/>
      <c r="U153" s="245"/>
      <c r="V153" s="245"/>
    </row>
    <row r="154" spans="3:22" s="244" customFormat="1" ht="12" customHeight="1" x14ac:dyDescent="0.2">
      <c r="C154" s="243"/>
      <c r="K154" s="245"/>
      <c r="L154" s="245"/>
      <c r="M154" s="245"/>
      <c r="N154" s="245"/>
      <c r="R154" s="245"/>
      <c r="S154" s="245"/>
      <c r="T154" s="245"/>
      <c r="U154" s="245"/>
      <c r="V154" s="245"/>
    </row>
    <row r="155" spans="3:22" s="244" customFormat="1" ht="12" customHeight="1" x14ac:dyDescent="0.2">
      <c r="C155" s="243"/>
      <c r="K155" s="245"/>
      <c r="L155" s="245"/>
      <c r="M155" s="245"/>
      <c r="N155" s="245"/>
      <c r="R155" s="245"/>
      <c r="S155" s="245"/>
      <c r="T155" s="245"/>
      <c r="U155" s="245"/>
      <c r="V155" s="245"/>
    </row>
    <row r="156" spans="3:22" s="244" customFormat="1" ht="12" customHeight="1" x14ac:dyDescent="0.2">
      <c r="C156" s="243"/>
      <c r="K156" s="245"/>
      <c r="L156" s="245"/>
      <c r="M156" s="245"/>
      <c r="N156" s="245"/>
      <c r="R156" s="245"/>
      <c r="S156" s="245"/>
      <c r="T156" s="245"/>
      <c r="U156" s="245"/>
      <c r="V156" s="245"/>
    </row>
    <row r="157" spans="3:22" s="244" customFormat="1" ht="12" customHeight="1" x14ac:dyDescent="0.2">
      <c r="C157" s="243"/>
      <c r="K157" s="245"/>
      <c r="L157" s="245"/>
      <c r="M157" s="245"/>
      <c r="N157" s="245"/>
      <c r="R157" s="245"/>
      <c r="S157" s="245"/>
      <c r="T157" s="245"/>
      <c r="U157" s="245"/>
      <c r="V157" s="245"/>
    </row>
    <row r="158" spans="3:22" s="244" customFormat="1" ht="12" customHeight="1" x14ac:dyDescent="0.2">
      <c r="C158" s="243"/>
      <c r="K158" s="245"/>
      <c r="L158" s="245"/>
      <c r="M158" s="245"/>
      <c r="N158" s="245"/>
      <c r="R158" s="245"/>
      <c r="S158" s="245"/>
      <c r="T158" s="245"/>
      <c r="U158" s="245"/>
      <c r="V158" s="245"/>
    </row>
    <row r="159" spans="3:22" s="244" customFormat="1" ht="12" customHeight="1" x14ac:dyDescent="0.2">
      <c r="C159" s="243"/>
      <c r="K159" s="245"/>
      <c r="L159" s="245"/>
      <c r="M159" s="245"/>
      <c r="N159" s="245"/>
      <c r="R159" s="245"/>
      <c r="S159" s="245"/>
      <c r="T159" s="245"/>
      <c r="U159" s="245"/>
      <c r="V159" s="245"/>
    </row>
    <row r="160" spans="3:22" s="244" customFormat="1" ht="12" customHeight="1" x14ac:dyDescent="0.2">
      <c r="C160" s="243"/>
      <c r="K160" s="245"/>
      <c r="L160" s="245"/>
      <c r="M160" s="245"/>
      <c r="N160" s="245"/>
      <c r="R160" s="245"/>
      <c r="S160" s="245"/>
      <c r="T160" s="245"/>
      <c r="U160" s="245"/>
      <c r="V160" s="245"/>
    </row>
    <row r="161" spans="3:22" s="244" customFormat="1" ht="12" customHeight="1" x14ac:dyDescent="0.2">
      <c r="C161" s="243"/>
      <c r="K161" s="245"/>
      <c r="L161" s="245"/>
      <c r="M161" s="245"/>
      <c r="N161" s="245"/>
      <c r="R161" s="245"/>
      <c r="S161" s="245"/>
      <c r="T161" s="245"/>
      <c r="U161" s="245"/>
      <c r="V161" s="245"/>
    </row>
    <row r="162" spans="3:22" s="244" customFormat="1" ht="12" customHeight="1" x14ac:dyDescent="0.2">
      <c r="C162" s="243"/>
      <c r="K162" s="245"/>
      <c r="L162" s="245"/>
      <c r="M162" s="245"/>
      <c r="N162" s="245"/>
      <c r="R162" s="245"/>
      <c r="S162" s="245"/>
      <c r="T162" s="245"/>
      <c r="U162" s="245"/>
      <c r="V162" s="245"/>
    </row>
    <row r="163" spans="3:22" s="244" customFormat="1" ht="12" customHeight="1" x14ac:dyDescent="0.2">
      <c r="C163" s="243"/>
      <c r="K163" s="245"/>
      <c r="L163" s="245"/>
      <c r="M163" s="245"/>
      <c r="N163" s="245"/>
      <c r="R163" s="245"/>
      <c r="S163" s="245"/>
      <c r="T163" s="245"/>
      <c r="U163" s="245"/>
      <c r="V163" s="245"/>
    </row>
    <row r="164" spans="3:22" s="244" customFormat="1" ht="12" customHeight="1" x14ac:dyDescent="0.2">
      <c r="C164" s="243"/>
      <c r="K164" s="245"/>
      <c r="L164" s="245"/>
      <c r="M164" s="245"/>
      <c r="N164" s="245"/>
      <c r="R164" s="245"/>
      <c r="S164" s="245"/>
      <c r="T164" s="245"/>
      <c r="U164" s="245"/>
      <c r="V164" s="245"/>
    </row>
    <row r="165" spans="3:22" s="244" customFormat="1" ht="12" customHeight="1" x14ac:dyDescent="0.2">
      <c r="C165" s="243"/>
      <c r="K165" s="245"/>
      <c r="L165" s="245"/>
      <c r="M165" s="245"/>
      <c r="N165" s="245"/>
      <c r="R165" s="245"/>
      <c r="S165" s="245"/>
      <c r="T165" s="245"/>
      <c r="U165" s="245"/>
      <c r="V165" s="245"/>
    </row>
    <row r="166" spans="3:22" s="244" customFormat="1" ht="12" customHeight="1" x14ac:dyDescent="0.2">
      <c r="C166" s="243"/>
      <c r="K166" s="245"/>
      <c r="L166" s="245"/>
      <c r="M166" s="245"/>
      <c r="N166" s="245"/>
      <c r="R166" s="245"/>
      <c r="S166" s="245"/>
      <c r="T166" s="245"/>
      <c r="U166" s="245"/>
      <c r="V166" s="245"/>
    </row>
    <row r="167" spans="3:22" s="244" customFormat="1" ht="12" customHeight="1" x14ac:dyDescent="0.2">
      <c r="C167" s="243"/>
      <c r="K167" s="245"/>
      <c r="L167" s="245"/>
      <c r="M167" s="245"/>
      <c r="N167" s="245"/>
      <c r="R167" s="245"/>
      <c r="S167" s="245"/>
      <c r="T167" s="245"/>
      <c r="U167" s="245"/>
      <c r="V167" s="245"/>
    </row>
    <row r="168" spans="3:22" s="244" customFormat="1" ht="12" customHeight="1" x14ac:dyDescent="0.2">
      <c r="C168" s="243"/>
      <c r="K168" s="245"/>
      <c r="L168" s="245"/>
      <c r="M168" s="245"/>
      <c r="N168" s="245"/>
      <c r="R168" s="245"/>
      <c r="S168" s="245"/>
      <c r="T168" s="245"/>
      <c r="U168" s="245"/>
      <c r="V168" s="245"/>
    </row>
    <row r="169" spans="3:22" s="244" customFormat="1" ht="12" customHeight="1" x14ac:dyDescent="0.2">
      <c r="C169" s="243"/>
      <c r="K169" s="245"/>
      <c r="L169" s="245"/>
      <c r="M169" s="245"/>
      <c r="N169" s="245"/>
      <c r="R169" s="245"/>
      <c r="S169" s="245"/>
      <c r="T169" s="245"/>
      <c r="U169" s="245"/>
      <c r="V169" s="245"/>
    </row>
    <row r="170" spans="3:22" s="244" customFormat="1" ht="12" customHeight="1" x14ac:dyDescent="0.2">
      <c r="C170" s="243"/>
      <c r="K170" s="245"/>
      <c r="L170" s="245"/>
      <c r="M170" s="245"/>
      <c r="N170" s="245"/>
      <c r="R170" s="245"/>
      <c r="S170" s="245"/>
      <c r="T170" s="245"/>
      <c r="U170" s="245"/>
      <c r="V170" s="245"/>
    </row>
    <row r="171" spans="3:22" s="244" customFormat="1" ht="12" customHeight="1" x14ac:dyDescent="0.2">
      <c r="C171" s="243"/>
      <c r="K171" s="245"/>
      <c r="L171" s="245"/>
      <c r="M171" s="245"/>
      <c r="N171" s="245"/>
      <c r="R171" s="245"/>
      <c r="S171" s="245"/>
      <c r="T171" s="245"/>
      <c r="U171" s="245"/>
      <c r="V171" s="245"/>
    </row>
    <row r="172" spans="3:22" s="244" customFormat="1" ht="12" customHeight="1" x14ac:dyDescent="0.2">
      <c r="C172" s="243"/>
      <c r="K172" s="245"/>
      <c r="L172" s="245"/>
      <c r="M172" s="245"/>
      <c r="N172" s="245"/>
      <c r="R172" s="245"/>
      <c r="S172" s="245"/>
      <c r="T172" s="245"/>
      <c r="U172" s="245"/>
      <c r="V172" s="245"/>
    </row>
    <row r="173" spans="3:22" s="244" customFormat="1" ht="12" customHeight="1" x14ac:dyDescent="0.2">
      <c r="C173" s="243"/>
      <c r="K173" s="245"/>
      <c r="L173" s="245"/>
      <c r="M173" s="245"/>
      <c r="N173" s="245"/>
      <c r="R173" s="245"/>
      <c r="S173" s="245"/>
      <c r="T173" s="245"/>
      <c r="U173" s="245"/>
      <c r="V173" s="245"/>
    </row>
    <row r="174" spans="3:22" s="244" customFormat="1" ht="12" customHeight="1" x14ac:dyDescent="0.2">
      <c r="C174" s="243"/>
      <c r="K174" s="245"/>
      <c r="L174" s="245"/>
      <c r="M174" s="245"/>
      <c r="N174" s="245"/>
      <c r="R174" s="245"/>
      <c r="S174" s="245"/>
      <c r="T174" s="245"/>
      <c r="U174" s="245"/>
      <c r="V174" s="245"/>
    </row>
    <row r="175" spans="3:22" s="244" customFormat="1" ht="12" customHeight="1" x14ac:dyDescent="0.2">
      <c r="C175" s="243"/>
      <c r="K175" s="245"/>
      <c r="L175" s="245"/>
      <c r="M175" s="245"/>
      <c r="N175" s="245"/>
      <c r="R175" s="245"/>
      <c r="S175" s="245"/>
      <c r="T175" s="245"/>
      <c r="U175" s="245"/>
      <c r="V175" s="245"/>
    </row>
    <row r="176" spans="3:22" s="244" customFormat="1" ht="12" customHeight="1" x14ac:dyDescent="0.2">
      <c r="C176" s="243"/>
      <c r="K176" s="245"/>
      <c r="L176" s="245"/>
      <c r="M176" s="245"/>
      <c r="N176" s="245"/>
      <c r="R176" s="245"/>
      <c r="S176" s="245"/>
      <c r="T176" s="245"/>
      <c r="U176" s="245"/>
      <c r="V176" s="245"/>
    </row>
    <row r="177" spans="3:22" s="244" customFormat="1" ht="12" customHeight="1" x14ac:dyDescent="0.2">
      <c r="C177" s="243"/>
      <c r="K177" s="245"/>
      <c r="L177" s="245"/>
      <c r="M177" s="245"/>
      <c r="N177" s="245"/>
      <c r="R177" s="245"/>
      <c r="S177" s="245"/>
      <c r="T177" s="245"/>
      <c r="U177" s="245"/>
      <c r="V177" s="245"/>
    </row>
    <row r="178" spans="3:22" s="244" customFormat="1" ht="12" customHeight="1" x14ac:dyDescent="0.2">
      <c r="C178" s="243"/>
      <c r="K178" s="245"/>
      <c r="L178" s="245"/>
      <c r="M178" s="245"/>
      <c r="N178" s="245"/>
      <c r="R178" s="245"/>
      <c r="S178" s="245"/>
      <c r="T178" s="245"/>
      <c r="U178" s="245"/>
      <c r="V178" s="245"/>
    </row>
    <row r="179" spans="3:22" s="244" customFormat="1" ht="12" customHeight="1" x14ac:dyDescent="0.2">
      <c r="C179" s="243"/>
      <c r="K179" s="245"/>
      <c r="L179" s="245"/>
      <c r="M179" s="245"/>
      <c r="N179" s="245"/>
      <c r="R179" s="245"/>
      <c r="S179" s="245"/>
      <c r="T179" s="245"/>
      <c r="U179" s="245"/>
      <c r="V179" s="245"/>
    </row>
    <row r="180" spans="3:22" s="244" customFormat="1" ht="12" customHeight="1" x14ac:dyDescent="0.2">
      <c r="C180" s="243"/>
      <c r="K180" s="245"/>
      <c r="L180" s="245"/>
      <c r="M180" s="245"/>
      <c r="N180" s="245"/>
      <c r="R180" s="245"/>
      <c r="S180" s="245"/>
      <c r="T180" s="245"/>
      <c r="U180" s="245"/>
      <c r="V180" s="245"/>
    </row>
    <row r="181" spans="3:22" s="244" customFormat="1" ht="12" customHeight="1" x14ac:dyDescent="0.2">
      <c r="C181" s="243"/>
      <c r="K181" s="245"/>
      <c r="L181" s="245"/>
      <c r="M181" s="245"/>
      <c r="N181" s="245"/>
      <c r="R181" s="245"/>
      <c r="S181" s="245"/>
      <c r="T181" s="245"/>
      <c r="U181" s="245"/>
      <c r="V181" s="245"/>
    </row>
    <row r="182" spans="3:22" s="244" customFormat="1" ht="12" customHeight="1" x14ac:dyDescent="0.2">
      <c r="C182" s="243"/>
      <c r="K182" s="245"/>
      <c r="L182" s="245"/>
      <c r="M182" s="245"/>
      <c r="N182" s="245"/>
      <c r="R182" s="245"/>
      <c r="S182" s="245"/>
      <c r="T182" s="245"/>
      <c r="U182" s="245"/>
      <c r="V182" s="245"/>
    </row>
    <row r="183" spans="3:22" s="244" customFormat="1" ht="12" customHeight="1" x14ac:dyDescent="0.2">
      <c r="C183" s="243"/>
      <c r="K183" s="245"/>
      <c r="L183" s="245"/>
      <c r="M183" s="245"/>
      <c r="N183" s="245"/>
      <c r="R183" s="245"/>
      <c r="S183" s="245"/>
      <c r="T183" s="245"/>
      <c r="U183" s="245"/>
      <c r="V183" s="245"/>
    </row>
    <row r="184" spans="3:22" s="244" customFormat="1" ht="12" customHeight="1" x14ac:dyDescent="0.2">
      <c r="C184" s="243"/>
      <c r="K184" s="245"/>
      <c r="L184" s="245"/>
      <c r="M184" s="245"/>
      <c r="N184" s="245"/>
      <c r="R184" s="245"/>
      <c r="S184" s="245"/>
      <c r="T184" s="245"/>
      <c r="U184" s="245"/>
      <c r="V184" s="245"/>
    </row>
    <row r="185" spans="3:22" s="244" customFormat="1" ht="12" customHeight="1" x14ac:dyDescent="0.2">
      <c r="C185" s="243"/>
      <c r="K185" s="245"/>
      <c r="L185" s="245"/>
      <c r="M185" s="245"/>
      <c r="N185" s="245"/>
      <c r="R185" s="245"/>
      <c r="S185" s="245"/>
      <c r="T185" s="245"/>
      <c r="U185" s="245"/>
      <c r="V185" s="245"/>
    </row>
    <row r="186" spans="3:22" s="244" customFormat="1" ht="12" customHeight="1" x14ac:dyDescent="0.2">
      <c r="C186" s="243"/>
      <c r="K186" s="245"/>
      <c r="L186" s="245"/>
      <c r="M186" s="245"/>
      <c r="N186" s="245"/>
      <c r="R186" s="245"/>
      <c r="S186" s="245"/>
      <c r="T186" s="245"/>
      <c r="U186" s="245"/>
      <c r="V186" s="245"/>
    </row>
    <row r="187" spans="3:22" s="244" customFormat="1" ht="12" customHeight="1" x14ac:dyDescent="0.2">
      <c r="C187" s="243"/>
      <c r="K187" s="245"/>
      <c r="L187" s="245"/>
      <c r="M187" s="245"/>
      <c r="N187" s="245"/>
      <c r="R187" s="245"/>
      <c r="S187" s="245"/>
      <c r="T187" s="245"/>
      <c r="U187" s="245"/>
      <c r="V187" s="245"/>
    </row>
    <row r="188" spans="3:22" s="244" customFormat="1" ht="12" customHeight="1" x14ac:dyDescent="0.2">
      <c r="C188" s="243"/>
      <c r="K188" s="245"/>
      <c r="L188" s="245"/>
      <c r="M188" s="245"/>
      <c r="N188" s="245"/>
      <c r="R188" s="245"/>
      <c r="S188" s="245"/>
      <c r="T188" s="245"/>
      <c r="U188" s="245"/>
      <c r="V188" s="245"/>
    </row>
    <row r="189" spans="3:22" s="244" customFormat="1" ht="12" customHeight="1" x14ac:dyDescent="0.2">
      <c r="C189" s="243"/>
      <c r="K189" s="245"/>
      <c r="L189" s="245"/>
      <c r="M189" s="245"/>
      <c r="N189" s="245"/>
      <c r="R189" s="245"/>
      <c r="S189" s="245"/>
      <c r="T189" s="245"/>
      <c r="U189" s="245"/>
      <c r="V189" s="245"/>
    </row>
    <row r="190" spans="3:22" s="244" customFormat="1" ht="12" customHeight="1" x14ac:dyDescent="0.2">
      <c r="C190" s="243"/>
      <c r="K190" s="245"/>
      <c r="L190" s="245"/>
      <c r="M190" s="245"/>
      <c r="N190" s="245"/>
      <c r="R190" s="245"/>
      <c r="S190" s="245"/>
      <c r="T190" s="245"/>
      <c r="U190" s="245"/>
      <c r="V190" s="245"/>
    </row>
    <row r="191" spans="3:22" s="244" customFormat="1" ht="12" customHeight="1" x14ac:dyDescent="0.2">
      <c r="C191" s="243"/>
      <c r="K191" s="245"/>
      <c r="L191" s="245"/>
      <c r="M191" s="245"/>
      <c r="N191" s="245"/>
      <c r="R191" s="245"/>
      <c r="S191" s="245"/>
      <c r="T191" s="245"/>
      <c r="U191" s="245"/>
      <c r="V191" s="245"/>
    </row>
    <row r="192" spans="3:22" s="244" customFormat="1" ht="12" customHeight="1" x14ac:dyDescent="0.2">
      <c r="C192" s="243"/>
      <c r="K192" s="245"/>
      <c r="L192" s="245"/>
      <c r="M192" s="245"/>
      <c r="N192" s="245"/>
      <c r="R192" s="245"/>
      <c r="S192" s="245"/>
      <c r="T192" s="245"/>
      <c r="U192" s="245"/>
      <c r="V192" s="245"/>
    </row>
    <row r="193" spans="3:22" s="244" customFormat="1" ht="12" customHeight="1" x14ac:dyDescent="0.2">
      <c r="C193" s="243"/>
      <c r="K193" s="245"/>
      <c r="L193" s="245"/>
      <c r="M193" s="245"/>
      <c r="N193" s="245"/>
      <c r="R193" s="245"/>
      <c r="S193" s="245"/>
      <c r="T193" s="245"/>
      <c r="U193" s="245"/>
      <c r="V193" s="245"/>
    </row>
    <row r="194" spans="3:22" s="244" customFormat="1" ht="12" customHeight="1" x14ac:dyDescent="0.2">
      <c r="C194" s="243"/>
      <c r="K194" s="245"/>
      <c r="L194" s="245"/>
      <c r="M194" s="245"/>
      <c r="N194" s="245"/>
      <c r="R194" s="245"/>
      <c r="S194" s="245"/>
      <c r="T194" s="245"/>
      <c r="U194" s="245"/>
      <c r="V194" s="245"/>
    </row>
    <row r="195" spans="3:22" s="244" customFormat="1" ht="12" customHeight="1" x14ac:dyDescent="0.2">
      <c r="C195" s="243"/>
      <c r="K195" s="245"/>
      <c r="L195" s="245"/>
      <c r="M195" s="245"/>
      <c r="N195" s="245"/>
      <c r="R195" s="245"/>
      <c r="S195" s="245"/>
      <c r="T195" s="245"/>
      <c r="U195" s="245"/>
      <c r="V195" s="245"/>
    </row>
    <row r="196" spans="3:22" s="244" customFormat="1" ht="12" customHeight="1" x14ac:dyDescent="0.2">
      <c r="C196" s="243"/>
      <c r="K196" s="245"/>
      <c r="L196" s="245"/>
      <c r="M196" s="245"/>
      <c r="N196" s="245"/>
      <c r="R196" s="245"/>
      <c r="S196" s="245"/>
      <c r="T196" s="245"/>
      <c r="U196" s="245"/>
      <c r="V196" s="245"/>
    </row>
    <row r="197" spans="3:22" s="244" customFormat="1" ht="12" customHeight="1" x14ac:dyDescent="0.2">
      <c r="C197" s="243"/>
      <c r="K197" s="245"/>
      <c r="L197" s="245"/>
      <c r="M197" s="245"/>
      <c r="N197" s="245"/>
      <c r="R197" s="245"/>
      <c r="S197" s="245"/>
      <c r="T197" s="245"/>
      <c r="U197" s="245"/>
      <c r="V197" s="245"/>
    </row>
    <row r="198" spans="3:22" s="244" customFormat="1" ht="12" customHeight="1" x14ac:dyDescent="0.2">
      <c r="C198" s="243"/>
      <c r="K198" s="245"/>
      <c r="L198" s="245"/>
      <c r="M198" s="245"/>
      <c r="N198" s="245"/>
      <c r="R198" s="245"/>
      <c r="S198" s="245"/>
      <c r="T198" s="245"/>
      <c r="U198" s="245"/>
      <c r="V198" s="245"/>
    </row>
    <row r="199" spans="3:22" s="244" customFormat="1" ht="12" customHeight="1" x14ac:dyDescent="0.2">
      <c r="C199" s="243"/>
      <c r="K199" s="245"/>
      <c r="L199" s="245"/>
      <c r="M199" s="245"/>
      <c r="N199" s="245"/>
      <c r="R199" s="245"/>
      <c r="S199" s="245"/>
      <c r="T199" s="245"/>
      <c r="U199" s="245"/>
      <c r="V199" s="245"/>
    </row>
    <row r="200" spans="3:22" s="244" customFormat="1" ht="12" customHeight="1" x14ac:dyDescent="0.2">
      <c r="C200" s="243"/>
      <c r="K200" s="245"/>
      <c r="L200" s="245"/>
      <c r="M200" s="245"/>
      <c r="N200" s="245"/>
      <c r="R200" s="245"/>
      <c r="S200" s="245"/>
      <c r="T200" s="245"/>
      <c r="U200" s="245"/>
      <c r="V200" s="245"/>
    </row>
    <row r="201" spans="3:22" s="244" customFormat="1" ht="12" customHeight="1" x14ac:dyDescent="0.2">
      <c r="C201" s="243"/>
      <c r="K201" s="245"/>
      <c r="L201" s="245"/>
      <c r="M201" s="245"/>
      <c r="N201" s="245"/>
      <c r="R201" s="245"/>
      <c r="S201" s="245"/>
      <c r="T201" s="245"/>
      <c r="U201" s="245"/>
      <c r="V201" s="245"/>
    </row>
    <row r="202" spans="3:22" s="244" customFormat="1" ht="12" customHeight="1" x14ac:dyDescent="0.2">
      <c r="C202" s="243"/>
      <c r="K202" s="245"/>
      <c r="L202" s="245"/>
      <c r="M202" s="245"/>
      <c r="N202" s="245"/>
      <c r="R202" s="245"/>
      <c r="S202" s="245"/>
      <c r="T202" s="245"/>
      <c r="U202" s="245"/>
      <c r="V202" s="245"/>
    </row>
    <row r="203" spans="3:22" s="244" customFormat="1" ht="12" customHeight="1" x14ac:dyDescent="0.2">
      <c r="C203" s="243"/>
      <c r="K203" s="245"/>
      <c r="L203" s="245"/>
      <c r="M203" s="245"/>
      <c r="N203" s="245"/>
      <c r="R203" s="245"/>
      <c r="S203" s="245"/>
      <c r="T203" s="245"/>
      <c r="U203" s="245"/>
      <c r="V203" s="245"/>
    </row>
    <row r="204" spans="3:22" s="244" customFormat="1" ht="12" customHeight="1" x14ac:dyDescent="0.2">
      <c r="C204" s="243"/>
      <c r="K204" s="245"/>
      <c r="L204" s="245"/>
      <c r="M204" s="245"/>
      <c r="N204" s="245"/>
      <c r="R204" s="245"/>
      <c r="S204" s="245"/>
      <c r="T204" s="245"/>
      <c r="U204" s="245"/>
      <c r="V204" s="245"/>
    </row>
    <row r="205" spans="3:22" s="244" customFormat="1" ht="12" customHeight="1" x14ac:dyDescent="0.2">
      <c r="C205" s="243"/>
      <c r="K205" s="245"/>
      <c r="L205" s="245"/>
      <c r="M205" s="245"/>
      <c r="N205" s="245"/>
      <c r="R205" s="245"/>
      <c r="S205" s="245"/>
      <c r="T205" s="245"/>
      <c r="U205" s="245"/>
      <c r="V205" s="245"/>
    </row>
    <row r="206" spans="3:22" s="244" customFormat="1" ht="12" customHeight="1" x14ac:dyDescent="0.2">
      <c r="C206" s="243"/>
      <c r="K206" s="245"/>
      <c r="L206" s="245"/>
      <c r="M206" s="245"/>
      <c r="N206" s="245"/>
      <c r="R206" s="245"/>
      <c r="S206" s="245"/>
      <c r="T206" s="245"/>
      <c r="U206" s="245"/>
      <c r="V206" s="245"/>
    </row>
    <row r="207" spans="3:22" s="244" customFormat="1" ht="12" customHeight="1" x14ac:dyDescent="0.2">
      <c r="C207" s="243"/>
      <c r="K207" s="245"/>
      <c r="L207" s="245"/>
      <c r="M207" s="245"/>
      <c r="N207" s="245"/>
      <c r="R207" s="245"/>
      <c r="S207" s="245"/>
      <c r="T207" s="245"/>
      <c r="U207" s="245"/>
      <c r="V207" s="245"/>
    </row>
    <row r="208" spans="3:22" s="244" customFormat="1" ht="12" customHeight="1" x14ac:dyDescent="0.2">
      <c r="C208" s="243"/>
      <c r="K208" s="245"/>
      <c r="L208" s="245"/>
      <c r="M208" s="245"/>
      <c r="N208" s="245"/>
      <c r="R208" s="245"/>
      <c r="S208" s="245"/>
      <c r="T208" s="245"/>
      <c r="U208" s="245"/>
      <c r="V208" s="245"/>
    </row>
    <row r="209" spans="3:22" s="244" customFormat="1" ht="12" customHeight="1" x14ac:dyDescent="0.2">
      <c r="C209" s="243"/>
      <c r="K209" s="245"/>
      <c r="L209" s="245"/>
      <c r="M209" s="245"/>
      <c r="N209" s="245"/>
      <c r="R209" s="245"/>
      <c r="S209" s="245"/>
      <c r="T209" s="245"/>
      <c r="U209" s="245"/>
      <c r="V209" s="245"/>
    </row>
    <row r="210" spans="3:22" s="244" customFormat="1" ht="12" customHeight="1" x14ac:dyDescent="0.2">
      <c r="C210" s="243"/>
      <c r="K210" s="245"/>
      <c r="L210" s="245"/>
      <c r="M210" s="245"/>
      <c r="N210" s="245"/>
      <c r="R210" s="245"/>
      <c r="S210" s="245"/>
      <c r="T210" s="245"/>
      <c r="U210" s="245"/>
      <c r="V210" s="245"/>
    </row>
    <row r="211" spans="3:22" s="244" customFormat="1" ht="12" customHeight="1" x14ac:dyDescent="0.2">
      <c r="C211" s="243"/>
      <c r="K211" s="245"/>
      <c r="L211" s="245"/>
      <c r="M211" s="245"/>
      <c r="N211" s="245"/>
      <c r="R211" s="245"/>
      <c r="S211" s="245"/>
      <c r="T211" s="245"/>
      <c r="U211" s="245"/>
      <c r="V211" s="245"/>
    </row>
    <row r="212" spans="3:22" s="244" customFormat="1" ht="12" customHeight="1" x14ac:dyDescent="0.2">
      <c r="C212" s="243"/>
      <c r="K212" s="245"/>
      <c r="L212" s="245"/>
      <c r="M212" s="245"/>
      <c r="N212" s="245"/>
      <c r="R212" s="245"/>
      <c r="S212" s="245"/>
      <c r="T212" s="245"/>
      <c r="U212" s="245"/>
      <c r="V212" s="245"/>
    </row>
    <row r="213" spans="3:22" s="244" customFormat="1" ht="12" customHeight="1" x14ac:dyDescent="0.2">
      <c r="C213" s="243"/>
      <c r="K213" s="245"/>
      <c r="L213" s="245"/>
      <c r="M213" s="245"/>
      <c r="N213" s="245"/>
      <c r="R213" s="245"/>
      <c r="S213" s="245"/>
      <c r="T213" s="245"/>
      <c r="U213" s="245"/>
      <c r="V213" s="245"/>
    </row>
    <row r="214" spans="3:22" s="244" customFormat="1" ht="12" customHeight="1" x14ac:dyDescent="0.2">
      <c r="C214" s="243"/>
      <c r="K214" s="245"/>
      <c r="L214" s="245"/>
      <c r="M214" s="245"/>
      <c r="N214" s="245"/>
      <c r="R214" s="245"/>
      <c r="S214" s="245"/>
      <c r="T214" s="245"/>
      <c r="U214" s="245"/>
      <c r="V214" s="245"/>
    </row>
    <row r="215" spans="3:22" s="244" customFormat="1" ht="12" customHeight="1" x14ac:dyDescent="0.2">
      <c r="C215" s="243"/>
      <c r="K215" s="245"/>
      <c r="L215" s="245"/>
      <c r="M215" s="245"/>
      <c r="N215" s="245"/>
      <c r="R215" s="245"/>
      <c r="S215" s="245"/>
      <c r="T215" s="245"/>
      <c r="U215" s="245"/>
      <c r="V215" s="245"/>
    </row>
    <row r="216" spans="3:22" s="244" customFormat="1" ht="12" customHeight="1" x14ac:dyDescent="0.2">
      <c r="C216" s="243"/>
      <c r="K216" s="245"/>
      <c r="L216" s="245"/>
      <c r="M216" s="245"/>
      <c r="N216" s="245"/>
      <c r="R216" s="245"/>
      <c r="S216" s="245"/>
      <c r="T216" s="245"/>
      <c r="U216" s="245"/>
      <c r="V216" s="245"/>
    </row>
    <row r="217" spans="3:22" s="244" customFormat="1" ht="12" customHeight="1" x14ac:dyDescent="0.2">
      <c r="C217" s="243"/>
      <c r="K217" s="245"/>
      <c r="L217" s="245"/>
      <c r="M217" s="245"/>
      <c r="N217" s="245"/>
      <c r="R217" s="245"/>
      <c r="S217" s="245"/>
      <c r="T217" s="245"/>
      <c r="U217" s="245"/>
      <c r="V217" s="245"/>
    </row>
    <row r="218" spans="3:22" s="244" customFormat="1" ht="12" customHeight="1" x14ac:dyDescent="0.2">
      <c r="C218" s="243"/>
      <c r="K218" s="245"/>
      <c r="L218" s="245"/>
      <c r="M218" s="245"/>
      <c r="N218" s="245"/>
      <c r="R218" s="245"/>
      <c r="S218" s="245"/>
      <c r="T218" s="245"/>
      <c r="U218" s="245"/>
      <c r="V218" s="245"/>
    </row>
    <row r="219" spans="3:22" s="244" customFormat="1" ht="12" customHeight="1" x14ac:dyDescent="0.2">
      <c r="C219" s="243"/>
      <c r="K219" s="245"/>
      <c r="L219" s="245"/>
      <c r="M219" s="245"/>
      <c r="N219" s="245"/>
      <c r="R219" s="245"/>
      <c r="S219" s="245"/>
      <c r="T219" s="245"/>
      <c r="U219" s="245"/>
      <c r="V219" s="245"/>
    </row>
    <row r="220" spans="3:22" s="244" customFormat="1" ht="12" customHeight="1" x14ac:dyDescent="0.2">
      <c r="C220" s="243"/>
      <c r="K220" s="245"/>
      <c r="L220" s="245"/>
      <c r="M220" s="245"/>
      <c r="N220" s="245"/>
      <c r="R220" s="245"/>
      <c r="S220" s="245"/>
      <c r="T220" s="245"/>
      <c r="U220" s="245"/>
      <c r="V220" s="245"/>
    </row>
    <row r="221" spans="3:22" s="244" customFormat="1" ht="12" customHeight="1" x14ac:dyDescent="0.2">
      <c r="C221" s="243"/>
      <c r="K221" s="245"/>
      <c r="L221" s="245"/>
      <c r="M221" s="245"/>
      <c r="N221" s="245"/>
      <c r="R221" s="245"/>
      <c r="S221" s="245"/>
      <c r="T221" s="245"/>
      <c r="U221" s="245"/>
      <c r="V221" s="245"/>
    </row>
    <row r="222" spans="3:22" s="244" customFormat="1" ht="12" customHeight="1" x14ac:dyDescent="0.2">
      <c r="C222" s="243"/>
      <c r="K222" s="245"/>
      <c r="L222" s="245"/>
      <c r="M222" s="245"/>
      <c r="N222" s="245"/>
      <c r="R222" s="245"/>
      <c r="S222" s="245"/>
      <c r="T222" s="245"/>
      <c r="U222" s="245"/>
      <c r="V222" s="245"/>
    </row>
    <row r="223" spans="3:22" s="244" customFormat="1" ht="12" customHeight="1" x14ac:dyDescent="0.2">
      <c r="C223" s="243"/>
      <c r="K223" s="245"/>
      <c r="L223" s="245"/>
      <c r="M223" s="245"/>
      <c r="N223" s="245"/>
      <c r="R223" s="245"/>
      <c r="S223" s="245"/>
      <c r="T223" s="245"/>
      <c r="U223" s="245"/>
      <c r="V223" s="245"/>
    </row>
    <row r="224" spans="3:22" s="244" customFormat="1" ht="12" customHeight="1" x14ac:dyDescent="0.2">
      <c r="C224" s="243"/>
      <c r="K224" s="245"/>
      <c r="L224" s="245"/>
      <c r="M224" s="245"/>
      <c r="N224" s="245"/>
      <c r="R224" s="245"/>
      <c r="S224" s="245"/>
      <c r="T224" s="245"/>
      <c r="U224" s="245"/>
      <c r="V224" s="245"/>
    </row>
    <row r="225" spans="3:22" s="244" customFormat="1" ht="12" customHeight="1" x14ac:dyDescent="0.2">
      <c r="C225" s="243"/>
      <c r="K225" s="245"/>
      <c r="L225" s="245"/>
      <c r="M225" s="245"/>
      <c r="N225" s="245"/>
      <c r="R225" s="245"/>
      <c r="S225" s="245"/>
      <c r="T225" s="245"/>
      <c r="U225" s="245"/>
      <c r="V225" s="245"/>
    </row>
    <row r="226" spans="3:22" s="244" customFormat="1" ht="12" customHeight="1" x14ac:dyDescent="0.2">
      <c r="C226" s="243"/>
      <c r="K226" s="245"/>
      <c r="L226" s="245"/>
      <c r="M226" s="245"/>
      <c r="N226" s="245"/>
      <c r="R226" s="245"/>
      <c r="S226" s="245"/>
      <c r="T226" s="245"/>
      <c r="U226" s="245"/>
      <c r="V226" s="245"/>
    </row>
    <row r="227" spans="3:22" s="244" customFormat="1" ht="12" customHeight="1" x14ac:dyDescent="0.2">
      <c r="C227" s="243"/>
      <c r="K227" s="245"/>
      <c r="L227" s="245"/>
      <c r="M227" s="245"/>
      <c r="N227" s="245"/>
      <c r="R227" s="245"/>
      <c r="S227" s="245"/>
      <c r="T227" s="245"/>
      <c r="U227" s="245"/>
      <c r="V227" s="245"/>
    </row>
    <row r="228" spans="3:22" s="244" customFormat="1" ht="12" customHeight="1" x14ac:dyDescent="0.2">
      <c r="C228" s="243"/>
      <c r="K228" s="245"/>
      <c r="L228" s="245"/>
      <c r="M228" s="245"/>
      <c r="N228" s="245"/>
      <c r="R228" s="245"/>
      <c r="S228" s="245"/>
      <c r="T228" s="245"/>
      <c r="U228" s="245"/>
      <c r="V228" s="245"/>
    </row>
    <row r="229" spans="3:22" s="244" customFormat="1" ht="12" customHeight="1" x14ac:dyDescent="0.2">
      <c r="C229" s="243"/>
      <c r="K229" s="245"/>
      <c r="L229" s="245"/>
      <c r="M229" s="245"/>
      <c r="N229" s="245"/>
      <c r="R229" s="245"/>
      <c r="S229" s="245"/>
      <c r="T229" s="245"/>
      <c r="U229" s="245"/>
      <c r="V229" s="245"/>
    </row>
    <row r="230" spans="3:22" s="244" customFormat="1" ht="12" customHeight="1" x14ac:dyDescent="0.2">
      <c r="C230" s="243"/>
      <c r="K230" s="245"/>
      <c r="L230" s="245"/>
      <c r="M230" s="245"/>
      <c r="N230" s="245"/>
      <c r="R230" s="245"/>
      <c r="S230" s="245"/>
      <c r="T230" s="245"/>
      <c r="U230" s="245"/>
      <c r="V230" s="245"/>
    </row>
    <row r="231" spans="3:22" s="244" customFormat="1" ht="12" customHeight="1" x14ac:dyDescent="0.2">
      <c r="C231" s="243"/>
      <c r="K231" s="245"/>
      <c r="L231" s="245"/>
      <c r="M231" s="245"/>
      <c r="N231" s="245"/>
      <c r="R231" s="245"/>
      <c r="S231" s="245"/>
      <c r="T231" s="245"/>
      <c r="U231" s="245"/>
      <c r="V231" s="245"/>
    </row>
    <row r="232" spans="3:22" s="244" customFormat="1" ht="12" customHeight="1" x14ac:dyDescent="0.2">
      <c r="C232" s="243"/>
      <c r="K232" s="245"/>
      <c r="L232" s="245"/>
      <c r="M232" s="245"/>
      <c r="N232" s="245"/>
      <c r="R232" s="245"/>
      <c r="S232" s="245"/>
      <c r="T232" s="245"/>
      <c r="U232" s="245"/>
      <c r="V232" s="245"/>
    </row>
    <row r="233" spans="3:22" s="244" customFormat="1" ht="12" customHeight="1" x14ac:dyDescent="0.2">
      <c r="C233" s="243"/>
      <c r="K233" s="245"/>
      <c r="L233" s="245"/>
      <c r="M233" s="245"/>
      <c r="N233" s="245"/>
      <c r="R233" s="245"/>
      <c r="S233" s="245"/>
      <c r="T233" s="245"/>
      <c r="U233" s="245"/>
      <c r="V233" s="245"/>
    </row>
    <row r="234" spans="3:22" s="244" customFormat="1" ht="12" customHeight="1" x14ac:dyDescent="0.2">
      <c r="C234" s="243"/>
      <c r="K234" s="245"/>
      <c r="L234" s="245"/>
      <c r="M234" s="245"/>
      <c r="N234" s="245"/>
      <c r="R234" s="245"/>
      <c r="S234" s="245"/>
      <c r="T234" s="245"/>
      <c r="U234" s="245"/>
      <c r="V234" s="245"/>
    </row>
    <row r="235" spans="3:22" s="244" customFormat="1" ht="12" customHeight="1" x14ac:dyDescent="0.2">
      <c r="C235" s="243"/>
      <c r="K235" s="245"/>
      <c r="L235" s="245"/>
      <c r="M235" s="245"/>
      <c r="N235" s="245"/>
      <c r="R235" s="245"/>
      <c r="S235" s="245"/>
      <c r="T235" s="245"/>
      <c r="U235" s="245"/>
      <c r="V235" s="245"/>
    </row>
    <row r="236" spans="3:22" s="244" customFormat="1" ht="12" customHeight="1" x14ac:dyDescent="0.2">
      <c r="C236" s="243"/>
      <c r="K236" s="245"/>
      <c r="L236" s="245"/>
      <c r="M236" s="245"/>
      <c r="N236" s="245"/>
      <c r="R236" s="245"/>
      <c r="S236" s="245"/>
      <c r="T236" s="245"/>
      <c r="U236" s="245"/>
      <c r="V236" s="245"/>
    </row>
    <row r="237" spans="3:22" s="244" customFormat="1" ht="12" customHeight="1" x14ac:dyDescent="0.2">
      <c r="C237" s="243"/>
      <c r="K237" s="245"/>
      <c r="L237" s="245"/>
      <c r="M237" s="245"/>
      <c r="N237" s="245"/>
      <c r="R237" s="245"/>
      <c r="S237" s="245"/>
      <c r="T237" s="245"/>
      <c r="U237" s="245"/>
      <c r="V237" s="245"/>
    </row>
    <row r="238" spans="3:22" s="244" customFormat="1" ht="12" customHeight="1" x14ac:dyDescent="0.2">
      <c r="C238" s="243"/>
      <c r="K238" s="245"/>
      <c r="L238" s="245"/>
      <c r="M238" s="245"/>
      <c r="N238" s="245"/>
      <c r="R238" s="245"/>
      <c r="S238" s="245"/>
      <c r="T238" s="245"/>
      <c r="U238" s="245"/>
      <c r="V238" s="245"/>
    </row>
    <row r="239" spans="3:22" s="244" customFormat="1" ht="12" customHeight="1" x14ac:dyDescent="0.2">
      <c r="C239" s="243"/>
      <c r="K239" s="245"/>
      <c r="L239" s="245"/>
      <c r="M239" s="245"/>
      <c r="N239" s="245"/>
      <c r="R239" s="245"/>
      <c r="S239" s="245"/>
      <c r="T239" s="245"/>
      <c r="U239" s="245"/>
      <c r="V239" s="245"/>
    </row>
    <row r="240" spans="3:22" s="244" customFormat="1" ht="12" customHeight="1" x14ac:dyDescent="0.2">
      <c r="C240" s="243"/>
      <c r="K240" s="245"/>
      <c r="L240" s="245"/>
      <c r="M240" s="245"/>
      <c r="N240" s="245"/>
      <c r="R240" s="245"/>
      <c r="S240" s="245"/>
      <c r="T240" s="245"/>
      <c r="U240" s="245"/>
      <c r="V240" s="245"/>
    </row>
    <row r="241" spans="3:22" s="244" customFormat="1" ht="12" customHeight="1" x14ac:dyDescent="0.2">
      <c r="C241" s="243"/>
      <c r="K241" s="245"/>
      <c r="L241" s="245"/>
      <c r="M241" s="245"/>
      <c r="N241" s="245"/>
      <c r="R241" s="245"/>
      <c r="S241" s="245"/>
      <c r="T241" s="245"/>
      <c r="U241" s="245"/>
      <c r="V241" s="245"/>
    </row>
    <row r="242" spans="3:22" s="244" customFormat="1" ht="12" customHeight="1" x14ac:dyDescent="0.2">
      <c r="C242" s="243"/>
      <c r="K242" s="245"/>
      <c r="L242" s="245"/>
      <c r="M242" s="245"/>
      <c r="N242" s="245"/>
      <c r="R242" s="245"/>
      <c r="S242" s="245"/>
      <c r="T242" s="245"/>
      <c r="U242" s="245"/>
      <c r="V242" s="245"/>
    </row>
    <row r="243" spans="3:22" s="244" customFormat="1" ht="12" customHeight="1" x14ac:dyDescent="0.2">
      <c r="C243" s="243"/>
      <c r="K243" s="245"/>
      <c r="L243" s="245"/>
      <c r="M243" s="245"/>
      <c r="N243" s="245"/>
      <c r="R243" s="245"/>
      <c r="S243" s="245"/>
      <c r="T243" s="245"/>
      <c r="U243" s="245"/>
      <c r="V243" s="245"/>
    </row>
    <row r="244" spans="3:22" s="244" customFormat="1" ht="12" customHeight="1" x14ac:dyDescent="0.2">
      <c r="C244" s="243"/>
      <c r="K244" s="245"/>
      <c r="L244" s="245"/>
      <c r="M244" s="245"/>
      <c r="N244" s="245"/>
      <c r="R244" s="245"/>
      <c r="S244" s="245"/>
      <c r="T244" s="245"/>
      <c r="U244" s="245"/>
      <c r="V244" s="245"/>
    </row>
    <row r="245" spans="3:22" s="244" customFormat="1" ht="12" customHeight="1" x14ac:dyDescent="0.2">
      <c r="C245" s="243"/>
      <c r="K245" s="245"/>
      <c r="L245" s="245"/>
      <c r="M245" s="245"/>
      <c r="N245" s="245"/>
      <c r="R245" s="245"/>
      <c r="S245" s="245"/>
      <c r="T245" s="245"/>
      <c r="U245" s="245"/>
      <c r="V245" s="245"/>
    </row>
    <row r="246" spans="3:22" s="244" customFormat="1" ht="12" customHeight="1" x14ac:dyDescent="0.2">
      <c r="C246" s="243"/>
      <c r="K246" s="245"/>
      <c r="L246" s="245"/>
      <c r="M246" s="245"/>
      <c r="N246" s="245"/>
      <c r="R246" s="245"/>
      <c r="S246" s="245"/>
      <c r="T246" s="245"/>
      <c r="U246" s="245"/>
      <c r="V246" s="245"/>
    </row>
    <row r="247" spans="3:22" s="244" customFormat="1" ht="12" customHeight="1" x14ac:dyDescent="0.2">
      <c r="C247" s="243"/>
      <c r="K247" s="245"/>
      <c r="L247" s="245"/>
      <c r="M247" s="245"/>
      <c r="N247" s="245"/>
      <c r="R247" s="245"/>
      <c r="S247" s="245"/>
      <c r="T247" s="245"/>
      <c r="U247" s="245"/>
      <c r="V247" s="245"/>
    </row>
    <row r="248" spans="3:22" s="244" customFormat="1" ht="12" customHeight="1" x14ac:dyDescent="0.2">
      <c r="C248" s="243"/>
      <c r="K248" s="245"/>
      <c r="L248" s="245"/>
      <c r="M248" s="245"/>
      <c r="N248" s="245"/>
      <c r="R248" s="245"/>
      <c r="S248" s="245"/>
      <c r="T248" s="245"/>
      <c r="U248" s="245"/>
      <c r="V248" s="245"/>
    </row>
    <row r="249" spans="3:22" s="244" customFormat="1" ht="12" customHeight="1" x14ac:dyDescent="0.2">
      <c r="C249" s="243"/>
      <c r="K249" s="245"/>
      <c r="L249" s="245"/>
      <c r="M249" s="245"/>
      <c r="N249" s="245"/>
      <c r="R249" s="245"/>
      <c r="S249" s="245"/>
      <c r="T249" s="245"/>
      <c r="U249" s="245"/>
      <c r="V249" s="245"/>
    </row>
    <row r="250" spans="3:22" s="244" customFormat="1" ht="12" customHeight="1" x14ac:dyDescent="0.2">
      <c r="C250" s="243"/>
      <c r="K250" s="245"/>
      <c r="L250" s="245"/>
      <c r="M250" s="245"/>
      <c r="N250" s="245"/>
      <c r="R250" s="245"/>
      <c r="S250" s="245"/>
      <c r="T250" s="245"/>
      <c r="U250" s="245"/>
      <c r="V250" s="245"/>
    </row>
    <row r="251" spans="3:22" s="244" customFormat="1" ht="12" customHeight="1" x14ac:dyDescent="0.2">
      <c r="C251" s="243"/>
      <c r="K251" s="245"/>
      <c r="L251" s="245"/>
      <c r="M251" s="245"/>
      <c r="N251" s="245"/>
      <c r="R251" s="245"/>
      <c r="S251" s="245"/>
      <c r="T251" s="245"/>
      <c r="U251" s="245"/>
      <c r="V251" s="245"/>
    </row>
    <row r="252" spans="3:22" s="244" customFormat="1" ht="12" customHeight="1" x14ac:dyDescent="0.2">
      <c r="C252" s="243"/>
      <c r="K252" s="245"/>
      <c r="L252" s="245"/>
      <c r="M252" s="245"/>
      <c r="N252" s="245"/>
      <c r="R252" s="245"/>
      <c r="S252" s="245"/>
      <c r="T252" s="245"/>
      <c r="U252" s="245"/>
      <c r="V252" s="245"/>
    </row>
    <row r="253" spans="3:22" s="244" customFormat="1" ht="12" customHeight="1" x14ac:dyDescent="0.2">
      <c r="C253" s="243"/>
      <c r="K253" s="245"/>
      <c r="L253" s="245"/>
      <c r="M253" s="245"/>
      <c r="N253" s="245"/>
      <c r="R253" s="245"/>
      <c r="S253" s="245"/>
      <c r="T253" s="245"/>
      <c r="U253" s="245"/>
      <c r="V253" s="245"/>
    </row>
    <row r="254" spans="3:22" s="244" customFormat="1" ht="12" customHeight="1" x14ac:dyDescent="0.2">
      <c r="C254" s="243"/>
      <c r="K254" s="245"/>
      <c r="L254" s="245"/>
      <c r="M254" s="245"/>
      <c r="N254" s="245"/>
      <c r="R254" s="245"/>
      <c r="S254" s="245"/>
      <c r="T254" s="245"/>
      <c r="U254" s="245"/>
      <c r="V254" s="245"/>
    </row>
    <row r="255" spans="3:22" s="244" customFormat="1" ht="12" customHeight="1" x14ac:dyDescent="0.2">
      <c r="C255" s="243"/>
      <c r="K255" s="245"/>
      <c r="L255" s="245"/>
      <c r="M255" s="245"/>
      <c r="N255" s="245"/>
      <c r="R255" s="245"/>
      <c r="S255" s="245"/>
      <c r="T255" s="245"/>
      <c r="U255" s="245"/>
      <c r="V255" s="245"/>
    </row>
    <row r="256" spans="3:22" s="244" customFormat="1" ht="12" customHeight="1" x14ac:dyDescent="0.2">
      <c r="C256" s="243"/>
      <c r="K256" s="245"/>
      <c r="L256" s="245"/>
      <c r="M256" s="245"/>
      <c r="N256" s="245"/>
      <c r="R256" s="245"/>
      <c r="S256" s="245"/>
      <c r="T256" s="245"/>
      <c r="U256" s="245"/>
      <c r="V256" s="245"/>
    </row>
    <row r="257" spans="3:22" s="244" customFormat="1" ht="12" customHeight="1" x14ac:dyDescent="0.2">
      <c r="C257" s="243"/>
      <c r="K257" s="245"/>
      <c r="L257" s="245"/>
      <c r="M257" s="245"/>
      <c r="N257" s="245"/>
      <c r="R257" s="245"/>
      <c r="S257" s="245"/>
      <c r="T257" s="245"/>
      <c r="U257" s="245"/>
      <c r="V257" s="245"/>
    </row>
    <row r="258" spans="3:22" s="244" customFormat="1" ht="12" customHeight="1" x14ac:dyDescent="0.2">
      <c r="C258" s="243"/>
      <c r="K258" s="245"/>
      <c r="L258" s="245"/>
      <c r="M258" s="245"/>
      <c r="N258" s="245"/>
      <c r="R258" s="245"/>
      <c r="S258" s="245"/>
      <c r="T258" s="245"/>
      <c r="U258" s="245"/>
      <c r="V258" s="245"/>
    </row>
    <row r="259" spans="3:22" s="244" customFormat="1" ht="12" customHeight="1" x14ac:dyDescent="0.2">
      <c r="C259" s="243"/>
      <c r="K259" s="245"/>
      <c r="L259" s="245"/>
      <c r="M259" s="245"/>
      <c r="N259" s="245"/>
      <c r="R259" s="245"/>
      <c r="S259" s="245"/>
      <c r="T259" s="245"/>
      <c r="U259" s="245"/>
      <c r="V259" s="245"/>
    </row>
    <row r="260" spans="3:22" s="244" customFormat="1" ht="12" customHeight="1" x14ac:dyDescent="0.2">
      <c r="C260" s="243"/>
      <c r="K260" s="245"/>
      <c r="L260" s="245"/>
      <c r="M260" s="245"/>
      <c r="N260" s="245"/>
      <c r="R260" s="245"/>
      <c r="S260" s="245"/>
      <c r="T260" s="245"/>
      <c r="U260" s="245"/>
      <c r="V260" s="245"/>
    </row>
    <row r="261" spans="3:22" s="244" customFormat="1" ht="12" customHeight="1" x14ac:dyDescent="0.2">
      <c r="C261" s="243"/>
      <c r="K261" s="245"/>
      <c r="L261" s="245"/>
      <c r="M261" s="245"/>
      <c r="N261" s="245"/>
      <c r="R261" s="245"/>
      <c r="S261" s="245"/>
      <c r="T261" s="245"/>
      <c r="U261" s="245"/>
      <c r="V261" s="245"/>
    </row>
    <row r="262" spans="3:22" s="244" customFormat="1" ht="12" customHeight="1" x14ac:dyDescent="0.2">
      <c r="C262" s="243"/>
      <c r="K262" s="245"/>
      <c r="L262" s="245"/>
      <c r="M262" s="245"/>
      <c r="N262" s="245"/>
      <c r="R262" s="245"/>
      <c r="S262" s="245"/>
      <c r="T262" s="245"/>
      <c r="U262" s="245"/>
      <c r="V262" s="245"/>
    </row>
    <row r="263" spans="3:22" s="244" customFormat="1" ht="12" customHeight="1" x14ac:dyDescent="0.2">
      <c r="C263" s="243"/>
      <c r="K263" s="245"/>
      <c r="L263" s="245"/>
      <c r="M263" s="245"/>
      <c r="N263" s="245"/>
      <c r="R263" s="245"/>
      <c r="S263" s="245"/>
      <c r="T263" s="245"/>
      <c r="U263" s="245"/>
      <c r="V263" s="245"/>
    </row>
    <row r="264" spans="3:22" s="244" customFormat="1" ht="12" customHeight="1" x14ac:dyDescent="0.2">
      <c r="C264" s="243"/>
      <c r="K264" s="245"/>
      <c r="L264" s="245"/>
      <c r="M264" s="245"/>
      <c r="N264" s="245"/>
      <c r="R264" s="245"/>
      <c r="S264" s="245"/>
      <c r="T264" s="245"/>
      <c r="U264" s="245"/>
      <c r="V264" s="245"/>
    </row>
    <row r="265" spans="3:22" s="244" customFormat="1" ht="12" customHeight="1" x14ac:dyDescent="0.2">
      <c r="C265" s="243"/>
      <c r="K265" s="245"/>
      <c r="L265" s="245"/>
      <c r="M265" s="245"/>
      <c r="N265" s="245"/>
      <c r="R265" s="245"/>
      <c r="S265" s="245"/>
      <c r="T265" s="245"/>
      <c r="U265" s="245"/>
      <c r="V265" s="245"/>
    </row>
    <row r="266" spans="3:22" s="244" customFormat="1" ht="12" customHeight="1" x14ac:dyDescent="0.2">
      <c r="C266" s="243"/>
      <c r="K266" s="245"/>
      <c r="L266" s="245"/>
      <c r="M266" s="245"/>
      <c r="N266" s="245"/>
      <c r="R266" s="245"/>
      <c r="S266" s="245"/>
      <c r="T266" s="245"/>
      <c r="U266" s="245"/>
      <c r="V266" s="245"/>
    </row>
    <row r="267" spans="3:22" s="244" customFormat="1" ht="12" customHeight="1" x14ac:dyDescent="0.2">
      <c r="C267" s="243"/>
      <c r="K267" s="245"/>
      <c r="L267" s="245"/>
      <c r="M267" s="245"/>
      <c r="N267" s="245"/>
      <c r="R267" s="245"/>
      <c r="S267" s="245"/>
      <c r="T267" s="245"/>
      <c r="U267" s="245"/>
      <c r="V267" s="245"/>
    </row>
    <row r="268" spans="3:22" s="244" customFormat="1" ht="12" customHeight="1" x14ac:dyDescent="0.2">
      <c r="C268" s="243"/>
      <c r="K268" s="245"/>
      <c r="L268" s="245"/>
      <c r="M268" s="245"/>
      <c r="N268" s="245"/>
      <c r="R268" s="245"/>
      <c r="S268" s="245"/>
      <c r="T268" s="245"/>
      <c r="U268" s="245"/>
      <c r="V268" s="245"/>
    </row>
    <row r="269" spans="3:22" s="244" customFormat="1" ht="12" customHeight="1" x14ac:dyDescent="0.2">
      <c r="C269" s="243"/>
      <c r="K269" s="245"/>
      <c r="L269" s="245"/>
      <c r="M269" s="245"/>
      <c r="N269" s="245"/>
      <c r="R269" s="245"/>
      <c r="S269" s="245"/>
      <c r="T269" s="245"/>
      <c r="U269" s="245"/>
      <c r="V269" s="245"/>
    </row>
    <row r="270" spans="3:22" s="244" customFormat="1" ht="12" customHeight="1" x14ac:dyDescent="0.2">
      <c r="C270" s="243"/>
      <c r="K270" s="245"/>
      <c r="L270" s="245"/>
      <c r="M270" s="245"/>
      <c r="N270" s="245"/>
      <c r="R270" s="245"/>
      <c r="S270" s="245"/>
      <c r="T270" s="245"/>
      <c r="U270" s="245"/>
      <c r="V270" s="245"/>
    </row>
    <row r="271" spans="3:22" s="244" customFormat="1" ht="12" customHeight="1" x14ac:dyDescent="0.2">
      <c r="C271" s="243"/>
      <c r="K271" s="245"/>
      <c r="L271" s="245"/>
      <c r="M271" s="245"/>
      <c r="N271" s="245"/>
      <c r="R271" s="245"/>
      <c r="S271" s="245"/>
      <c r="T271" s="245"/>
      <c r="U271" s="245"/>
      <c r="V271" s="245"/>
    </row>
    <row r="272" spans="3:22" s="244" customFormat="1" ht="12" customHeight="1" x14ac:dyDescent="0.2">
      <c r="C272" s="243"/>
      <c r="K272" s="245"/>
      <c r="L272" s="245"/>
      <c r="M272" s="245"/>
      <c r="N272" s="245"/>
      <c r="R272" s="245"/>
      <c r="S272" s="245"/>
      <c r="T272" s="245"/>
      <c r="U272" s="245"/>
      <c r="V272" s="245"/>
    </row>
    <row r="273" spans="3:22" s="244" customFormat="1" ht="12" customHeight="1" x14ac:dyDescent="0.2">
      <c r="C273" s="243"/>
      <c r="K273" s="245"/>
      <c r="L273" s="245"/>
      <c r="M273" s="245"/>
      <c r="N273" s="245"/>
      <c r="R273" s="245"/>
      <c r="S273" s="245"/>
      <c r="T273" s="245"/>
      <c r="U273" s="245"/>
      <c r="V273" s="245"/>
    </row>
    <row r="274" spans="3:22" s="244" customFormat="1" ht="12" customHeight="1" x14ac:dyDescent="0.2">
      <c r="C274" s="243"/>
      <c r="K274" s="245"/>
      <c r="L274" s="245"/>
      <c r="M274" s="245"/>
      <c r="N274" s="245"/>
      <c r="R274" s="245"/>
      <c r="S274" s="245"/>
      <c r="T274" s="245"/>
      <c r="U274" s="245"/>
      <c r="V274" s="245"/>
    </row>
    <row r="275" spans="3:22" s="244" customFormat="1" ht="12" customHeight="1" x14ac:dyDescent="0.2">
      <c r="C275" s="243"/>
      <c r="K275" s="245"/>
      <c r="L275" s="245"/>
      <c r="M275" s="245"/>
      <c r="N275" s="245"/>
      <c r="R275" s="245"/>
      <c r="S275" s="245"/>
      <c r="T275" s="245"/>
      <c r="U275" s="245"/>
      <c r="V275" s="245"/>
    </row>
    <row r="276" spans="3:22" s="244" customFormat="1" ht="12" customHeight="1" x14ac:dyDescent="0.2">
      <c r="C276" s="243"/>
      <c r="K276" s="245"/>
      <c r="L276" s="245"/>
      <c r="M276" s="245"/>
      <c r="N276" s="245"/>
      <c r="R276" s="245"/>
      <c r="S276" s="245"/>
      <c r="T276" s="245"/>
      <c r="U276" s="245"/>
      <c r="V276" s="245"/>
    </row>
    <row r="277" spans="3:22" s="244" customFormat="1" ht="12" customHeight="1" x14ac:dyDescent="0.2">
      <c r="C277" s="243"/>
      <c r="K277" s="245"/>
      <c r="L277" s="245"/>
      <c r="M277" s="245"/>
      <c r="N277" s="245"/>
      <c r="R277" s="245"/>
      <c r="S277" s="245"/>
      <c r="T277" s="245"/>
      <c r="U277" s="245"/>
      <c r="V277" s="245"/>
    </row>
    <row r="278" spans="3:22" s="244" customFormat="1" ht="12" customHeight="1" x14ac:dyDescent="0.2">
      <c r="C278" s="243"/>
      <c r="K278" s="245"/>
      <c r="L278" s="245"/>
      <c r="M278" s="245"/>
      <c r="N278" s="245"/>
      <c r="R278" s="245"/>
      <c r="S278" s="245"/>
      <c r="T278" s="245"/>
      <c r="U278" s="245"/>
      <c r="V278" s="245"/>
    </row>
    <row r="279" spans="3:22" s="244" customFormat="1" ht="12" customHeight="1" x14ac:dyDescent="0.2">
      <c r="C279" s="243"/>
      <c r="K279" s="245"/>
      <c r="L279" s="245"/>
      <c r="M279" s="245"/>
      <c r="N279" s="245"/>
      <c r="R279" s="245"/>
      <c r="S279" s="245"/>
      <c r="T279" s="245"/>
      <c r="U279" s="245"/>
      <c r="V279" s="245"/>
    </row>
    <row r="280" spans="3:22" s="244" customFormat="1" ht="12" customHeight="1" x14ac:dyDescent="0.2">
      <c r="C280" s="243"/>
      <c r="K280" s="245"/>
      <c r="L280" s="245"/>
      <c r="M280" s="245"/>
      <c r="N280" s="245"/>
      <c r="R280" s="245"/>
      <c r="S280" s="245"/>
      <c r="T280" s="245"/>
      <c r="U280" s="245"/>
      <c r="V280" s="245"/>
    </row>
    <row r="281" spans="3:22" s="244" customFormat="1" ht="12" customHeight="1" x14ac:dyDescent="0.2">
      <c r="C281" s="243"/>
      <c r="K281" s="245"/>
      <c r="L281" s="245"/>
      <c r="M281" s="245"/>
      <c r="N281" s="245"/>
      <c r="R281" s="245"/>
      <c r="S281" s="245"/>
      <c r="T281" s="245"/>
      <c r="U281" s="245"/>
      <c r="V281" s="245"/>
    </row>
    <row r="282" spans="3:22" s="244" customFormat="1" ht="12" customHeight="1" x14ac:dyDescent="0.2">
      <c r="C282" s="243"/>
      <c r="K282" s="245"/>
      <c r="L282" s="245"/>
      <c r="M282" s="245"/>
      <c r="N282" s="245"/>
      <c r="R282" s="245"/>
      <c r="S282" s="245"/>
      <c r="T282" s="245"/>
      <c r="U282" s="245"/>
      <c r="V282" s="245"/>
    </row>
    <row r="283" spans="3:22" s="244" customFormat="1" ht="12" customHeight="1" x14ac:dyDescent="0.2">
      <c r="C283" s="243"/>
      <c r="K283" s="245"/>
      <c r="L283" s="245"/>
      <c r="M283" s="245"/>
      <c r="N283" s="245"/>
      <c r="R283" s="245"/>
      <c r="S283" s="245"/>
      <c r="T283" s="245"/>
      <c r="U283" s="245"/>
      <c r="V283" s="245"/>
    </row>
    <row r="284" spans="3:22" s="244" customFormat="1" ht="12" customHeight="1" x14ac:dyDescent="0.2">
      <c r="C284" s="243"/>
      <c r="K284" s="245"/>
      <c r="L284" s="245"/>
      <c r="M284" s="245"/>
      <c r="N284" s="245"/>
      <c r="R284" s="245"/>
      <c r="S284" s="245"/>
      <c r="T284" s="245"/>
      <c r="U284" s="245"/>
      <c r="V284" s="245"/>
    </row>
    <row r="285" spans="3:22" s="244" customFormat="1" ht="12" customHeight="1" x14ac:dyDescent="0.2">
      <c r="C285" s="243"/>
      <c r="K285" s="245"/>
      <c r="L285" s="245"/>
      <c r="M285" s="245"/>
      <c r="N285" s="245"/>
      <c r="R285" s="245"/>
      <c r="S285" s="245"/>
      <c r="T285" s="245"/>
      <c r="U285" s="245"/>
      <c r="V285" s="245"/>
    </row>
    <row r="286" spans="3:22" s="244" customFormat="1" ht="12" customHeight="1" x14ac:dyDescent="0.2">
      <c r="C286" s="243"/>
      <c r="K286" s="245"/>
      <c r="L286" s="245"/>
      <c r="M286" s="245"/>
      <c r="N286" s="245"/>
      <c r="R286" s="245"/>
      <c r="S286" s="245"/>
      <c r="T286" s="245"/>
      <c r="U286" s="245"/>
      <c r="V286" s="245"/>
    </row>
    <row r="287" spans="3:22" s="244" customFormat="1" ht="12" customHeight="1" x14ac:dyDescent="0.2">
      <c r="C287" s="243"/>
      <c r="K287" s="245"/>
      <c r="L287" s="245"/>
      <c r="M287" s="245"/>
      <c r="N287" s="245"/>
      <c r="R287" s="245"/>
      <c r="S287" s="245"/>
      <c r="T287" s="245"/>
      <c r="U287" s="245"/>
      <c r="V287" s="245"/>
    </row>
    <row r="288" spans="3:22" s="244" customFormat="1" ht="12" customHeight="1" x14ac:dyDescent="0.2">
      <c r="C288" s="243"/>
      <c r="K288" s="245"/>
      <c r="L288" s="245"/>
      <c r="M288" s="245"/>
      <c r="N288" s="245"/>
      <c r="R288" s="245"/>
      <c r="S288" s="245"/>
      <c r="T288" s="245"/>
      <c r="U288" s="245"/>
      <c r="V288" s="245"/>
    </row>
    <row r="289" spans="3:22" s="244" customFormat="1" ht="12" customHeight="1" x14ac:dyDescent="0.2">
      <c r="C289" s="243"/>
      <c r="K289" s="245"/>
      <c r="L289" s="245"/>
      <c r="M289" s="245"/>
      <c r="N289" s="245"/>
      <c r="R289" s="245"/>
      <c r="S289" s="245"/>
      <c r="T289" s="245"/>
      <c r="U289" s="245"/>
      <c r="V289" s="245"/>
    </row>
    <row r="290" spans="3:22" s="244" customFormat="1" ht="12" customHeight="1" x14ac:dyDescent="0.2">
      <c r="C290" s="243"/>
      <c r="K290" s="245"/>
      <c r="L290" s="245"/>
      <c r="M290" s="245"/>
      <c r="N290" s="245"/>
      <c r="R290" s="245"/>
      <c r="S290" s="245"/>
      <c r="T290" s="245"/>
      <c r="U290" s="245"/>
      <c r="V290" s="245"/>
    </row>
    <row r="291" spans="3:22" s="244" customFormat="1" ht="12" customHeight="1" x14ac:dyDescent="0.2">
      <c r="C291" s="243"/>
      <c r="K291" s="245"/>
      <c r="L291" s="245"/>
      <c r="M291" s="245"/>
      <c r="N291" s="245"/>
      <c r="R291" s="245"/>
      <c r="S291" s="245"/>
      <c r="T291" s="245"/>
      <c r="U291" s="245"/>
      <c r="V291" s="245"/>
    </row>
    <row r="292" spans="3:22" s="244" customFormat="1" ht="12" customHeight="1" x14ac:dyDescent="0.2">
      <c r="C292" s="243"/>
      <c r="K292" s="245"/>
      <c r="L292" s="245"/>
      <c r="M292" s="245"/>
      <c r="N292" s="245"/>
      <c r="R292" s="245"/>
      <c r="S292" s="245"/>
      <c r="T292" s="245"/>
      <c r="U292" s="245"/>
      <c r="V292" s="245"/>
    </row>
    <row r="293" spans="3:22" s="244" customFormat="1" ht="12" customHeight="1" x14ac:dyDescent="0.2">
      <c r="C293" s="243"/>
      <c r="K293" s="245"/>
      <c r="L293" s="245"/>
      <c r="M293" s="245"/>
      <c r="N293" s="245"/>
      <c r="R293" s="245"/>
      <c r="S293" s="245"/>
      <c r="T293" s="245"/>
      <c r="U293" s="245"/>
      <c r="V293" s="245"/>
    </row>
    <row r="294" spans="3:22" s="244" customFormat="1" ht="12" customHeight="1" x14ac:dyDescent="0.2">
      <c r="C294" s="243"/>
      <c r="K294" s="245"/>
      <c r="L294" s="245"/>
      <c r="M294" s="245"/>
      <c r="N294" s="245"/>
      <c r="R294" s="245"/>
      <c r="S294" s="245"/>
      <c r="T294" s="245"/>
      <c r="U294" s="245"/>
      <c r="V294" s="245"/>
    </row>
    <row r="295" spans="3:22" s="244" customFormat="1" ht="12" customHeight="1" x14ac:dyDescent="0.2">
      <c r="C295" s="243"/>
      <c r="K295" s="245"/>
      <c r="L295" s="245"/>
      <c r="M295" s="245"/>
      <c r="N295" s="245"/>
      <c r="R295" s="245"/>
      <c r="S295" s="245"/>
      <c r="T295" s="245"/>
      <c r="U295" s="245"/>
      <c r="V295" s="245"/>
    </row>
    <row r="296" spans="3:22" s="244" customFormat="1" ht="12" customHeight="1" x14ac:dyDescent="0.2">
      <c r="C296" s="243"/>
      <c r="K296" s="245"/>
      <c r="L296" s="245"/>
      <c r="M296" s="245"/>
      <c r="N296" s="245"/>
      <c r="R296" s="245"/>
      <c r="S296" s="245"/>
      <c r="T296" s="245"/>
      <c r="U296" s="245"/>
      <c r="V296" s="245"/>
    </row>
    <row r="297" spans="3:22" s="244" customFormat="1" ht="12" customHeight="1" x14ac:dyDescent="0.2">
      <c r="C297" s="243"/>
      <c r="K297" s="245"/>
      <c r="L297" s="245"/>
      <c r="M297" s="245"/>
      <c r="N297" s="245"/>
      <c r="R297" s="245"/>
      <c r="S297" s="245"/>
      <c r="T297" s="245"/>
      <c r="U297" s="245"/>
      <c r="V297" s="245"/>
    </row>
    <row r="298" spans="3:22" s="244" customFormat="1" ht="12" customHeight="1" x14ac:dyDescent="0.2">
      <c r="C298" s="243"/>
      <c r="K298" s="245"/>
      <c r="L298" s="245"/>
      <c r="M298" s="245"/>
      <c r="N298" s="245"/>
      <c r="R298" s="245"/>
      <c r="S298" s="245"/>
      <c r="T298" s="245"/>
      <c r="U298" s="245"/>
      <c r="V298" s="245"/>
    </row>
    <row r="299" spans="3:22" s="244" customFormat="1" ht="12" customHeight="1" x14ac:dyDescent="0.2">
      <c r="C299" s="243"/>
      <c r="K299" s="245"/>
      <c r="L299" s="245"/>
      <c r="M299" s="245"/>
      <c r="N299" s="245"/>
      <c r="R299" s="245"/>
      <c r="S299" s="245"/>
      <c r="T299" s="245"/>
      <c r="U299" s="245"/>
      <c r="V299" s="245"/>
    </row>
    <row r="300" spans="3:22" s="244" customFormat="1" ht="12" customHeight="1" x14ac:dyDescent="0.2">
      <c r="C300" s="243"/>
      <c r="K300" s="245"/>
      <c r="L300" s="245"/>
      <c r="M300" s="245"/>
      <c r="N300" s="245"/>
      <c r="R300" s="245"/>
      <c r="S300" s="245"/>
      <c r="T300" s="245"/>
      <c r="U300" s="245"/>
      <c r="V300" s="245"/>
    </row>
    <row r="301" spans="3:22" s="244" customFormat="1" ht="12" customHeight="1" x14ac:dyDescent="0.2">
      <c r="C301" s="243"/>
      <c r="K301" s="245"/>
      <c r="L301" s="245"/>
      <c r="M301" s="245"/>
      <c r="N301" s="245"/>
      <c r="R301" s="245"/>
      <c r="S301" s="245"/>
      <c r="T301" s="245"/>
      <c r="U301" s="245"/>
      <c r="V301" s="245"/>
    </row>
    <row r="302" spans="3:22" s="244" customFormat="1" ht="12" customHeight="1" x14ac:dyDescent="0.2">
      <c r="C302" s="243"/>
      <c r="K302" s="245"/>
      <c r="L302" s="245"/>
      <c r="M302" s="245"/>
      <c r="N302" s="245"/>
      <c r="R302" s="245"/>
      <c r="S302" s="245"/>
      <c r="T302" s="245"/>
      <c r="U302" s="245"/>
      <c r="V302" s="245"/>
    </row>
    <row r="303" spans="3:22" s="244" customFormat="1" ht="12" customHeight="1" x14ac:dyDescent="0.2">
      <c r="C303" s="243"/>
      <c r="K303" s="245"/>
      <c r="L303" s="245"/>
      <c r="M303" s="245"/>
      <c r="N303" s="245"/>
      <c r="R303" s="245"/>
      <c r="S303" s="245"/>
      <c r="T303" s="245"/>
      <c r="U303" s="245"/>
      <c r="V303" s="245"/>
    </row>
    <row r="304" spans="3:22" s="244" customFormat="1" ht="12" customHeight="1" x14ac:dyDescent="0.2">
      <c r="C304" s="243"/>
      <c r="K304" s="245"/>
      <c r="L304" s="245"/>
      <c r="M304" s="245"/>
      <c r="N304" s="245"/>
      <c r="R304" s="245"/>
      <c r="S304" s="245"/>
      <c r="T304" s="245"/>
      <c r="U304" s="245"/>
      <c r="V304" s="245"/>
    </row>
    <row r="305" spans="3:22" s="244" customFormat="1" ht="12" customHeight="1" x14ac:dyDescent="0.2">
      <c r="C305" s="243"/>
      <c r="K305" s="245"/>
      <c r="L305" s="245"/>
      <c r="M305" s="245"/>
      <c r="N305" s="245"/>
      <c r="R305" s="245"/>
      <c r="S305" s="245"/>
      <c r="T305" s="245"/>
      <c r="U305" s="245"/>
      <c r="V305" s="245"/>
    </row>
    <row r="306" spans="3:22" s="244" customFormat="1" ht="12" customHeight="1" x14ac:dyDescent="0.2">
      <c r="C306" s="243"/>
      <c r="K306" s="245"/>
      <c r="L306" s="245"/>
      <c r="M306" s="245"/>
      <c r="N306" s="245"/>
      <c r="R306" s="245"/>
      <c r="S306" s="245"/>
      <c r="T306" s="245"/>
      <c r="U306" s="245"/>
      <c r="V306" s="245"/>
    </row>
    <row r="307" spans="3:22" s="244" customFormat="1" ht="12" customHeight="1" x14ac:dyDescent="0.2">
      <c r="C307" s="243"/>
      <c r="K307" s="245"/>
      <c r="L307" s="245"/>
      <c r="M307" s="245"/>
      <c r="N307" s="245"/>
      <c r="R307" s="245"/>
      <c r="S307" s="245"/>
      <c r="T307" s="245"/>
      <c r="U307" s="245"/>
      <c r="V307" s="245"/>
    </row>
    <row r="308" spans="3:22" s="244" customFormat="1" ht="12" customHeight="1" x14ac:dyDescent="0.2">
      <c r="C308" s="243"/>
      <c r="K308" s="245"/>
      <c r="L308" s="245"/>
      <c r="M308" s="245"/>
      <c r="N308" s="245"/>
      <c r="R308" s="245"/>
      <c r="S308" s="245"/>
      <c r="T308" s="245"/>
      <c r="U308" s="245"/>
      <c r="V308" s="245"/>
    </row>
    <row r="309" spans="3:22" s="244" customFormat="1" ht="12" customHeight="1" x14ac:dyDescent="0.2">
      <c r="C309" s="243"/>
      <c r="K309" s="245"/>
      <c r="L309" s="245"/>
      <c r="M309" s="245"/>
      <c r="N309" s="245"/>
      <c r="R309" s="245"/>
      <c r="S309" s="245"/>
      <c r="T309" s="245"/>
      <c r="U309" s="245"/>
      <c r="V309" s="245"/>
    </row>
    <row r="310" spans="3:22" s="244" customFormat="1" ht="12" customHeight="1" x14ac:dyDescent="0.2">
      <c r="C310" s="243"/>
      <c r="K310" s="245"/>
      <c r="L310" s="245"/>
      <c r="M310" s="245"/>
      <c r="N310" s="245"/>
      <c r="R310" s="245"/>
      <c r="S310" s="245"/>
      <c r="T310" s="245"/>
      <c r="U310" s="245"/>
      <c r="V310" s="245"/>
    </row>
    <row r="311" spans="3:22" s="244" customFormat="1" ht="12" customHeight="1" x14ac:dyDescent="0.2">
      <c r="C311" s="243"/>
      <c r="K311" s="245"/>
      <c r="L311" s="245"/>
      <c r="M311" s="245"/>
      <c r="N311" s="245"/>
      <c r="R311" s="245"/>
      <c r="S311" s="245"/>
      <c r="T311" s="245"/>
      <c r="U311" s="245"/>
      <c r="V311" s="245"/>
    </row>
    <row r="312" spans="3:22" s="244" customFormat="1" ht="12" customHeight="1" x14ac:dyDescent="0.2">
      <c r="C312" s="243"/>
      <c r="K312" s="245"/>
      <c r="L312" s="245"/>
      <c r="M312" s="245"/>
      <c r="N312" s="245"/>
      <c r="R312" s="245"/>
      <c r="S312" s="245"/>
      <c r="T312" s="245"/>
      <c r="U312" s="245"/>
      <c r="V312" s="245"/>
    </row>
    <row r="313" spans="3:22" s="244" customFormat="1" ht="12" customHeight="1" x14ac:dyDescent="0.2">
      <c r="C313" s="243"/>
      <c r="K313" s="245"/>
      <c r="L313" s="245"/>
      <c r="M313" s="245"/>
      <c r="N313" s="245"/>
      <c r="R313" s="245"/>
      <c r="S313" s="245"/>
      <c r="T313" s="245"/>
      <c r="U313" s="245"/>
      <c r="V313" s="245"/>
    </row>
    <row r="314" spans="3:22" s="244" customFormat="1" ht="12" customHeight="1" x14ac:dyDescent="0.2">
      <c r="C314" s="243"/>
      <c r="K314" s="245"/>
      <c r="L314" s="245"/>
      <c r="M314" s="245"/>
      <c r="N314" s="245"/>
      <c r="R314" s="245"/>
      <c r="S314" s="245"/>
      <c r="T314" s="245"/>
      <c r="U314" s="245"/>
      <c r="V314" s="245"/>
    </row>
    <row r="315" spans="3:22" s="244" customFormat="1" ht="12" customHeight="1" x14ac:dyDescent="0.2">
      <c r="C315" s="243"/>
      <c r="K315" s="245"/>
      <c r="L315" s="245"/>
      <c r="M315" s="245"/>
      <c r="N315" s="245"/>
      <c r="R315" s="245"/>
      <c r="S315" s="245"/>
      <c r="T315" s="245"/>
      <c r="U315" s="245"/>
      <c r="V315" s="245"/>
    </row>
    <row r="316" spans="3:22" s="244" customFormat="1" ht="12" customHeight="1" x14ac:dyDescent="0.2">
      <c r="C316" s="243"/>
      <c r="K316" s="245"/>
      <c r="L316" s="245"/>
      <c r="M316" s="245"/>
      <c r="N316" s="245"/>
      <c r="R316" s="245"/>
      <c r="S316" s="245"/>
      <c r="T316" s="245"/>
      <c r="U316" s="245"/>
      <c r="V316" s="245"/>
    </row>
    <row r="317" spans="3:22" s="244" customFormat="1" ht="12" customHeight="1" x14ac:dyDescent="0.2">
      <c r="C317" s="243"/>
      <c r="K317" s="245"/>
      <c r="L317" s="245"/>
      <c r="M317" s="245"/>
      <c r="N317" s="245"/>
      <c r="R317" s="245"/>
      <c r="S317" s="245"/>
      <c r="T317" s="245"/>
      <c r="U317" s="245"/>
      <c r="V317" s="245"/>
    </row>
    <row r="318" spans="3:22" s="244" customFormat="1" ht="12" customHeight="1" x14ac:dyDescent="0.2">
      <c r="C318" s="243"/>
      <c r="K318" s="245"/>
      <c r="L318" s="245"/>
      <c r="M318" s="245"/>
      <c r="N318" s="245"/>
      <c r="R318" s="245"/>
      <c r="S318" s="245"/>
      <c r="T318" s="245"/>
      <c r="U318" s="245"/>
      <c r="V318" s="245"/>
    </row>
    <row r="319" spans="3:22" s="244" customFormat="1" ht="12" customHeight="1" x14ac:dyDescent="0.2">
      <c r="C319" s="243"/>
      <c r="K319" s="245"/>
      <c r="L319" s="245"/>
      <c r="M319" s="245"/>
      <c r="N319" s="245"/>
      <c r="R319" s="245"/>
      <c r="S319" s="245"/>
      <c r="T319" s="245"/>
      <c r="U319" s="245"/>
      <c r="V319" s="245"/>
    </row>
    <row r="320" spans="3:22" s="244" customFormat="1" ht="12" customHeight="1" x14ac:dyDescent="0.2">
      <c r="C320" s="243"/>
      <c r="K320" s="245"/>
      <c r="L320" s="245"/>
      <c r="M320" s="245"/>
      <c r="N320" s="245"/>
      <c r="R320" s="245"/>
      <c r="S320" s="245"/>
      <c r="T320" s="245"/>
      <c r="U320" s="245"/>
      <c r="V320" s="245"/>
    </row>
    <row r="321" spans="3:22" s="244" customFormat="1" ht="12" customHeight="1" x14ac:dyDescent="0.2">
      <c r="C321" s="243"/>
      <c r="K321" s="245"/>
      <c r="L321" s="245"/>
      <c r="M321" s="245"/>
      <c r="N321" s="245"/>
      <c r="R321" s="245"/>
      <c r="S321" s="245"/>
      <c r="T321" s="245"/>
      <c r="U321" s="245"/>
      <c r="V321" s="245"/>
    </row>
    <row r="322" spans="3:22" s="244" customFormat="1" ht="12" customHeight="1" x14ac:dyDescent="0.2">
      <c r="C322" s="243"/>
      <c r="K322" s="245"/>
      <c r="L322" s="245"/>
      <c r="M322" s="245"/>
      <c r="N322" s="245"/>
      <c r="R322" s="245"/>
      <c r="S322" s="245"/>
      <c r="T322" s="245"/>
      <c r="U322" s="245"/>
      <c r="V322" s="245"/>
    </row>
    <row r="323" spans="3:22" s="244" customFormat="1" ht="12" customHeight="1" x14ac:dyDescent="0.2">
      <c r="C323" s="243"/>
      <c r="K323" s="245"/>
      <c r="L323" s="245"/>
      <c r="M323" s="245"/>
      <c r="N323" s="245"/>
      <c r="R323" s="245"/>
      <c r="S323" s="245"/>
      <c r="T323" s="245"/>
      <c r="U323" s="245"/>
      <c r="V323" s="245"/>
    </row>
    <row r="324" spans="3:22" s="244" customFormat="1" ht="12" customHeight="1" x14ac:dyDescent="0.2">
      <c r="C324" s="243"/>
      <c r="K324" s="245"/>
      <c r="L324" s="245"/>
      <c r="M324" s="245"/>
      <c r="N324" s="245"/>
      <c r="R324" s="245"/>
      <c r="S324" s="245"/>
      <c r="T324" s="245"/>
      <c r="U324" s="245"/>
      <c r="V324" s="245"/>
    </row>
    <row r="325" spans="3:22" s="244" customFormat="1" ht="12" customHeight="1" x14ac:dyDescent="0.2">
      <c r="C325" s="243"/>
      <c r="K325" s="245"/>
      <c r="L325" s="245"/>
      <c r="M325" s="245"/>
      <c r="N325" s="245"/>
      <c r="R325" s="245"/>
      <c r="S325" s="245"/>
      <c r="T325" s="245"/>
      <c r="U325" s="245"/>
      <c r="V325" s="245"/>
    </row>
    <row r="326" spans="3:22" s="244" customFormat="1" ht="12" customHeight="1" x14ac:dyDescent="0.2">
      <c r="C326" s="243"/>
      <c r="K326" s="245"/>
      <c r="L326" s="245"/>
      <c r="M326" s="245"/>
      <c r="N326" s="245"/>
      <c r="R326" s="245"/>
      <c r="S326" s="245"/>
      <c r="T326" s="245"/>
      <c r="U326" s="245"/>
      <c r="V326" s="245"/>
    </row>
    <row r="327" spans="3:22" s="244" customFormat="1" ht="12" customHeight="1" x14ac:dyDescent="0.2">
      <c r="C327" s="243"/>
      <c r="K327" s="245"/>
      <c r="L327" s="245"/>
      <c r="M327" s="245"/>
      <c r="N327" s="245"/>
      <c r="R327" s="245"/>
      <c r="S327" s="245"/>
      <c r="T327" s="245"/>
      <c r="U327" s="245"/>
      <c r="V327" s="245"/>
    </row>
    <row r="328" spans="3:22" s="244" customFormat="1" ht="12" customHeight="1" x14ac:dyDescent="0.2">
      <c r="C328" s="243"/>
      <c r="K328" s="245"/>
      <c r="L328" s="245"/>
      <c r="M328" s="245"/>
      <c r="N328" s="245"/>
      <c r="R328" s="245"/>
      <c r="S328" s="245"/>
      <c r="T328" s="245"/>
      <c r="U328" s="245"/>
      <c r="V328" s="245"/>
    </row>
    <row r="329" spans="3:22" s="244" customFormat="1" ht="12" customHeight="1" x14ac:dyDescent="0.2">
      <c r="C329" s="243"/>
      <c r="K329" s="245"/>
      <c r="L329" s="245"/>
      <c r="M329" s="245"/>
      <c r="N329" s="245"/>
      <c r="R329" s="245"/>
      <c r="S329" s="245"/>
      <c r="T329" s="245"/>
      <c r="U329" s="245"/>
      <c r="V329" s="245"/>
    </row>
    <row r="330" spans="3:22" s="244" customFormat="1" ht="12" customHeight="1" x14ac:dyDescent="0.2">
      <c r="C330" s="243"/>
      <c r="K330" s="245"/>
      <c r="L330" s="245"/>
      <c r="M330" s="245"/>
      <c r="N330" s="245"/>
      <c r="R330" s="245"/>
      <c r="S330" s="245"/>
      <c r="T330" s="245"/>
      <c r="U330" s="245"/>
      <c r="V330" s="245"/>
    </row>
    <row r="331" spans="3:22" s="244" customFormat="1" ht="12" customHeight="1" x14ac:dyDescent="0.2">
      <c r="C331" s="243"/>
      <c r="K331" s="245"/>
      <c r="L331" s="245"/>
      <c r="M331" s="245"/>
      <c r="N331" s="245"/>
      <c r="R331" s="245"/>
      <c r="S331" s="245"/>
      <c r="T331" s="245"/>
      <c r="U331" s="245"/>
      <c r="V331" s="245"/>
    </row>
    <row r="332" spans="3:22" s="244" customFormat="1" ht="12" customHeight="1" x14ac:dyDescent="0.2">
      <c r="C332" s="243"/>
      <c r="K332" s="245"/>
      <c r="L332" s="245"/>
      <c r="M332" s="245"/>
      <c r="N332" s="245"/>
      <c r="R332" s="245"/>
      <c r="S332" s="245"/>
      <c r="T332" s="245"/>
      <c r="U332" s="245"/>
      <c r="V332" s="245"/>
    </row>
    <row r="333" spans="3:22" s="244" customFormat="1" ht="12" customHeight="1" x14ac:dyDescent="0.2">
      <c r="C333" s="243"/>
      <c r="K333" s="245"/>
      <c r="L333" s="245"/>
      <c r="M333" s="245"/>
      <c r="N333" s="245"/>
      <c r="R333" s="245"/>
      <c r="S333" s="245"/>
      <c r="T333" s="245"/>
      <c r="U333" s="245"/>
      <c r="V333" s="245"/>
    </row>
    <row r="334" spans="3:22" s="244" customFormat="1" ht="12" customHeight="1" x14ac:dyDescent="0.2">
      <c r="C334" s="243"/>
      <c r="K334" s="245"/>
      <c r="L334" s="245"/>
      <c r="M334" s="245"/>
      <c r="N334" s="245"/>
      <c r="R334" s="245"/>
      <c r="S334" s="245"/>
      <c r="T334" s="245"/>
      <c r="U334" s="245"/>
      <c r="V334" s="245"/>
    </row>
    <row r="335" spans="3:22" s="244" customFormat="1" ht="12" customHeight="1" x14ac:dyDescent="0.2">
      <c r="C335" s="243"/>
      <c r="K335" s="245"/>
      <c r="L335" s="245"/>
      <c r="M335" s="245"/>
      <c r="N335" s="245"/>
      <c r="R335" s="245"/>
      <c r="S335" s="245"/>
      <c r="T335" s="245"/>
      <c r="U335" s="245"/>
      <c r="V335" s="245"/>
    </row>
    <row r="336" spans="3:22" s="244" customFormat="1" ht="12" customHeight="1" x14ac:dyDescent="0.2">
      <c r="C336" s="243"/>
      <c r="K336" s="245"/>
      <c r="L336" s="245"/>
      <c r="M336" s="245"/>
      <c r="N336" s="245"/>
      <c r="R336" s="245"/>
      <c r="S336" s="245"/>
      <c r="T336" s="245"/>
      <c r="U336" s="245"/>
      <c r="V336" s="245"/>
    </row>
    <row r="337" spans="3:22" s="244" customFormat="1" ht="12" customHeight="1" x14ac:dyDescent="0.2">
      <c r="C337" s="243"/>
      <c r="K337" s="245"/>
      <c r="L337" s="245"/>
      <c r="M337" s="245"/>
      <c r="N337" s="245"/>
      <c r="R337" s="245"/>
      <c r="S337" s="245"/>
      <c r="T337" s="245"/>
      <c r="U337" s="245"/>
      <c r="V337" s="245"/>
    </row>
    <row r="338" spans="3:22" s="244" customFormat="1" ht="12" customHeight="1" x14ac:dyDescent="0.2">
      <c r="C338" s="243"/>
      <c r="K338" s="245"/>
      <c r="L338" s="245"/>
      <c r="M338" s="245"/>
      <c r="N338" s="245"/>
      <c r="R338" s="245"/>
      <c r="S338" s="245"/>
      <c r="T338" s="245"/>
      <c r="U338" s="245"/>
      <c r="V338" s="245"/>
    </row>
    <row r="339" spans="3:22" s="244" customFormat="1" ht="12" customHeight="1" x14ac:dyDescent="0.2">
      <c r="C339" s="243"/>
      <c r="K339" s="245"/>
      <c r="L339" s="245"/>
      <c r="M339" s="245"/>
      <c r="N339" s="245"/>
      <c r="R339" s="245"/>
      <c r="S339" s="245"/>
      <c r="T339" s="245"/>
      <c r="U339" s="245"/>
      <c r="V339" s="245"/>
    </row>
    <row r="340" spans="3:22" s="244" customFormat="1" ht="12" customHeight="1" x14ac:dyDescent="0.2">
      <c r="C340" s="243"/>
      <c r="K340" s="245"/>
      <c r="L340" s="245"/>
      <c r="M340" s="245"/>
      <c r="N340" s="245"/>
      <c r="R340" s="245"/>
      <c r="S340" s="245"/>
      <c r="T340" s="245"/>
      <c r="U340" s="245"/>
      <c r="V340" s="245"/>
    </row>
    <row r="341" spans="3:22" s="244" customFormat="1" ht="12" customHeight="1" x14ac:dyDescent="0.2">
      <c r="C341" s="243"/>
      <c r="K341" s="245"/>
      <c r="L341" s="245"/>
      <c r="M341" s="245"/>
      <c r="N341" s="245"/>
      <c r="R341" s="245"/>
      <c r="S341" s="245"/>
      <c r="T341" s="245"/>
      <c r="U341" s="245"/>
      <c r="V341" s="245"/>
    </row>
    <row r="342" spans="3:22" s="244" customFormat="1" ht="12" customHeight="1" x14ac:dyDescent="0.2">
      <c r="C342" s="243"/>
      <c r="K342" s="245"/>
      <c r="L342" s="245"/>
      <c r="M342" s="245"/>
      <c r="N342" s="245"/>
      <c r="R342" s="245"/>
      <c r="S342" s="245"/>
      <c r="T342" s="245"/>
      <c r="U342" s="245"/>
      <c r="V342" s="245"/>
    </row>
    <row r="343" spans="3:22" s="244" customFormat="1" ht="12" customHeight="1" x14ac:dyDescent="0.2">
      <c r="C343" s="243"/>
      <c r="K343" s="245"/>
      <c r="L343" s="245"/>
      <c r="M343" s="245"/>
      <c r="N343" s="245"/>
      <c r="R343" s="245"/>
      <c r="S343" s="245"/>
      <c r="T343" s="245"/>
      <c r="U343" s="245"/>
      <c r="V343" s="245"/>
    </row>
    <row r="344" spans="3:22" s="244" customFormat="1" ht="12" customHeight="1" x14ac:dyDescent="0.2">
      <c r="C344" s="243"/>
      <c r="K344" s="245"/>
      <c r="L344" s="245"/>
      <c r="M344" s="245"/>
      <c r="N344" s="245"/>
      <c r="R344" s="245"/>
      <c r="S344" s="245"/>
      <c r="T344" s="245"/>
      <c r="U344" s="245"/>
      <c r="V344" s="245"/>
    </row>
    <row r="345" spans="3:22" s="244" customFormat="1" ht="12" customHeight="1" x14ac:dyDescent="0.2">
      <c r="C345" s="243"/>
      <c r="K345" s="245"/>
      <c r="L345" s="245"/>
      <c r="M345" s="245"/>
      <c r="N345" s="245"/>
      <c r="R345" s="245"/>
      <c r="S345" s="245"/>
      <c r="T345" s="245"/>
      <c r="U345" s="245"/>
      <c r="V345" s="245"/>
    </row>
    <row r="346" spans="3:22" s="244" customFormat="1" ht="12" customHeight="1" x14ac:dyDescent="0.2">
      <c r="C346" s="243"/>
      <c r="K346" s="245"/>
      <c r="L346" s="245"/>
      <c r="M346" s="245"/>
      <c r="N346" s="245"/>
      <c r="R346" s="245"/>
      <c r="S346" s="245"/>
      <c r="T346" s="245"/>
      <c r="U346" s="245"/>
      <c r="V346" s="245"/>
    </row>
    <row r="347" spans="3:22" s="244" customFormat="1" ht="12" customHeight="1" x14ac:dyDescent="0.2">
      <c r="C347" s="243"/>
      <c r="K347" s="245"/>
      <c r="L347" s="245"/>
      <c r="M347" s="245"/>
      <c r="N347" s="245"/>
      <c r="R347" s="245"/>
      <c r="S347" s="245"/>
      <c r="T347" s="245"/>
      <c r="U347" s="245"/>
      <c r="V347" s="245"/>
    </row>
    <row r="348" spans="3:22" s="244" customFormat="1" ht="12" customHeight="1" x14ac:dyDescent="0.2">
      <c r="C348" s="243"/>
      <c r="K348" s="245"/>
      <c r="L348" s="245"/>
      <c r="M348" s="245"/>
      <c r="N348" s="245"/>
      <c r="R348" s="245"/>
      <c r="S348" s="245"/>
      <c r="T348" s="245"/>
      <c r="U348" s="245"/>
      <c r="V348" s="245"/>
    </row>
    <row r="349" spans="3:22" s="244" customFormat="1" ht="12" customHeight="1" x14ac:dyDescent="0.2">
      <c r="C349" s="243"/>
      <c r="K349" s="245"/>
      <c r="L349" s="245"/>
      <c r="M349" s="245"/>
      <c r="N349" s="245"/>
      <c r="R349" s="245"/>
      <c r="S349" s="245"/>
      <c r="T349" s="245"/>
      <c r="U349" s="245"/>
      <c r="V349" s="245"/>
    </row>
    <row r="350" spans="3:22" s="244" customFormat="1" ht="12" customHeight="1" x14ac:dyDescent="0.2">
      <c r="C350" s="243"/>
      <c r="K350" s="245"/>
      <c r="L350" s="245"/>
      <c r="M350" s="245"/>
      <c r="N350" s="245"/>
      <c r="R350" s="245"/>
      <c r="S350" s="245"/>
      <c r="T350" s="245"/>
      <c r="U350" s="245"/>
      <c r="V350" s="245"/>
    </row>
    <row r="351" spans="3:22" s="244" customFormat="1" ht="12" customHeight="1" x14ac:dyDescent="0.2">
      <c r="C351" s="243"/>
      <c r="K351" s="245"/>
      <c r="L351" s="245"/>
      <c r="M351" s="245"/>
      <c r="N351" s="245"/>
      <c r="R351" s="245"/>
      <c r="S351" s="245"/>
      <c r="T351" s="245"/>
      <c r="U351" s="245"/>
      <c r="V351" s="245"/>
    </row>
    <row r="352" spans="3:22" s="244" customFormat="1" ht="12" customHeight="1" x14ac:dyDescent="0.2">
      <c r="C352" s="243"/>
      <c r="K352" s="245"/>
      <c r="L352" s="245"/>
      <c r="M352" s="245"/>
      <c r="N352" s="245"/>
      <c r="R352" s="245"/>
      <c r="S352" s="245"/>
      <c r="T352" s="245"/>
      <c r="U352" s="245"/>
      <c r="V352" s="245"/>
    </row>
    <row r="353" spans="3:22" s="244" customFormat="1" ht="12" customHeight="1" x14ac:dyDescent="0.2">
      <c r="C353" s="243"/>
      <c r="K353" s="245"/>
      <c r="L353" s="245"/>
      <c r="M353" s="245"/>
      <c r="N353" s="245"/>
      <c r="R353" s="245"/>
      <c r="S353" s="245"/>
      <c r="T353" s="245"/>
      <c r="U353" s="245"/>
      <c r="V353" s="245"/>
    </row>
    <row r="354" spans="3:22" s="244" customFormat="1" ht="12" customHeight="1" x14ac:dyDescent="0.2">
      <c r="C354" s="243"/>
      <c r="K354" s="245"/>
      <c r="L354" s="245"/>
      <c r="M354" s="245"/>
      <c r="N354" s="245"/>
      <c r="R354" s="245"/>
      <c r="S354" s="245"/>
      <c r="T354" s="245"/>
      <c r="U354" s="245"/>
      <c r="V354" s="245"/>
    </row>
    <row r="355" spans="3:22" s="244" customFormat="1" ht="12" customHeight="1" x14ac:dyDescent="0.2">
      <c r="C355" s="243"/>
      <c r="K355" s="245"/>
      <c r="L355" s="245"/>
      <c r="M355" s="245"/>
      <c r="N355" s="245"/>
      <c r="R355" s="245"/>
      <c r="S355" s="245"/>
      <c r="T355" s="245"/>
      <c r="U355" s="245"/>
      <c r="V355" s="245"/>
    </row>
    <row r="356" spans="3:22" s="244" customFormat="1" ht="12" customHeight="1" x14ac:dyDescent="0.2">
      <c r="C356" s="243"/>
      <c r="K356" s="245"/>
      <c r="L356" s="245"/>
      <c r="M356" s="245"/>
      <c r="N356" s="245"/>
      <c r="R356" s="245"/>
      <c r="S356" s="245"/>
      <c r="T356" s="245"/>
      <c r="U356" s="245"/>
      <c r="V356" s="245"/>
    </row>
    <row r="357" spans="3:22" s="244" customFormat="1" ht="12" customHeight="1" x14ac:dyDescent="0.2">
      <c r="C357" s="243"/>
      <c r="K357" s="245"/>
      <c r="L357" s="245"/>
      <c r="M357" s="245"/>
      <c r="N357" s="245"/>
      <c r="R357" s="245"/>
      <c r="S357" s="245"/>
      <c r="T357" s="245"/>
      <c r="U357" s="245"/>
      <c r="V357" s="245"/>
    </row>
    <row r="358" spans="3:22" s="244" customFormat="1" ht="12" customHeight="1" x14ac:dyDescent="0.2">
      <c r="C358" s="243"/>
      <c r="K358" s="245"/>
      <c r="L358" s="245"/>
      <c r="M358" s="245"/>
      <c r="N358" s="245"/>
      <c r="R358" s="245"/>
      <c r="S358" s="245"/>
      <c r="T358" s="245"/>
      <c r="U358" s="245"/>
      <c r="V358" s="245"/>
    </row>
    <row r="359" spans="3:22" s="244" customFormat="1" ht="12" customHeight="1" x14ac:dyDescent="0.2">
      <c r="C359" s="243"/>
      <c r="K359" s="245"/>
      <c r="L359" s="245"/>
      <c r="M359" s="245"/>
      <c r="N359" s="245"/>
      <c r="R359" s="245"/>
      <c r="S359" s="245"/>
      <c r="T359" s="245"/>
      <c r="U359" s="245"/>
      <c r="V359" s="245"/>
    </row>
    <row r="360" spans="3:22" s="244" customFormat="1" ht="12" customHeight="1" x14ac:dyDescent="0.2">
      <c r="C360" s="243"/>
      <c r="K360" s="245"/>
      <c r="L360" s="245"/>
      <c r="M360" s="245"/>
      <c r="N360" s="245"/>
      <c r="R360" s="245"/>
      <c r="S360" s="245"/>
      <c r="T360" s="245"/>
      <c r="U360" s="245"/>
      <c r="V360" s="245"/>
    </row>
    <row r="361" spans="3:22" s="244" customFormat="1" ht="12" customHeight="1" x14ac:dyDescent="0.2">
      <c r="C361" s="243"/>
      <c r="K361" s="245"/>
      <c r="L361" s="245"/>
      <c r="M361" s="245"/>
      <c r="N361" s="245"/>
      <c r="R361" s="245"/>
      <c r="S361" s="245"/>
      <c r="T361" s="245"/>
      <c r="U361" s="245"/>
      <c r="V361" s="245"/>
    </row>
    <row r="362" spans="3:22" s="244" customFormat="1" ht="12" customHeight="1" x14ac:dyDescent="0.2">
      <c r="C362" s="243"/>
      <c r="K362" s="245"/>
      <c r="L362" s="245"/>
      <c r="M362" s="245"/>
      <c r="N362" s="245"/>
      <c r="R362" s="245"/>
      <c r="S362" s="245"/>
      <c r="T362" s="245"/>
      <c r="U362" s="245"/>
      <c r="V362" s="245"/>
    </row>
    <row r="363" spans="3:22" s="244" customFormat="1" ht="12" customHeight="1" x14ac:dyDescent="0.2">
      <c r="C363" s="243"/>
      <c r="K363" s="245"/>
      <c r="L363" s="245"/>
      <c r="M363" s="245"/>
      <c r="N363" s="245"/>
      <c r="R363" s="245"/>
      <c r="S363" s="245"/>
      <c r="T363" s="245"/>
      <c r="U363" s="245"/>
      <c r="V363" s="245"/>
    </row>
    <row r="364" spans="3:22" s="244" customFormat="1" ht="12" customHeight="1" x14ac:dyDescent="0.2">
      <c r="C364" s="243"/>
      <c r="K364" s="245"/>
      <c r="L364" s="245"/>
      <c r="M364" s="245"/>
      <c r="N364" s="245"/>
      <c r="R364" s="245"/>
      <c r="S364" s="245"/>
      <c r="T364" s="245"/>
      <c r="U364" s="245"/>
      <c r="V364" s="245"/>
    </row>
    <row r="365" spans="3:22" s="244" customFormat="1" ht="12" customHeight="1" x14ac:dyDescent="0.2">
      <c r="C365" s="243"/>
      <c r="K365" s="245"/>
      <c r="L365" s="245"/>
      <c r="M365" s="245"/>
      <c r="N365" s="245"/>
      <c r="R365" s="245"/>
      <c r="S365" s="245"/>
      <c r="T365" s="245"/>
      <c r="U365" s="245"/>
      <c r="V365" s="245"/>
    </row>
    <row r="366" spans="3:22" s="244" customFormat="1" ht="12" customHeight="1" x14ac:dyDescent="0.2">
      <c r="C366" s="243"/>
      <c r="K366" s="245"/>
      <c r="L366" s="245"/>
      <c r="M366" s="245"/>
      <c r="N366" s="245"/>
      <c r="R366" s="245"/>
      <c r="S366" s="245"/>
      <c r="T366" s="245"/>
      <c r="U366" s="245"/>
      <c r="V366" s="245"/>
    </row>
    <row r="367" spans="3:22" s="244" customFormat="1" ht="12" customHeight="1" x14ac:dyDescent="0.2">
      <c r="C367" s="243"/>
      <c r="K367" s="245"/>
      <c r="L367" s="245"/>
      <c r="M367" s="245"/>
      <c r="N367" s="245"/>
      <c r="R367" s="245"/>
      <c r="S367" s="245"/>
      <c r="T367" s="245"/>
      <c r="U367" s="245"/>
      <c r="V367" s="245"/>
    </row>
    <row r="368" spans="3:22" s="244" customFormat="1" ht="12" customHeight="1" x14ac:dyDescent="0.2">
      <c r="C368" s="243"/>
      <c r="K368" s="245"/>
      <c r="L368" s="245"/>
      <c r="M368" s="245"/>
      <c r="N368" s="245"/>
      <c r="R368" s="245"/>
      <c r="S368" s="245"/>
      <c r="T368" s="245"/>
      <c r="U368" s="245"/>
      <c r="V368" s="245"/>
    </row>
    <row r="369" spans="3:22" s="244" customFormat="1" ht="12" customHeight="1" x14ac:dyDescent="0.2">
      <c r="C369" s="243"/>
      <c r="K369" s="245"/>
      <c r="L369" s="245"/>
      <c r="M369" s="245"/>
      <c r="N369" s="245"/>
      <c r="R369" s="245"/>
      <c r="S369" s="245"/>
      <c r="T369" s="245"/>
      <c r="U369" s="245"/>
      <c r="V369" s="245"/>
    </row>
    <row r="370" spans="3:22" s="244" customFormat="1" ht="12" customHeight="1" x14ac:dyDescent="0.2">
      <c r="C370" s="243"/>
      <c r="K370" s="245"/>
      <c r="L370" s="245"/>
      <c r="M370" s="245"/>
      <c r="N370" s="245"/>
      <c r="R370" s="245"/>
      <c r="S370" s="245"/>
      <c r="T370" s="245"/>
      <c r="U370" s="245"/>
      <c r="V370" s="245"/>
    </row>
    <row r="371" spans="3:22" s="244" customFormat="1" ht="12" customHeight="1" x14ac:dyDescent="0.2">
      <c r="C371" s="243"/>
      <c r="K371" s="245"/>
      <c r="L371" s="245"/>
      <c r="M371" s="245"/>
      <c r="N371" s="245"/>
      <c r="R371" s="245"/>
      <c r="S371" s="245"/>
      <c r="T371" s="245"/>
      <c r="U371" s="245"/>
      <c r="V371" s="245"/>
    </row>
    <row r="372" spans="3:22" s="244" customFormat="1" ht="12" customHeight="1" x14ac:dyDescent="0.2">
      <c r="C372" s="243"/>
      <c r="K372" s="245"/>
      <c r="L372" s="245"/>
      <c r="M372" s="245"/>
      <c r="N372" s="245"/>
      <c r="R372" s="245"/>
      <c r="S372" s="245"/>
      <c r="T372" s="245"/>
      <c r="U372" s="245"/>
      <c r="V372" s="245"/>
    </row>
    <row r="373" spans="3:22" s="244" customFormat="1" ht="12" customHeight="1" x14ac:dyDescent="0.2">
      <c r="C373" s="243"/>
      <c r="K373" s="245"/>
      <c r="L373" s="245"/>
      <c r="M373" s="245"/>
      <c r="N373" s="245"/>
      <c r="R373" s="245"/>
      <c r="S373" s="245"/>
      <c r="T373" s="245"/>
      <c r="U373" s="245"/>
      <c r="V373" s="245"/>
    </row>
    <row r="374" spans="3:22" s="244" customFormat="1" ht="12" customHeight="1" x14ac:dyDescent="0.2">
      <c r="C374" s="243"/>
      <c r="K374" s="245"/>
      <c r="L374" s="245"/>
      <c r="M374" s="245"/>
      <c r="N374" s="245"/>
      <c r="R374" s="245"/>
      <c r="S374" s="245"/>
      <c r="T374" s="245"/>
      <c r="U374" s="245"/>
      <c r="V374" s="245"/>
    </row>
    <row r="375" spans="3:22" s="244" customFormat="1" ht="12" customHeight="1" x14ac:dyDescent="0.2">
      <c r="C375" s="243"/>
      <c r="K375" s="245"/>
      <c r="L375" s="245"/>
      <c r="M375" s="245"/>
      <c r="N375" s="245"/>
      <c r="R375" s="245"/>
      <c r="S375" s="245"/>
      <c r="T375" s="245"/>
      <c r="U375" s="245"/>
      <c r="V375" s="245"/>
    </row>
    <row r="376" spans="3:22" s="244" customFormat="1" ht="12" customHeight="1" x14ac:dyDescent="0.2">
      <c r="C376" s="243"/>
      <c r="K376" s="245"/>
      <c r="L376" s="245"/>
      <c r="M376" s="245"/>
      <c r="N376" s="245"/>
      <c r="R376" s="245"/>
      <c r="S376" s="245"/>
      <c r="T376" s="245"/>
      <c r="U376" s="245"/>
      <c r="V376" s="245"/>
    </row>
    <row r="377" spans="3:22" s="244" customFormat="1" ht="12" customHeight="1" x14ac:dyDescent="0.2">
      <c r="C377" s="243"/>
      <c r="K377" s="245"/>
      <c r="L377" s="245"/>
      <c r="M377" s="245"/>
      <c r="N377" s="245"/>
      <c r="R377" s="245"/>
      <c r="S377" s="245"/>
      <c r="T377" s="245"/>
      <c r="U377" s="245"/>
      <c r="V377" s="245"/>
    </row>
    <row r="378" spans="3:22" s="244" customFormat="1" ht="12" customHeight="1" x14ac:dyDescent="0.2">
      <c r="C378" s="243"/>
      <c r="K378" s="245"/>
      <c r="L378" s="245"/>
      <c r="M378" s="245"/>
      <c r="N378" s="245"/>
      <c r="R378" s="245"/>
      <c r="S378" s="245"/>
      <c r="T378" s="245"/>
      <c r="U378" s="245"/>
      <c r="V378" s="245"/>
    </row>
    <row r="379" spans="3:22" s="244" customFormat="1" ht="12" customHeight="1" x14ac:dyDescent="0.2">
      <c r="C379" s="243"/>
      <c r="K379" s="245"/>
      <c r="L379" s="245"/>
      <c r="M379" s="245"/>
      <c r="N379" s="245"/>
      <c r="R379" s="245"/>
      <c r="S379" s="245"/>
      <c r="T379" s="245"/>
      <c r="U379" s="245"/>
      <c r="V379" s="245"/>
    </row>
    <row r="380" spans="3:22" s="244" customFormat="1" ht="12" customHeight="1" x14ac:dyDescent="0.2">
      <c r="C380" s="243"/>
      <c r="K380" s="245"/>
      <c r="L380" s="245"/>
      <c r="M380" s="245"/>
      <c r="N380" s="245"/>
      <c r="R380" s="245"/>
      <c r="S380" s="245"/>
      <c r="T380" s="245"/>
      <c r="U380" s="245"/>
      <c r="V380" s="245"/>
    </row>
    <row r="381" spans="3:22" s="244" customFormat="1" ht="12" customHeight="1" x14ac:dyDescent="0.2">
      <c r="C381" s="243"/>
      <c r="K381" s="245"/>
      <c r="L381" s="245"/>
      <c r="M381" s="245"/>
      <c r="N381" s="245"/>
      <c r="R381" s="245"/>
      <c r="S381" s="245"/>
      <c r="T381" s="245"/>
      <c r="U381" s="245"/>
      <c r="V381" s="245"/>
    </row>
    <row r="382" spans="3:22" s="244" customFormat="1" ht="12" customHeight="1" x14ac:dyDescent="0.2">
      <c r="C382" s="243"/>
      <c r="K382" s="245"/>
      <c r="L382" s="245"/>
      <c r="M382" s="245"/>
      <c r="N382" s="245"/>
      <c r="R382" s="245"/>
      <c r="S382" s="245"/>
      <c r="T382" s="245"/>
      <c r="U382" s="245"/>
      <c r="V382" s="245"/>
    </row>
    <row r="383" spans="3:22" s="244" customFormat="1" ht="12" customHeight="1" x14ac:dyDescent="0.2">
      <c r="C383" s="243"/>
      <c r="K383" s="245"/>
      <c r="L383" s="245"/>
      <c r="M383" s="245"/>
      <c r="N383" s="245"/>
      <c r="R383" s="245"/>
      <c r="S383" s="245"/>
      <c r="T383" s="245"/>
      <c r="U383" s="245"/>
      <c r="V383" s="245"/>
    </row>
    <row r="384" spans="3:22" s="244" customFormat="1" ht="12" customHeight="1" x14ac:dyDescent="0.2">
      <c r="C384" s="243"/>
      <c r="K384" s="245"/>
      <c r="L384" s="245"/>
      <c r="M384" s="245"/>
      <c r="N384" s="245"/>
      <c r="R384" s="245"/>
      <c r="S384" s="245"/>
      <c r="T384" s="245"/>
      <c r="U384" s="245"/>
      <c r="V384" s="245"/>
    </row>
    <row r="385" spans="3:22" s="244" customFormat="1" ht="12" customHeight="1" x14ac:dyDescent="0.2">
      <c r="C385" s="243"/>
      <c r="K385" s="245"/>
      <c r="L385" s="245"/>
      <c r="M385" s="245"/>
      <c r="N385" s="245"/>
      <c r="R385" s="245"/>
      <c r="S385" s="245"/>
      <c r="T385" s="245"/>
      <c r="U385" s="245"/>
      <c r="V385" s="245"/>
    </row>
    <row r="386" spans="3:22" s="244" customFormat="1" ht="12" customHeight="1" x14ac:dyDescent="0.2">
      <c r="C386" s="243"/>
      <c r="K386" s="245"/>
      <c r="L386" s="245"/>
      <c r="M386" s="245"/>
      <c r="N386" s="245"/>
      <c r="R386" s="245"/>
      <c r="S386" s="245"/>
      <c r="T386" s="245"/>
      <c r="U386" s="245"/>
      <c r="V386" s="245"/>
    </row>
    <row r="387" spans="3:22" s="244" customFormat="1" ht="12" customHeight="1" x14ac:dyDescent="0.2">
      <c r="C387" s="243"/>
      <c r="K387" s="245"/>
      <c r="L387" s="245"/>
      <c r="M387" s="245"/>
      <c r="N387" s="245"/>
      <c r="R387" s="245"/>
      <c r="S387" s="245"/>
      <c r="T387" s="245"/>
      <c r="U387" s="245"/>
      <c r="V387" s="245"/>
    </row>
    <row r="388" spans="3:22" s="244" customFormat="1" ht="12" customHeight="1" x14ac:dyDescent="0.2">
      <c r="C388" s="243"/>
      <c r="K388" s="245"/>
      <c r="L388" s="245"/>
      <c r="M388" s="245"/>
      <c r="N388" s="245"/>
      <c r="R388" s="245"/>
      <c r="S388" s="245"/>
      <c r="T388" s="245"/>
      <c r="U388" s="245"/>
      <c r="V388" s="245"/>
    </row>
    <row r="389" spans="3:22" s="244" customFormat="1" ht="12" customHeight="1" x14ac:dyDescent="0.2">
      <c r="C389" s="243"/>
      <c r="K389" s="245"/>
      <c r="L389" s="245"/>
      <c r="M389" s="245"/>
      <c r="N389" s="245"/>
      <c r="R389" s="245"/>
      <c r="S389" s="245"/>
      <c r="T389" s="245"/>
      <c r="U389" s="245"/>
      <c r="V389" s="245"/>
    </row>
    <row r="390" spans="3:22" s="244" customFormat="1" ht="12" customHeight="1" x14ac:dyDescent="0.2">
      <c r="C390" s="243"/>
      <c r="K390" s="245"/>
      <c r="L390" s="245"/>
      <c r="M390" s="245"/>
      <c r="N390" s="245"/>
      <c r="R390" s="245"/>
      <c r="S390" s="245"/>
      <c r="T390" s="245"/>
      <c r="U390" s="245"/>
      <c r="V390" s="245"/>
    </row>
    <row r="391" spans="3:22" s="244" customFormat="1" ht="12" customHeight="1" x14ac:dyDescent="0.2">
      <c r="C391" s="243"/>
      <c r="K391" s="245"/>
      <c r="L391" s="245"/>
      <c r="M391" s="245"/>
      <c r="N391" s="245"/>
      <c r="R391" s="245"/>
      <c r="S391" s="245"/>
      <c r="T391" s="245"/>
      <c r="U391" s="245"/>
      <c r="V391" s="245"/>
    </row>
    <row r="392" spans="3:22" s="244" customFormat="1" ht="12" customHeight="1" x14ac:dyDescent="0.2">
      <c r="C392" s="243"/>
      <c r="K392" s="245"/>
      <c r="L392" s="245"/>
      <c r="M392" s="245"/>
      <c r="N392" s="245"/>
      <c r="R392" s="245"/>
      <c r="S392" s="245"/>
      <c r="T392" s="245"/>
      <c r="U392" s="245"/>
      <c r="V392" s="245"/>
    </row>
    <row r="393" spans="3:22" s="244" customFormat="1" ht="12" customHeight="1" x14ac:dyDescent="0.2">
      <c r="C393" s="243"/>
      <c r="K393" s="245"/>
      <c r="L393" s="245"/>
      <c r="M393" s="245"/>
      <c r="N393" s="245"/>
      <c r="R393" s="245"/>
      <c r="S393" s="245"/>
      <c r="T393" s="245"/>
      <c r="U393" s="245"/>
      <c r="V393" s="245"/>
    </row>
    <row r="394" spans="3:22" s="244" customFormat="1" ht="12" customHeight="1" x14ac:dyDescent="0.2">
      <c r="C394" s="243"/>
      <c r="K394" s="245"/>
      <c r="L394" s="245"/>
      <c r="M394" s="245"/>
      <c r="N394" s="245"/>
      <c r="R394" s="245"/>
      <c r="S394" s="245"/>
      <c r="T394" s="245"/>
      <c r="U394" s="245"/>
      <c r="V394" s="245"/>
    </row>
    <row r="395" spans="3:22" s="244" customFormat="1" ht="12" customHeight="1" x14ac:dyDescent="0.2">
      <c r="C395" s="243"/>
      <c r="K395" s="245"/>
      <c r="L395" s="245"/>
      <c r="M395" s="245"/>
      <c r="N395" s="245"/>
      <c r="R395" s="245"/>
      <c r="S395" s="245"/>
      <c r="T395" s="245"/>
      <c r="U395" s="245"/>
      <c r="V395" s="245"/>
    </row>
    <row r="396" spans="3:22" s="244" customFormat="1" ht="12" customHeight="1" x14ac:dyDescent="0.2">
      <c r="C396" s="243"/>
      <c r="K396" s="245"/>
      <c r="L396" s="245"/>
      <c r="M396" s="245"/>
      <c r="N396" s="245"/>
      <c r="R396" s="245"/>
      <c r="S396" s="245"/>
      <c r="T396" s="245"/>
      <c r="U396" s="245"/>
      <c r="V396" s="245"/>
    </row>
    <row r="397" spans="3:22" s="244" customFormat="1" ht="12" customHeight="1" x14ac:dyDescent="0.2">
      <c r="C397" s="243"/>
      <c r="K397" s="245"/>
      <c r="L397" s="245"/>
      <c r="M397" s="245"/>
      <c r="N397" s="245"/>
      <c r="R397" s="245"/>
      <c r="S397" s="245"/>
      <c r="T397" s="245"/>
      <c r="U397" s="245"/>
      <c r="V397" s="245"/>
    </row>
    <row r="398" spans="3:22" s="244" customFormat="1" ht="12" customHeight="1" x14ac:dyDescent="0.2">
      <c r="C398" s="243"/>
      <c r="K398" s="245"/>
      <c r="L398" s="245"/>
      <c r="M398" s="245"/>
      <c r="N398" s="245"/>
      <c r="R398" s="245"/>
      <c r="S398" s="245"/>
      <c r="T398" s="245"/>
      <c r="U398" s="245"/>
      <c r="V398" s="245"/>
    </row>
    <row r="399" spans="3:22" s="244" customFormat="1" ht="12" customHeight="1" x14ac:dyDescent="0.2">
      <c r="C399" s="243"/>
      <c r="K399" s="245"/>
      <c r="L399" s="245"/>
      <c r="M399" s="245"/>
      <c r="N399" s="245"/>
      <c r="R399" s="245"/>
      <c r="S399" s="245"/>
      <c r="T399" s="245"/>
      <c r="U399" s="245"/>
      <c r="V399" s="245"/>
    </row>
    <row r="400" spans="3:22" s="244" customFormat="1" ht="12" customHeight="1" x14ac:dyDescent="0.2">
      <c r="C400" s="243"/>
      <c r="K400" s="245"/>
      <c r="L400" s="245"/>
      <c r="M400" s="245"/>
      <c r="N400" s="245"/>
      <c r="R400" s="245"/>
      <c r="S400" s="245"/>
      <c r="T400" s="245"/>
      <c r="U400" s="245"/>
      <c r="V400" s="245"/>
    </row>
    <row r="401" spans="3:22" s="244" customFormat="1" ht="12" customHeight="1" x14ac:dyDescent="0.2">
      <c r="C401" s="243"/>
      <c r="K401" s="245"/>
      <c r="L401" s="245"/>
      <c r="M401" s="245"/>
      <c r="N401" s="245"/>
      <c r="R401" s="245"/>
      <c r="S401" s="245"/>
      <c r="T401" s="245"/>
      <c r="U401" s="245"/>
      <c r="V401" s="245"/>
    </row>
    <row r="402" spans="3:22" s="244" customFormat="1" ht="12" customHeight="1" x14ac:dyDescent="0.2">
      <c r="C402" s="243"/>
      <c r="K402" s="245"/>
      <c r="L402" s="245"/>
      <c r="M402" s="245"/>
      <c r="N402" s="245"/>
      <c r="R402" s="245"/>
      <c r="S402" s="245"/>
      <c r="T402" s="245"/>
      <c r="U402" s="245"/>
      <c r="V402" s="245"/>
    </row>
    <row r="403" spans="3:22" s="244" customFormat="1" ht="12" customHeight="1" x14ac:dyDescent="0.2">
      <c r="C403" s="243"/>
      <c r="K403" s="245"/>
      <c r="L403" s="245"/>
      <c r="M403" s="245"/>
      <c r="N403" s="245"/>
      <c r="R403" s="245"/>
      <c r="S403" s="245"/>
      <c r="T403" s="245"/>
      <c r="U403" s="245"/>
      <c r="V403" s="245"/>
    </row>
    <row r="404" spans="3:22" s="244" customFormat="1" ht="12" customHeight="1" x14ac:dyDescent="0.2">
      <c r="C404" s="243"/>
      <c r="K404" s="245"/>
      <c r="L404" s="245"/>
      <c r="M404" s="245"/>
      <c r="N404" s="245"/>
      <c r="R404" s="245"/>
      <c r="S404" s="245"/>
      <c r="T404" s="245"/>
      <c r="U404" s="245"/>
      <c r="V404" s="245"/>
    </row>
    <row r="405" spans="3:22" s="244" customFormat="1" ht="12" customHeight="1" x14ac:dyDescent="0.2">
      <c r="C405" s="243"/>
      <c r="K405" s="245"/>
      <c r="L405" s="245"/>
      <c r="M405" s="245"/>
      <c r="N405" s="245"/>
      <c r="R405" s="245"/>
      <c r="S405" s="245"/>
      <c r="T405" s="245"/>
      <c r="U405" s="245"/>
      <c r="V405" s="245"/>
    </row>
    <row r="406" spans="3:22" s="244" customFormat="1" ht="12" customHeight="1" x14ac:dyDescent="0.2">
      <c r="C406" s="243"/>
      <c r="K406" s="245"/>
      <c r="L406" s="245"/>
      <c r="M406" s="245"/>
      <c r="N406" s="245"/>
      <c r="R406" s="245"/>
      <c r="S406" s="245"/>
      <c r="T406" s="245"/>
      <c r="U406" s="245"/>
      <c r="V406" s="245"/>
    </row>
    <row r="407" spans="3:22" s="244" customFormat="1" ht="12" customHeight="1" x14ac:dyDescent="0.2">
      <c r="C407" s="243"/>
      <c r="K407" s="245"/>
      <c r="L407" s="245"/>
      <c r="M407" s="245"/>
      <c r="N407" s="245"/>
      <c r="R407" s="245"/>
      <c r="S407" s="245"/>
      <c r="T407" s="245"/>
      <c r="U407" s="245"/>
      <c r="V407" s="245"/>
    </row>
    <row r="408" spans="3:22" s="244" customFormat="1" ht="12" customHeight="1" x14ac:dyDescent="0.2">
      <c r="C408" s="243"/>
      <c r="K408" s="245"/>
      <c r="L408" s="245"/>
      <c r="M408" s="245"/>
      <c r="N408" s="245"/>
      <c r="R408" s="245"/>
      <c r="S408" s="245"/>
      <c r="T408" s="245"/>
      <c r="U408" s="245"/>
      <c r="V408" s="245"/>
    </row>
    <row r="409" spans="3:22" s="244" customFormat="1" ht="12" customHeight="1" x14ac:dyDescent="0.2">
      <c r="C409" s="243"/>
      <c r="K409" s="245"/>
      <c r="L409" s="245"/>
      <c r="M409" s="245"/>
      <c r="N409" s="245"/>
      <c r="R409" s="245"/>
      <c r="S409" s="245"/>
      <c r="T409" s="245"/>
      <c r="U409" s="245"/>
      <c r="V409" s="245"/>
    </row>
    <row r="410" spans="3:22" s="244" customFormat="1" ht="12" customHeight="1" x14ac:dyDescent="0.2">
      <c r="C410" s="243"/>
      <c r="K410" s="245"/>
      <c r="L410" s="245"/>
      <c r="M410" s="245"/>
      <c r="N410" s="245"/>
      <c r="R410" s="245"/>
      <c r="S410" s="245"/>
      <c r="T410" s="245"/>
      <c r="U410" s="245"/>
      <c r="V410" s="245"/>
    </row>
    <row r="411" spans="3:22" s="244" customFormat="1" ht="12" customHeight="1" x14ac:dyDescent="0.2">
      <c r="C411" s="243"/>
      <c r="K411" s="245"/>
      <c r="L411" s="245"/>
      <c r="M411" s="245"/>
      <c r="N411" s="245"/>
      <c r="R411" s="245"/>
      <c r="S411" s="245"/>
      <c r="T411" s="245"/>
      <c r="U411" s="245"/>
      <c r="V411" s="245"/>
    </row>
    <row r="412" spans="3:22" s="244" customFormat="1" ht="12" customHeight="1" x14ac:dyDescent="0.2">
      <c r="C412" s="243"/>
      <c r="K412" s="245"/>
      <c r="L412" s="245"/>
      <c r="M412" s="245"/>
      <c r="N412" s="245"/>
      <c r="R412" s="245"/>
      <c r="S412" s="245"/>
      <c r="T412" s="245"/>
      <c r="U412" s="245"/>
      <c r="V412" s="245"/>
    </row>
    <row r="413" spans="3:22" s="244" customFormat="1" ht="12" customHeight="1" x14ac:dyDescent="0.2">
      <c r="C413" s="243"/>
      <c r="K413" s="245"/>
      <c r="L413" s="245"/>
      <c r="M413" s="245"/>
      <c r="N413" s="245"/>
      <c r="R413" s="245"/>
      <c r="S413" s="245"/>
      <c r="T413" s="245"/>
      <c r="U413" s="245"/>
      <c r="V413" s="245"/>
    </row>
    <row r="414" spans="3:22" s="244" customFormat="1" ht="12" customHeight="1" x14ac:dyDescent="0.2">
      <c r="C414" s="243"/>
      <c r="K414" s="245"/>
      <c r="L414" s="245"/>
      <c r="M414" s="245"/>
      <c r="N414" s="245"/>
      <c r="R414" s="245"/>
      <c r="S414" s="245"/>
      <c r="T414" s="245"/>
      <c r="U414" s="245"/>
      <c r="V414" s="245"/>
    </row>
  </sheetData>
  <mergeCells count="9">
    <mergeCell ref="J2:N2"/>
    <mergeCell ref="U21:V21"/>
    <mergeCell ref="E6:G6"/>
    <mergeCell ref="H6:V6"/>
    <mergeCell ref="C6:D8"/>
    <mergeCell ref="S21:T21"/>
    <mergeCell ref="C14:D16"/>
    <mergeCell ref="E14:G14"/>
    <mergeCell ref="H14:V14"/>
  </mergeCells>
  <phoneticPr fontId="4"/>
  <pageMargins left="0.78740157480314965" right="0.78740157480314965" top="0.78740157480314965" bottom="0.98425196850393704" header="0.51181102362204722" footer="0.51181102362204722"/>
  <pageSetup paperSize="8" scale="7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pageSetUpPr fitToPage="1"/>
  </sheetPr>
  <dimension ref="A1:AC74"/>
  <sheetViews>
    <sheetView showGridLines="0" view="pageBreakPreview" topLeftCell="A41" zoomScale="85" zoomScaleNormal="85" zoomScaleSheetLayoutView="85" workbookViewId="0">
      <selection activeCell="B2" sqref="B2:Z2"/>
    </sheetView>
  </sheetViews>
  <sheetFormatPr defaultRowHeight="13" x14ac:dyDescent="0.2"/>
  <cols>
    <col min="1" max="1" width="2.08984375" customWidth="1"/>
    <col min="2" max="2" width="3.6328125" customWidth="1"/>
    <col min="3" max="3" width="9.6328125" customWidth="1"/>
    <col min="4" max="5" width="11.6328125" customWidth="1"/>
    <col min="6" max="6" width="15.6328125" customWidth="1"/>
    <col min="7" max="25" width="12" customWidth="1"/>
    <col min="26" max="26" width="14.453125" customWidth="1"/>
    <col min="27" max="27" width="25.6328125" customWidth="1"/>
    <col min="28" max="28" width="2.6328125" style="13" customWidth="1"/>
  </cols>
  <sheetData>
    <row r="1" spans="1:28" ht="16.5" x14ac:dyDescent="0.2">
      <c r="A1" s="13"/>
      <c r="B1" s="497" t="s">
        <v>638</v>
      </c>
      <c r="C1" s="13"/>
      <c r="D1" s="13"/>
      <c r="E1" s="13"/>
      <c r="F1" s="13"/>
      <c r="G1" s="13"/>
      <c r="H1" s="13"/>
      <c r="I1" s="13"/>
      <c r="J1" s="13"/>
      <c r="K1" s="13"/>
      <c r="L1" s="13"/>
      <c r="M1" s="13"/>
      <c r="N1" s="13"/>
      <c r="O1" s="13"/>
      <c r="P1" s="13"/>
      <c r="Q1" s="13"/>
      <c r="R1" s="13"/>
      <c r="S1" s="13"/>
      <c r="T1" s="13"/>
      <c r="U1" s="13"/>
      <c r="V1" s="13"/>
      <c r="W1" s="13"/>
      <c r="X1" s="13"/>
      <c r="Y1" s="13"/>
      <c r="Z1" s="13"/>
      <c r="AA1" s="13"/>
    </row>
    <row r="2" spans="1:28" ht="23.5" x14ac:dyDescent="0.2">
      <c r="A2" s="13"/>
      <c r="B2" s="943" t="s">
        <v>244</v>
      </c>
      <c r="C2" s="944"/>
      <c r="D2" s="944"/>
      <c r="E2" s="944"/>
      <c r="F2" s="944"/>
      <c r="G2" s="944"/>
      <c r="H2" s="944"/>
      <c r="I2" s="944"/>
      <c r="J2" s="944"/>
      <c r="K2" s="944"/>
      <c r="L2" s="944"/>
      <c r="M2" s="944"/>
      <c r="N2" s="944"/>
      <c r="O2" s="944"/>
      <c r="P2" s="944"/>
      <c r="Q2" s="944"/>
      <c r="R2" s="944"/>
      <c r="S2" s="944"/>
      <c r="T2" s="944"/>
      <c r="U2" s="944"/>
      <c r="V2" s="944"/>
      <c r="W2" s="944"/>
      <c r="X2" s="944"/>
      <c r="Y2" s="944"/>
      <c r="Z2" s="944"/>
      <c r="AA2" s="202"/>
    </row>
    <row r="3" spans="1:28" x14ac:dyDescent="0.2">
      <c r="A3" s="13"/>
      <c r="B3" s="13"/>
      <c r="C3" s="13"/>
      <c r="D3" s="13"/>
      <c r="E3" s="13"/>
      <c r="F3" s="13"/>
      <c r="G3" s="13"/>
      <c r="H3" s="13"/>
      <c r="I3" s="13"/>
      <c r="J3" s="13"/>
      <c r="K3" s="13"/>
      <c r="L3" s="13"/>
      <c r="M3" s="13"/>
      <c r="N3" s="13"/>
      <c r="O3" s="13"/>
      <c r="P3" s="13"/>
      <c r="Q3" s="13"/>
      <c r="R3" s="13"/>
      <c r="S3" s="13"/>
      <c r="T3" s="13"/>
      <c r="U3" s="13"/>
      <c r="V3" s="13"/>
      <c r="W3" s="13"/>
      <c r="X3" s="13"/>
      <c r="Y3" s="13"/>
      <c r="Z3" s="13"/>
      <c r="AA3" s="13"/>
    </row>
    <row r="4" spans="1:28" x14ac:dyDescent="0.2">
      <c r="A4" s="13"/>
      <c r="B4" s="13"/>
      <c r="C4" s="13"/>
      <c r="D4" s="13"/>
      <c r="E4" s="13"/>
      <c r="F4" s="13"/>
      <c r="G4" s="13"/>
      <c r="H4" s="13"/>
      <c r="I4" s="13"/>
      <c r="J4" s="568"/>
      <c r="K4" s="13"/>
      <c r="L4" s="13"/>
      <c r="M4" s="13"/>
      <c r="N4" s="13"/>
      <c r="O4" s="13"/>
      <c r="P4" s="13"/>
      <c r="Q4" s="13"/>
      <c r="R4" s="13"/>
      <c r="S4" s="13"/>
      <c r="T4" s="13"/>
      <c r="U4" s="13"/>
      <c r="V4" s="386"/>
      <c r="W4" s="386"/>
      <c r="X4" s="386"/>
      <c r="Y4" s="386"/>
      <c r="Z4" s="207"/>
      <c r="AA4" s="253" t="s">
        <v>108</v>
      </c>
    </row>
    <row r="5" spans="1:28" s="66" customFormat="1" ht="19.5" customHeight="1" x14ac:dyDescent="0.2">
      <c r="A5" s="19"/>
      <c r="B5" s="773" t="s">
        <v>8</v>
      </c>
      <c r="C5" s="774"/>
      <c r="D5" s="774"/>
      <c r="E5" s="774"/>
      <c r="F5" s="844"/>
      <c r="G5" s="358" t="s">
        <v>165</v>
      </c>
      <c r="H5" s="358" t="s">
        <v>166</v>
      </c>
      <c r="I5" s="358" t="s">
        <v>167</v>
      </c>
      <c r="J5" s="532" t="s">
        <v>707</v>
      </c>
      <c r="K5" s="358" t="s">
        <v>168</v>
      </c>
      <c r="L5" s="358" t="s">
        <v>169</v>
      </c>
      <c r="M5" s="358" t="s">
        <v>170</v>
      </c>
      <c r="N5" s="358" t="s">
        <v>171</v>
      </c>
      <c r="O5" s="358" t="s">
        <v>172</v>
      </c>
      <c r="P5" s="358" t="s">
        <v>173</v>
      </c>
      <c r="Q5" s="358" t="s">
        <v>174</v>
      </c>
      <c r="R5" s="358" t="s">
        <v>175</v>
      </c>
      <c r="S5" s="358" t="s">
        <v>176</v>
      </c>
      <c r="T5" s="358" t="s">
        <v>177</v>
      </c>
      <c r="U5" s="358" t="s">
        <v>178</v>
      </c>
      <c r="V5" s="358" t="s">
        <v>179</v>
      </c>
      <c r="W5" s="358" t="s">
        <v>180</v>
      </c>
      <c r="X5" s="358" t="s">
        <v>202</v>
      </c>
      <c r="Y5" s="358" t="s">
        <v>203</v>
      </c>
      <c r="Z5" s="532" t="s">
        <v>717</v>
      </c>
      <c r="AA5" s="340" t="s">
        <v>85</v>
      </c>
      <c r="AB5" s="19"/>
    </row>
    <row r="6" spans="1:28" s="66" customFormat="1" ht="19.5" customHeight="1" x14ac:dyDescent="0.2">
      <c r="A6" s="19"/>
      <c r="B6" s="775"/>
      <c r="C6" s="776"/>
      <c r="D6" s="776"/>
      <c r="E6" s="776"/>
      <c r="F6" s="845"/>
      <c r="G6" s="357" t="s">
        <v>181</v>
      </c>
      <c r="H6" s="358" t="s">
        <v>182</v>
      </c>
      <c r="I6" s="358" t="s">
        <v>183</v>
      </c>
      <c r="J6" s="531" t="s">
        <v>49</v>
      </c>
      <c r="K6" s="358" t="s">
        <v>184</v>
      </c>
      <c r="L6" s="358" t="s">
        <v>185</v>
      </c>
      <c r="M6" s="358" t="s">
        <v>186</v>
      </c>
      <c r="N6" s="358" t="s">
        <v>187</v>
      </c>
      <c r="O6" s="358" t="s">
        <v>188</v>
      </c>
      <c r="P6" s="358" t="s">
        <v>189</v>
      </c>
      <c r="Q6" s="358" t="s">
        <v>190</v>
      </c>
      <c r="R6" s="358" t="s">
        <v>191</v>
      </c>
      <c r="S6" s="358" t="s">
        <v>192</v>
      </c>
      <c r="T6" s="358" t="s">
        <v>193</v>
      </c>
      <c r="U6" s="358" t="s">
        <v>194</v>
      </c>
      <c r="V6" s="358" t="s">
        <v>195</v>
      </c>
      <c r="W6" s="358" t="s">
        <v>196</v>
      </c>
      <c r="X6" s="359" t="s">
        <v>197</v>
      </c>
      <c r="Y6" s="358" t="s">
        <v>198</v>
      </c>
      <c r="Z6" s="531" t="s">
        <v>49</v>
      </c>
      <c r="AA6" s="341"/>
      <c r="AB6" s="19"/>
    </row>
    <row r="7" spans="1:28" s="66" customFormat="1" ht="18" customHeight="1" x14ac:dyDescent="0.2">
      <c r="A7" s="19"/>
      <c r="B7" s="768" t="s">
        <v>351</v>
      </c>
      <c r="C7" s="767"/>
      <c r="D7" s="316" t="s">
        <v>82</v>
      </c>
      <c r="E7" s="353"/>
      <c r="F7" s="352"/>
      <c r="G7" s="31"/>
      <c r="H7" s="24"/>
      <c r="I7" s="24"/>
      <c r="J7" s="533">
        <f>SUM(G7:I7)</f>
        <v>0</v>
      </c>
      <c r="K7" s="24"/>
      <c r="L7" s="24"/>
      <c r="M7" s="24"/>
      <c r="N7" s="24"/>
      <c r="O7" s="24"/>
      <c r="P7" s="24"/>
      <c r="Q7" s="24"/>
      <c r="R7" s="24"/>
      <c r="S7" s="24"/>
      <c r="T7" s="24"/>
      <c r="U7" s="24"/>
      <c r="V7" s="24"/>
      <c r="W7" s="24"/>
      <c r="X7" s="24"/>
      <c r="Y7" s="24"/>
      <c r="Z7" s="536">
        <f>SUM(K7:Y7)</f>
        <v>0</v>
      </c>
      <c r="AA7" s="24"/>
      <c r="AB7" s="19"/>
    </row>
    <row r="8" spans="1:28" s="66" customFormat="1" ht="18" customHeight="1" x14ac:dyDescent="0.2">
      <c r="A8" s="19"/>
      <c r="B8" s="768"/>
      <c r="C8" s="767"/>
      <c r="D8" s="315" t="s">
        <v>84</v>
      </c>
      <c r="E8" s="352" t="s">
        <v>12</v>
      </c>
      <c r="F8" s="352"/>
      <c r="G8" s="24"/>
      <c r="H8" s="24"/>
      <c r="I8" s="24"/>
      <c r="J8" s="533">
        <f t="shared" ref="J8:J61" si="0">SUM(G8:I8)</f>
        <v>0</v>
      </c>
      <c r="K8" s="24"/>
      <c r="L8" s="24"/>
      <c r="M8" s="24"/>
      <c r="N8" s="24"/>
      <c r="O8" s="24"/>
      <c r="P8" s="24"/>
      <c r="Q8" s="24"/>
      <c r="R8" s="24"/>
      <c r="S8" s="24"/>
      <c r="T8" s="24"/>
      <c r="U8" s="24"/>
      <c r="V8" s="24"/>
      <c r="W8" s="24"/>
      <c r="X8" s="24"/>
      <c r="Y8" s="24"/>
      <c r="Z8" s="536">
        <f t="shared" ref="Z8:Z61" si="1">SUM(K8:Y8)</f>
        <v>0</v>
      </c>
      <c r="AA8" s="24"/>
      <c r="AB8" s="19"/>
    </row>
    <row r="9" spans="1:28" s="66" customFormat="1" ht="18" customHeight="1" x14ac:dyDescent="0.2">
      <c r="A9" s="19"/>
      <c r="B9" s="768"/>
      <c r="C9" s="767"/>
      <c r="D9" s="204"/>
      <c r="E9" s="205" t="s">
        <v>13</v>
      </c>
      <c r="F9" s="205"/>
      <c r="G9" s="30"/>
      <c r="H9" s="30"/>
      <c r="I9" s="30"/>
      <c r="J9" s="534">
        <f t="shared" si="0"/>
        <v>0</v>
      </c>
      <c r="K9" s="30"/>
      <c r="L9" s="30"/>
      <c r="M9" s="30"/>
      <c r="N9" s="30"/>
      <c r="O9" s="30"/>
      <c r="P9" s="30"/>
      <c r="Q9" s="30"/>
      <c r="R9" s="30"/>
      <c r="S9" s="30"/>
      <c r="T9" s="30"/>
      <c r="U9" s="30"/>
      <c r="V9" s="30"/>
      <c r="W9" s="30"/>
      <c r="X9" s="30"/>
      <c r="Y9" s="30"/>
      <c r="Z9" s="537">
        <f t="shared" si="1"/>
        <v>0</v>
      </c>
      <c r="AA9" s="24"/>
      <c r="AB9" s="19"/>
    </row>
    <row r="10" spans="1:28" s="66" customFormat="1" ht="18" customHeight="1" x14ac:dyDescent="0.2">
      <c r="A10" s="19"/>
      <c r="B10" s="768"/>
      <c r="C10" s="767"/>
      <c r="D10" s="345"/>
      <c r="E10" s="344"/>
      <c r="F10" s="344" t="s">
        <v>10</v>
      </c>
      <c r="G10" s="25"/>
      <c r="H10" s="25"/>
      <c r="I10" s="25"/>
      <c r="J10" s="378">
        <f t="shared" si="0"/>
        <v>0</v>
      </c>
      <c r="K10" s="25"/>
      <c r="L10" s="25"/>
      <c r="M10" s="25"/>
      <c r="N10" s="25"/>
      <c r="O10" s="25"/>
      <c r="P10" s="25"/>
      <c r="Q10" s="25"/>
      <c r="R10" s="25"/>
      <c r="S10" s="25"/>
      <c r="T10" s="25"/>
      <c r="U10" s="25"/>
      <c r="V10" s="25"/>
      <c r="W10" s="25"/>
      <c r="X10" s="25"/>
      <c r="Y10" s="25"/>
      <c r="Z10" s="538">
        <f t="shared" si="1"/>
        <v>0</v>
      </c>
      <c r="AA10" s="24"/>
      <c r="AB10" s="19"/>
    </row>
    <row r="11" spans="1:28" s="66" customFormat="1" ht="18" customHeight="1" x14ac:dyDescent="0.2">
      <c r="A11" s="19"/>
      <c r="B11" s="846"/>
      <c r="C11" s="847"/>
      <c r="D11" s="208"/>
      <c r="E11" s="208"/>
      <c r="F11" s="208" t="s">
        <v>9</v>
      </c>
      <c r="G11" s="206"/>
      <c r="H11" s="206"/>
      <c r="I11" s="206"/>
      <c r="J11" s="535">
        <f t="shared" si="0"/>
        <v>0</v>
      </c>
      <c r="K11" s="206"/>
      <c r="L11" s="206"/>
      <c r="M11" s="206"/>
      <c r="N11" s="206"/>
      <c r="O11" s="206"/>
      <c r="P11" s="206"/>
      <c r="Q11" s="206"/>
      <c r="R11" s="206"/>
      <c r="S11" s="206"/>
      <c r="T11" s="206"/>
      <c r="U11" s="206"/>
      <c r="V11" s="206"/>
      <c r="W11" s="206"/>
      <c r="X11" s="206"/>
      <c r="Y11" s="206"/>
      <c r="Z11" s="539">
        <f>SUM(K11:Y11)</f>
        <v>0</v>
      </c>
      <c r="AA11" s="25"/>
      <c r="AB11" s="19"/>
    </row>
    <row r="12" spans="1:28" s="66" customFormat="1" ht="18" customHeight="1" x14ac:dyDescent="0.2">
      <c r="A12" s="19"/>
      <c r="B12" s="768" t="s">
        <v>352</v>
      </c>
      <c r="C12" s="767"/>
      <c r="D12" s="316" t="s">
        <v>82</v>
      </c>
      <c r="E12" s="353"/>
      <c r="F12" s="352"/>
      <c r="G12" s="31"/>
      <c r="H12" s="24"/>
      <c r="I12" s="24"/>
      <c r="J12" s="533">
        <f t="shared" si="0"/>
        <v>0</v>
      </c>
      <c r="K12" s="24"/>
      <c r="L12" s="24"/>
      <c r="M12" s="24"/>
      <c r="N12" s="24"/>
      <c r="O12" s="24"/>
      <c r="P12" s="24"/>
      <c r="Q12" s="24"/>
      <c r="R12" s="24"/>
      <c r="S12" s="24"/>
      <c r="T12" s="24"/>
      <c r="U12" s="24"/>
      <c r="V12" s="24"/>
      <c r="W12" s="24"/>
      <c r="X12" s="24"/>
      <c r="Y12" s="24"/>
      <c r="Z12" s="536">
        <f t="shared" si="1"/>
        <v>0</v>
      </c>
      <c r="AA12" s="24"/>
      <c r="AB12" s="19"/>
    </row>
    <row r="13" spans="1:28" s="66" customFormat="1" ht="18" customHeight="1" x14ac:dyDescent="0.2">
      <c r="A13" s="19"/>
      <c r="B13" s="768"/>
      <c r="C13" s="767"/>
      <c r="D13" s="315" t="s">
        <v>84</v>
      </c>
      <c r="E13" s="352" t="s">
        <v>12</v>
      </c>
      <c r="F13" s="352"/>
      <c r="G13" s="24"/>
      <c r="H13" s="24"/>
      <c r="I13" s="24"/>
      <c r="J13" s="533">
        <f t="shared" si="0"/>
        <v>0</v>
      </c>
      <c r="K13" s="24"/>
      <c r="L13" s="24"/>
      <c r="M13" s="24"/>
      <c r="N13" s="24"/>
      <c r="O13" s="24"/>
      <c r="P13" s="24"/>
      <c r="Q13" s="24"/>
      <c r="R13" s="24"/>
      <c r="S13" s="24"/>
      <c r="T13" s="24"/>
      <c r="U13" s="24"/>
      <c r="V13" s="24"/>
      <c r="W13" s="24"/>
      <c r="X13" s="24"/>
      <c r="Y13" s="24"/>
      <c r="Z13" s="536">
        <f t="shared" si="1"/>
        <v>0</v>
      </c>
      <c r="AA13" s="24"/>
      <c r="AB13" s="19"/>
    </row>
    <row r="14" spans="1:28" s="66" customFormat="1" ht="18" customHeight="1" x14ac:dyDescent="0.2">
      <c r="A14" s="19"/>
      <c r="B14" s="768"/>
      <c r="C14" s="767"/>
      <c r="D14" s="204"/>
      <c r="E14" s="205" t="s">
        <v>13</v>
      </c>
      <c r="F14" s="205"/>
      <c r="G14" s="30"/>
      <c r="H14" s="30"/>
      <c r="I14" s="30"/>
      <c r="J14" s="534">
        <f t="shared" si="0"/>
        <v>0</v>
      </c>
      <c r="K14" s="30"/>
      <c r="L14" s="30"/>
      <c r="M14" s="30"/>
      <c r="N14" s="30"/>
      <c r="O14" s="30"/>
      <c r="P14" s="30"/>
      <c r="Q14" s="30"/>
      <c r="R14" s="30"/>
      <c r="S14" s="30"/>
      <c r="T14" s="30"/>
      <c r="U14" s="30"/>
      <c r="V14" s="30"/>
      <c r="W14" s="30"/>
      <c r="X14" s="30"/>
      <c r="Y14" s="30"/>
      <c r="Z14" s="537">
        <f t="shared" si="1"/>
        <v>0</v>
      </c>
      <c r="AA14" s="24"/>
      <c r="AB14" s="19"/>
    </row>
    <row r="15" spans="1:28" s="66" customFormat="1" ht="18" customHeight="1" x14ac:dyDescent="0.2">
      <c r="A15" s="19"/>
      <c r="B15" s="768"/>
      <c r="C15" s="767"/>
      <c r="D15" s="345"/>
      <c r="E15" s="344"/>
      <c r="F15" s="344" t="s">
        <v>10</v>
      </c>
      <c r="G15" s="25"/>
      <c r="H15" s="25"/>
      <c r="I15" s="25"/>
      <c r="J15" s="378">
        <f t="shared" si="0"/>
        <v>0</v>
      </c>
      <c r="K15" s="25"/>
      <c r="L15" s="25"/>
      <c r="M15" s="25"/>
      <c r="N15" s="25"/>
      <c r="O15" s="25"/>
      <c r="P15" s="25"/>
      <c r="Q15" s="25"/>
      <c r="R15" s="25"/>
      <c r="S15" s="25"/>
      <c r="T15" s="25"/>
      <c r="U15" s="25"/>
      <c r="V15" s="25"/>
      <c r="W15" s="25"/>
      <c r="X15" s="25"/>
      <c r="Y15" s="25"/>
      <c r="Z15" s="538">
        <f t="shared" si="1"/>
        <v>0</v>
      </c>
      <c r="AA15" s="24"/>
      <c r="AB15" s="19"/>
    </row>
    <row r="16" spans="1:28" s="66" customFormat="1" ht="18" customHeight="1" x14ac:dyDescent="0.2">
      <c r="A16" s="19"/>
      <c r="B16" s="846"/>
      <c r="C16" s="847"/>
      <c r="D16" s="208"/>
      <c r="E16" s="208"/>
      <c r="F16" s="208" t="s">
        <v>9</v>
      </c>
      <c r="G16" s="206"/>
      <c r="H16" s="206"/>
      <c r="I16" s="206"/>
      <c r="J16" s="535">
        <f t="shared" si="0"/>
        <v>0</v>
      </c>
      <c r="K16" s="206"/>
      <c r="L16" s="206"/>
      <c r="M16" s="206"/>
      <c r="N16" s="206"/>
      <c r="O16" s="206"/>
      <c r="P16" s="206"/>
      <c r="Q16" s="206"/>
      <c r="R16" s="206"/>
      <c r="S16" s="206"/>
      <c r="T16" s="206"/>
      <c r="U16" s="206"/>
      <c r="V16" s="206"/>
      <c r="W16" s="206"/>
      <c r="X16" s="206"/>
      <c r="Y16" s="206"/>
      <c r="Z16" s="539">
        <f t="shared" si="1"/>
        <v>0</v>
      </c>
      <c r="AA16" s="25"/>
      <c r="AB16" s="19"/>
    </row>
    <row r="17" spans="1:28" s="66" customFormat="1" ht="18" customHeight="1" x14ac:dyDescent="0.2">
      <c r="A17" s="19"/>
      <c r="B17" s="768" t="s">
        <v>353</v>
      </c>
      <c r="C17" s="767"/>
      <c r="D17" s="316" t="s">
        <v>82</v>
      </c>
      <c r="E17" s="353"/>
      <c r="F17" s="352"/>
      <c r="G17" s="31"/>
      <c r="H17" s="24"/>
      <c r="I17" s="24"/>
      <c r="J17" s="533">
        <f t="shared" si="0"/>
        <v>0</v>
      </c>
      <c r="K17" s="24"/>
      <c r="L17" s="24"/>
      <c r="M17" s="24"/>
      <c r="N17" s="24"/>
      <c r="O17" s="24"/>
      <c r="P17" s="24"/>
      <c r="Q17" s="24"/>
      <c r="R17" s="24"/>
      <c r="S17" s="24"/>
      <c r="T17" s="24"/>
      <c r="U17" s="24"/>
      <c r="V17" s="24"/>
      <c r="W17" s="24"/>
      <c r="X17" s="24"/>
      <c r="Y17" s="24"/>
      <c r="Z17" s="536">
        <f t="shared" si="1"/>
        <v>0</v>
      </c>
      <c r="AA17" s="24"/>
      <c r="AB17" s="19"/>
    </row>
    <row r="18" spans="1:28" s="66" customFormat="1" ht="18" customHeight="1" x14ac:dyDescent="0.2">
      <c r="A18" s="19"/>
      <c r="B18" s="768"/>
      <c r="C18" s="767"/>
      <c r="D18" s="315" t="s">
        <v>84</v>
      </c>
      <c r="E18" s="352" t="s">
        <v>12</v>
      </c>
      <c r="F18" s="352"/>
      <c r="G18" s="24"/>
      <c r="H18" s="24"/>
      <c r="I18" s="24"/>
      <c r="J18" s="533">
        <f t="shared" si="0"/>
        <v>0</v>
      </c>
      <c r="K18" s="24"/>
      <c r="L18" s="24"/>
      <c r="M18" s="24"/>
      <c r="N18" s="24"/>
      <c r="O18" s="24"/>
      <c r="P18" s="24"/>
      <c r="Q18" s="24"/>
      <c r="R18" s="24"/>
      <c r="S18" s="24"/>
      <c r="T18" s="24"/>
      <c r="U18" s="24"/>
      <c r="V18" s="24"/>
      <c r="W18" s="24"/>
      <c r="X18" s="24"/>
      <c r="Y18" s="24"/>
      <c r="Z18" s="536">
        <f t="shared" si="1"/>
        <v>0</v>
      </c>
      <c r="AA18" s="24"/>
      <c r="AB18" s="19"/>
    </row>
    <row r="19" spans="1:28" s="66" customFormat="1" ht="18" customHeight="1" x14ac:dyDescent="0.2">
      <c r="A19" s="19"/>
      <c r="B19" s="768"/>
      <c r="C19" s="767"/>
      <c r="D19" s="204"/>
      <c r="E19" s="205" t="s">
        <v>13</v>
      </c>
      <c r="F19" s="205"/>
      <c r="G19" s="30"/>
      <c r="H19" s="30"/>
      <c r="I19" s="30"/>
      <c r="J19" s="534">
        <f t="shared" si="0"/>
        <v>0</v>
      </c>
      <c r="K19" s="30"/>
      <c r="L19" s="30"/>
      <c r="M19" s="30"/>
      <c r="N19" s="30"/>
      <c r="O19" s="30"/>
      <c r="P19" s="30"/>
      <c r="Q19" s="30"/>
      <c r="R19" s="30"/>
      <c r="S19" s="30"/>
      <c r="T19" s="30"/>
      <c r="U19" s="30"/>
      <c r="V19" s="30"/>
      <c r="W19" s="30"/>
      <c r="X19" s="30"/>
      <c r="Y19" s="30"/>
      <c r="Z19" s="537">
        <f t="shared" si="1"/>
        <v>0</v>
      </c>
      <c r="AA19" s="24"/>
      <c r="AB19" s="19"/>
    </row>
    <row r="20" spans="1:28" s="66" customFormat="1" ht="18" customHeight="1" x14ac:dyDescent="0.2">
      <c r="A20" s="19"/>
      <c r="B20" s="768"/>
      <c r="C20" s="767"/>
      <c r="D20" s="345"/>
      <c r="E20" s="344"/>
      <c r="F20" s="344" t="s">
        <v>10</v>
      </c>
      <c r="G20" s="25"/>
      <c r="H20" s="25"/>
      <c r="I20" s="25"/>
      <c r="J20" s="378">
        <f t="shared" si="0"/>
        <v>0</v>
      </c>
      <c r="K20" s="25"/>
      <c r="L20" s="25"/>
      <c r="M20" s="25"/>
      <c r="N20" s="25"/>
      <c r="O20" s="25"/>
      <c r="P20" s="25"/>
      <c r="Q20" s="25"/>
      <c r="R20" s="25"/>
      <c r="S20" s="25"/>
      <c r="T20" s="25"/>
      <c r="U20" s="25"/>
      <c r="V20" s="25"/>
      <c r="W20" s="25"/>
      <c r="X20" s="25"/>
      <c r="Y20" s="25"/>
      <c r="Z20" s="538">
        <f t="shared" si="1"/>
        <v>0</v>
      </c>
      <c r="AA20" s="24"/>
      <c r="AB20" s="19"/>
    </row>
    <row r="21" spans="1:28" s="66" customFormat="1" ht="18" customHeight="1" x14ac:dyDescent="0.2">
      <c r="A21" s="19"/>
      <c r="B21" s="846"/>
      <c r="C21" s="847"/>
      <c r="D21" s="208"/>
      <c r="E21" s="208"/>
      <c r="F21" s="208" t="s">
        <v>9</v>
      </c>
      <c r="G21" s="206"/>
      <c r="H21" s="206"/>
      <c r="I21" s="206"/>
      <c r="J21" s="535">
        <f t="shared" si="0"/>
        <v>0</v>
      </c>
      <c r="K21" s="206"/>
      <c r="L21" s="206"/>
      <c r="M21" s="206"/>
      <c r="N21" s="206"/>
      <c r="O21" s="206"/>
      <c r="P21" s="206"/>
      <c r="Q21" s="206"/>
      <c r="R21" s="206"/>
      <c r="S21" s="206"/>
      <c r="T21" s="206"/>
      <c r="U21" s="206"/>
      <c r="V21" s="206"/>
      <c r="W21" s="206"/>
      <c r="X21" s="206"/>
      <c r="Y21" s="206"/>
      <c r="Z21" s="539">
        <f t="shared" si="1"/>
        <v>0</v>
      </c>
      <c r="AA21" s="25"/>
      <c r="AB21" s="19"/>
    </row>
    <row r="22" spans="1:28" s="66" customFormat="1" ht="18" customHeight="1" x14ac:dyDescent="0.2">
      <c r="A22" s="19"/>
      <c r="B22" s="768" t="s">
        <v>652</v>
      </c>
      <c r="C22" s="767"/>
      <c r="D22" s="316" t="s">
        <v>82</v>
      </c>
      <c r="E22" s="353"/>
      <c r="F22" s="352"/>
      <c r="G22" s="31"/>
      <c r="H22" s="24"/>
      <c r="I22" s="24"/>
      <c r="J22" s="533">
        <f t="shared" si="0"/>
        <v>0</v>
      </c>
      <c r="K22" s="24"/>
      <c r="L22" s="24"/>
      <c r="M22" s="24"/>
      <c r="N22" s="24"/>
      <c r="O22" s="24"/>
      <c r="P22" s="24"/>
      <c r="Q22" s="24"/>
      <c r="R22" s="24"/>
      <c r="S22" s="24"/>
      <c r="T22" s="24"/>
      <c r="U22" s="24"/>
      <c r="V22" s="24"/>
      <c r="W22" s="24"/>
      <c r="X22" s="24"/>
      <c r="Y22" s="24"/>
      <c r="Z22" s="536">
        <f t="shared" si="1"/>
        <v>0</v>
      </c>
      <c r="AA22" s="24"/>
      <c r="AB22" s="19"/>
    </row>
    <row r="23" spans="1:28" s="66" customFormat="1" ht="18" customHeight="1" x14ac:dyDescent="0.2">
      <c r="A23" s="19"/>
      <c r="B23" s="768"/>
      <c r="C23" s="767"/>
      <c r="D23" s="315" t="s">
        <v>84</v>
      </c>
      <c r="E23" s="352" t="s">
        <v>12</v>
      </c>
      <c r="F23" s="352"/>
      <c r="G23" s="24"/>
      <c r="H23" s="24"/>
      <c r="I23" s="24"/>
      <c r="J23" s="533">
        <f t="shared" si="0"/>
        <v>0</v>
      </c>
      <c r="K23" s="24"/>
      <c r="L23" s="24"/>
      <c r="M23" s="24"/>
      <c r="N23" s="24"/>
      <c r="O23" s="24"/>
      <c r="P23" s="24"/>
      <c r="Q23" s="24"/>
      <c r="R23" s="24"/>
      <c r="S23" s="24"/>
      <c r="T23" s="24"/>
      <c r="U23" s="24"/>
      <c r="V23" s="24"/>
      <c r="W23" s="24"/>
      <c r="X23" s="24"/>
      <c r="Y23" s="24"/>
      <c r="Z23" s="536">
        <f t="shared" si="1"/>
        <v>0</v>
      </c>
      <c r="AA23" s="24"/>
      <c r="AB23" s="19"/>
    </row>
    <row r="24" spans="1:28" s="66" customFormat="1" ht="18" customHeight="1" x14ac:dyDescent="0.2">
      <c r="A24" s="19"/>
      <c r="B24" s="768"/>
      <c r="C24" s="767"/>
      <c r="D24" s="204"/>
      <c r="E24" s="205" t="s">
        <v>13</v>
      </c>
      <c r="F24" s="205"/>
      <c r="G24" s="30"/>
      <c r="H24" s="30"/>
      <c r="I24" s="30"/>
      <c r="J24" s="534">
        <f t="shared" si="0"/>
        <v>0</v>
      </c>
      <c r="K24" s="30"/>
      <c r="L24" s="30"/>
      <c r="M24" s="30"/>
      <c r="N24" s="30"/>
      <c r="O24" s="30"/>
      <c r="P24" s="30"/>
      <c r="Q24" s="30"/>
      <c r="R24" s="30"/>
      <c r="S24" s="30"/>
      <c r="T24" s="30"/>
      <c r="U24" s="30"/>
      <c r="V24" s="30"/>
      <c r="W24" s="30"/>
      <c r="X24" s="30"/>
      <c r="Y24" s="30"/>
      <c r="Z24" s="537">
        <f t="shared" si="1"/>
        <v>0</v>
      </c>
      <c r="AA24" s="24"/>
      <c r="AB24" s="19"/>
    </row>
    <row r="25" spans="1:28" s="66" customFormat="1" ht="18" customHeight="1" x14ac:dyDescent="0.2">
      <c r="A25" s="19"/>
      <c r="B25" s="768"/>
      <c r="C25" s="767"/>
      <c r="D25" s="345"/>
      <c r="E25" s="344"/>
      <c r="F25" s="344" t="s">
        <v>10</v>
      </c>
      <c r="G25" s="25"/>
      <c r="H25" s="25"/>
      <c r="I25" s="25"/>
      <c r="J25" s="378">
        <f t="shared" si="0"/>
        <v>0</v>
      </c>
      <c r="K25" s="25"/>
      <c r="L25" s="25"/>
      <c r="M25" s="25"/>
      <c r="N25" s="25"/>
      <c r="O25" s="25"/>
      <c r="P25" s="25"/>
      <c r="Q25" s="25"/>
      <c r="R25" s="25"/>
      <c r="S25" s="25"/>
      <c r="T25" s="25"/>
      <c r="U25" s="25"/>
      <c r="V25" s="25"/>
      <c r="W25" s="25"/>
      <c r="X25" s="25"/>
      <c r="Y25" s="25"/>
      <c r="Z25" s="538">
        <f t="shared" si="1"/>
        <v>0</v>
      </c>
      <c r="AA25" s="24"/>
      <c r="AB25" s="19"/>
    </row>
    <row r="26" spans="1:28" s="66" customFormat="1" ht="18" customHeight="1" x14ac:dyDescent="0.2">
      <c r="A26" s="19"/>
      <c r="B26" s="846"/>
      <c r="C26" s="847"/>
      <c r="D26" s="208"/>
      <c r="E26" s="208"/>
      <c r="F26" s="208" t="s">
        <v>9</v>
      </c>
      <c r="G26" s="206"/>
      <c r="H26" s="206"/>
      <c r="I26" s="206"/>
      <c r="J26" s="535">
        <f t="shared" si="0"/>
        <v>0</v>
      </c>
      <c r="K26" s="206"/>
      <c r="L26" s="206"/>
      <c r="M26" s="206"/>
      <c r="N26" s="206"/>
      <c r="O26" s="206"/>
      <c r="P26" s="206"/>
      <c r="Q26" s="206"/>
      <c r="R26" s="206"/>
      <c r="S26" s="206"/>
      <c r="T26" s="206"/>
      <c r="U26" s="206"/>
      <c r="V26" s="206"/>
      <c r="W26" s="206"/>
      <c r="X26" s="206"/>
      <c r="Y26" s="206"/>
      <c r="Z26" s="539">
        <f t="shared" si="1"/>
        <v>0</v>
      </c>
      <c r="AA26" s="25"/>
      <c r="AB26" s="19"/>
    </row>
    <row r="27" spans="1:28" s="66" customFormat="1" ht="18" customHeight="1" x14ac:dyDescent="0.2">
      <c r="A27" s="19"/>
      <c r="B27" s="768" t="s">
        <v>354</v>
      </c>
      <c r="C27" s="767"/>
      <c r="D27" s="316" t="s">
        <v>82</v>
      </c>
      <c r="E27" s="353"/>
      <c r="F27" s="352"/>
      <c r="G27" s="31"/>
      <c r="H27" s="24"/>
      <c r="I27" s="24"/>
      <c r="J27" s="533">
        <f t="shared" si="0"/>
        <v>0</v>
      </c>
      <c r="K27" s="24"/>
      <c r="L27" s="24"/>
      <c r="M27" s="24"/>
      <c r="N27" s="24"/>
      <c r="O27" s="24"/>
      <c r="P27" s="24"/>
      <c r="Q27" s="24"/>
      <c r="R27" s="24"/>
      <c r="S27" s="24"/>
      <c r="T27" s="24"/>
      <c r="U27" s="24"/>
      <c r="V27" s="24"/>
      <c r="W27" s="24"/>
      <c r="X27" s="24"/>
      <c r="Y27" s="24"/>
      <c r="Z27" s="536">
        <f t="shared" si="1"/>
        <v>0</v>
      </c>
      <c r="AA27" s="24"/>
      <c r="AB27" s="19"/>
    </row>
    <row r="28" spans="1:28" s="66" customFormat="1" ht="18" customHeight="1" x14ac:dyDescent="0.2">
      <c r="A28" s="19"/>
      <c r="B28" s="768"/>
      <c r="C28" s="767"/>
      <c r="D28" s="315" t="s">
        <v>84</v>
      </c>
      <c r="E28" s="352" t="s">
        <v>12</v>
      </c>
      <c r="F28" s="352"/>
      <c r="G28" s="24"/>
      <c r="H28" s="24"/>
      <c r="I28" s="24"/>
      <c r="J28" s="533">
        <f t="shared" si="0"/>
        <v>0</v>
      </c>
      <c r="K28" s="24"/>
      <c r="L28" s="24"/>
      <c r="M28" s="24"/>
      <c r="N28" s="24"/>
      <c r="O28" s="24"/>
      <c r="P28" s="24"/>
      <c r="Q28" s="24"/>
      <c r="R28" s="24"/>
      <c r="S28" s="24"/>
      <c r="T28" s="24"/>
      <c r="U28" s="24"/>
      <c r="V28" s="24"/>
      <c r="W28" s="24"/>
      <c r="X28" s="24"/>
      <c r="Y28" s="24"/>
      <c r="Z28" s="536">
        <f t="shared" si="1"/>
        <v>0</v>
      </c>
      <c r="AA28" s="24"/>
      <c r="AB28" s="19"/>
    </row>
    <row r="29" spans="1:28" s="66" customFormat="1" ht="18" customHeight="1" x14ac:dyDescent="0.2">
      <c r="A29" s="19"/>
      <c r="B29" s="768"/>
      <c r="C29" s="767"/>
      <c r="D29" s="204"/>
      <c r="E29" s="205" t="s">
        <v>13</v>
      </c>
      <c r="F29" s="205"/>
      <c r="G29" s="30"/>
      <c r="H29" s="30"/>
      <c r="I29" s="30"/>
      <c r="J29" s="534">
        <f t="shared" si="0"/>
        <v>0</v>
      </c>
      <c r="K29" s="30"/>
      <c r="L29" s="30"/>
      <c r="M29" s="30"/>
      <c r="N29" s="30"/>
      <c r="O29" s="30"/>
      <c r="P29" s="30"/>
      <c r="Q29" s="30"/>
      <c r="R29" s="30"/>
      <c r="S29" s="30"/>
      <c r="T29" s="30"/>
      <c r="U29" s="30"/>
      <c r="V29" s="30"/>
      <c r="W29" s="30"/>
      <c r="X29" s="30"/>
      <c r="Y29" s="30"/>
      <c r="Z29" s="537">
        <f t="shared" si="1"/>
        <v>0</v>
      </c>
      <c r="AA29" s="24"/>
      <c r="AB29" s="19"/>
    </row>
    <row r="30" spans="1:28" s="66" customFormat="1" ht="18" customHeight="1" x14ac:dyDescent="0.2">
      <c r="A30" s="19"/>
      <c r="B30" s="768"/>
      <c r="C30" s="767"/>
      <c r="D30" s="345"/>
      <c r="E30" s="344"/>
      <c r="F30" s="344" t="s">
        <v>10</v>
      </c>
      <c r="G30" s="25"/>
      <c r="H30" s="25"/>
      <c r="I30" s="25"/>
      <c r="J30" s="378">
        <f t="shared" si="0"/>
        <v>0</v>
      </c>
      <c r="K30" s="25"/>
      <c r="L30" s="25"/>
      <c r="M30" s="25"/>
      <c r="N30" s="25"/>
      <c r="O30" s="25"/>
      <c r="P30" s="25"/>
      <c r="Q30" s="25"/>
      <c r="R30" s="25"/>
      <c r="S30" s="25"/>
      <c r="T30" s="25"/>
      <c r="U30" s="25"/>
      <c r="V30" s="25"/>
      <c r="W30" s="25"/>
      <c r="X30" s="25"/>
      <c r="Y30" s="25"/>
      <c r="Z30" s="538">
        <f t="shared" si="1"/>
        <v>0</v>
      </c>
      <c r="AA30" s="24"/>
      <c r="AB30" s="19"/>
    </row>
    <row r="31" spans="1:28" s="66" customFormat="1" ht="18" customHeight="1" x14ac:dyDescent="0.2">
      <c r="A31" s="19"/>
      <c r="B31" s="846"/>
      <c r="C31" s="847"/>
      <c r="D31" s="208"/>
      <c r="E31" s="208"/>
      <c r="F31" s="208" t="s">
        <v>9</v>
      </c>
      <c r="G31" s="206"/>
      <c r="H31" s="206"/>
      <c r="I31" s="206"/>
      <c r="J31" s="535">
        <f t="shared" si="0"/>
        <v>0</v>
      </c>
      <c r="K31" s="206"/>
      <c r="L31" s="206"/>
      <c r="M31" s="206"/>
      <c r="N31" s="206"/>
      <c r="O31" s="206"/>
      <c r="P31" s="206"/>
      <c r="Q31" s="206"/>
      <c r="R31" s="206"/>
      <c r="S31" s="206"/>
      <c r="T31" s="206"/>
      <c r="U31" s="206"/>
      <c r="V31" s="206"/>
      <c r="W31" s="206"/>
      <c r="X31" s="206"/>
      <c r="Y31" s="206"/>
      <c r="Z31" s="539">
        <f t="shared" si="1"/>
        <v>0</v>
      </c>
      <c r="AA31" s="25"/>
      <c r="AB31" s="19"/>
    </row>
    <row r="32" spans="1:28" s="66" customFormat="1" ht="18" customHeight="1" x14ac:dyDescent="0.2">
      <c r="A32" s="19"/>
      <c r="B32" s="768" t="s">
        <v>355</v>
      </c>
      <c r="C32" s="767"/>
      <c r="D32" s="316" t="s">
        <v>82</v>
      </c>
      <c r="E32" s="353"/>
      <c r="F32" s="352"/>
      <c r="G32" s="31"/>
      <c r="H32" s="24"/>
      <c r="I32" s="24"/>
      <c r="J32" s="533">
        <f t="shared" si="0"/>
        <v>0</v>
      </c>
      <c r="K32" s="24"/>
      <c r="L32" s="24"/>
      <c r="M32" s="24"/>
      <c r="N32" s="24"/>
      <c r="O32" s="24"/>
      <c r="P32" s="24"/>
      <c r="Q32" s="24"/>
      <c r="R32" s="24"/>
      <c r="S32" s="24"/>
      <c r="T32" s="24"/>
      <c r="U32" s="24"/>
      <c r="V32" s="24"/>
      <c r="W32" s="24"/>
      <c r="X32" s="24"/>
      <c r="Y32" s="24"/>
      <c r="Z32" s="536">
        <f t="shared" si="1"/>
        <v>0</v>
      </c>
      <c r="AA32" s="24"/>
      <c r="AB32" s="19"/>
    </row>
    <row r="33" spans="1:28" s="66" customFormat="1" ht="18" customHeight="1" x14ac:dyDescent="0.2">
      <c r="A33" s="19"/>
      <c r="B33" s="768"/>
      <c r="C33" s="767"/>
      <c r="D33" s="315" t="s">
        <v>84</v>
      </c>
      <c r="E33" s="352" t="s">
        <v>12</v>
      </c>
      <c r="F33" s="352"/>
      <c r="G33" s="24"/>
      <c r="H33" s="24"/>
      <c r="I33" s="24"/>
      <c r="J33" s="533">
        <f t="shared" si="0"/>
        <v>0</v>
      </c>
      <c r="K33" s="24"/>
      <c r="L33" s="24"/>
      <c r="M33" s="24"/>
      <c r="N33" s="24"/>
      <c r="O33" s="24"/>
      <c r="P33" s="24"/>
      <c r="Q33" s="24"/>
      <c r="R33" s="24"/>
      <c r="S33" s="24"/>
      <c r="T33" s="24"/>
      <c r="U33" s="24"/>
      <c r="V33" s="24"/>
      <c r="W33" s="24"/>
      <c r="X33" s="24"/>
      <c r="Y33" s="24"/>
      <c r="Z33" s="536">
        <f t="shared" si="1"/>
        <v>0</v>
      </c>
      <c r="AA33" s="24"/>
      <c r="AB33" s="19"/>
    </row>
    <row r="34" spans="1:28" s="66" customFormat="1" ht="18" customHeight="1" x14ac:dyDescent="0.2">
      <c r="A34" s="19"/>
      <c r="B34" s="768"/>
      <c r="C34" s="767"/>
      <c r="D34" s="204"/>
      <c r="E34" s="205" t="s">
        <v>13</v>
      </c>
      <c r="F34" s="205"/>
      <c r="G34" s="30"/>
      <c r="H34" s="30"/>
      <c r="I34" s="30"/>
      <c r="J34" s="534">
        <f t="shared" si="0"/>
        <v>0</v>
      </c>
      <c r="K34" s="30"/>
      <c r="L34" s="30"/>
      <c r="M34" s="30"/>
      <c r="N34" s="30"/>
      <c r="O34" s="30"/>
      <c r="P34" s="30"/>
      <c r="Q34" s="30"/>
      <c r="R34" s="30"/>
      <c r="S34" s="30"/>
      <c r="T34" s="30"/>
      <c r="U34" s="30"/>
      <c r="V34" s="30"/>
      <c r="W34" s="30"/>
      <c r="X34" s="30"/>
      <c r="Y34" s="30"/>
      <c r="Z34" s="537">
        <f t="shared" si="1"/>
        <v>0</v>
      </c>
      <c r="AA34" s="24"/>
      <c r="AB34" s="19"/>
    </row>
    <row r="35" spans="1:28" s="66" customFormat="1" ht="18" customHeight="1" x14ac:dyDescent="0.2">
      <c r="A35" s="19"/>
      <c r="B35" s="768"/>
      <c r="C35" s="767"/>
      <c r="D35" s="345"/>
      <c r="E35" s="344"/>
      <c r="F35" s="344" t="s">
        <v>10</v>
      </c>
      <c r="G35" s="25"/>
      <c r="H35" s="25"/>
      <c r="I35" s="25"/>
      <c r="J35" s="378">
        <f t="shared" si="0"/>
        <v>0</v>
      </c>
      <c r="K35" s="25"/>
      <c r="L35" s="25"/>
      <c r="M35" s="25"/>
      <c r="N35" s="25"/>
      <c r="O35" s="25"/>
      <c r="P35" s="25"/>
      <c r="Q35" s="25"/>
      <c r="R35" s="25"/>
      <c r="S35" s="25"/>
      <c r="T35" s="25"/>
      <c r="U35" s="25"/>
      <c r="V35" s="25"/>
      <c r="W35" s="25"/>
      <c r="X35" s="25"/>
      <c r="Y35" s="25"/>
      <c r="Z35" s="538">
        <f t="shared" si="1"/>
        <v>0</v>
      </c>
      <c r="AA35" s="24"/>
      <c r="AB35" s="19"/>
    </row>
    <row r="36" spans="1:28" s="66" customFormat="1" ht="18" customHeight="1" x14ac:dyDescent="0.2">
      <c r="A36" s="19"/>
      <c r="B36" s="846"/>
      <c r="C36" s="847"/>
      <c r="D36" s="208"/>
      <c r="E36" s="208"/>
      <c r="F36" s="208" t="s">
        <v>9</v>
      </c>
      <c r="G36" s="206"/>
      <c r="H36" s="206"/>
      <c r="I36" s="206"/>
      <c r="J36" s="535">
        <f t="shared" si="0"/>
        <v>0</v>
      </c>
      <c r="K36" s="206"/>
      <c r="L36" s="206"/>
      <c r="M36" s="206"/>
      <c r="N36" s="206"/>
      <c r="O36" s="206"/>
      <c r="P36" s="206"/>
      <c r="Q36" s="206"/>
      <c r="R36" s="206"/>
      <c r="S36" s="206"/>
      <c r="T36" s="206"/>
      <c r="U36" s="206"/>
      <c r="V36" s="206"/>
      <c r="W36" s="206"/>
      <c r="X36" s="206"/>
      <c r="Y36" s="206"/>
      <c r="Z36" s="539">
        <f t="shared" si="1"/>
        <v>0</v>
      </c>
      <c r="AA36" s="25"/>
      <c r="AB36" s="19"/>
    </row>
    <row r="37" spans="1:28" s="66" customFormat="1" ht="18" customHeight="1" x14ac:dyDescent="0.2">
      <c r="A37" s="19"/>
      <c r="B37" s="768" t="s">
        <v>356</v>
      </c>
      <c r="C37" s="767"/>
      <c r="D37" s="316" t="s">
        <v>82</v>
      </c>
      <c r="E37" s="353"/>
      <c r="F37" s="352"/>
      <c r="G37" s="24"/>
      <c r="H37" s="24"/>
      <c r="I37" s="24"/>
      <c r="J37" s="533">
        <f t="shared" si="0"/>
        <v>0</v>
      </c>
      <c r="K37" s="24"/>
      <c r="L37" s="24"/>
      <c r="M37" s="24"/>
      <c r="N37" s="24"/>
      <c r="O37" s="24"/>
      <c r="P37" s="24"/>
      <c r="Q37" s="24"/>
      <c r="R37" s="24"/>
      <c r="S37" s="24"/>
      <c r="T37" s="24"/>
      <c r="U37" s="24"/>
      <c r="V37" s="24"/>
      <c r="W37" s="24"/>
      <c r="X37" s="24"/>
      <c r="Y37" s="24"/>
      <c r="Z37" s="536">
        <f t="shared" si="1"/>
        <v>0</v>
      </c>
      <c r="AA37" s="24"/>
      <c r="AB37" s="19"/>
    </row>
    <row r="38" spans="1:28" s="66" customFormat="1" ht="18" customHeight="1" x14ac:dyDescent="0.2">
      <c r="A38" s="19"/>
      <c r="B38" s="768"/>
      <c r="C38" s="767"/>
      <c r="D38" s="315" t="s">
        <v>84</v>
      </c>
      <c r="E38" s="352" t="s">
        <v>12</v>
      </c>
      <c r="F38" s="352"/>
      <c r="G38" s="24"/>
      <c r="H38" s="24"/>
      <c r="I38" s="24"/>
      <c r="J38" s="533">
        <f t="shared" si="0"/>
        <v>0</v>
      </c>
      <c r="K38" s="24"/>
      <c r="L38" s="24"/>
      <c r="M38" s="24"/>
      <c r="N38" s="24"/>
      <c r="O38" s="24"/>
      <c r="P38" s="24"/>
      <c r="Q38" s="24"/>
      <c r="R38" s="24"/>
      <c r="S38" s="24"/>
      <c r="T38" s="24"/>
      <c r="U38" s="24"/>
      <c r="V38" s="24"/>
      <c r="W38" s="24"/>
      <c r="X38" s="24"/>
      <c r="Y38" s="24"/>
      <c r="Z38" s="536">
        <f t="shared" si="1"/>
        <v>0</v>
      </c>
      <c r="AA38" s="24"/>
      <c r="AB38" s="19"/>
    </row>
    <row r="39" spans="1:28" s="66" customFormat="1" ht="18" customHeight="1" x14ac:dyDescent="0.2">
      <c r="A39" s="19"/>
      <c r="B39" s="768"/>
      <c r="C39" s="767"/>
      <c r="D39" s="204"/>
      <c r="E39" s="205" t="s">
        <v>13</v>
      </c>
      <c r="F39" s="205"/>
      <c r="G39" s="30"/>
      <c r="H39" s="30"/>
      <c r="I39" s="30"/>
      <c r="J39" s="534">
        <f t="shared" si="0"/>
        <v>0</v>
      </c>
      <c r="K39" s="30"/>
      <c r="L39" s="30"/>
      <c r="M39" s="30"/>
      <c r="N39" s="30"/>
      <c r="O39" s="30"/>
      <c r="P39" s="30"/>
      <c r="Q39" s="30"/>
      <c r="R39" s="30"/>
      <c r="S39" s="30"/>
      <c r="T39" s="30"/>
      <c r="U39" s="30"/>
      <c r="V39" s="30"/>
      <c r="W39" s="30"/>
      <c r="X39" s="30"/>
      <c r="Y39" s="30"/>
      <c r="Z39" s="537">
        <f t="shared" si="1"/>
        <v>0</v>
      </c>
      <c r="AA39" s="24"/>
      <c r="AB39" s="19"/>
    </row>
    <row r="40" spans="1:28" s="66" customFormat="1" ht="18" customHeight="1" x14ac:dyDescent="0.2">
      <c r="A40" s="19"/>
      <c r="B40" s="768"/>
      <c r="C40" s="767"/>
      <c r="D40" s="345"/>
      <c r="E40" s="344"/>
      <c r="F40" s="344" t="s">
        <v>10</v>
      </c>
      <c r="G40" s="25"/>
      <c r="H40" s="25"/>
      <c r="I40" s="25"/>
      <c r="J40" s="378">
        <f t="shared" si="0"/>
        <v>0</v>
      </c>
      <c r="K40" s="25"/>
      <c r="L40" s="25"/>
      <c r="M40" s="25"/>
      <c r="N40" s="25"/>
      <c r="O40" s="25"/>
      <c r="P40" s="25"/>
      <c r="Q40" s="25"/>
      <c r="R40" s="25"/>
      <c r="S40" s="25"/>
      <c r="T40" s="25"/>
      <c r="U40" s="25"/>
      <c r="V40" s="25"/>
      <c r="W40" s="25"/>
      <c r="X40" s="25"/>
      <c r="Y40" s="25"/>
      <c r="Z40" s="538">
        <f t="shared" si="1"/>
        <v>0</v>
      </c>
      <c r="AA40" s="24"/>
      <c r="AB40" s="19"/>
    </row>
    <row r="41" spans="1:28" s="66" customFormat="1" ht="18" customHeight="1" x14ac:dyDescent="0.2">
      <c r="A41" s="19"/>
      <c r="B41" s="846"/>
      <c r="C41" s="847"/>
      <c r="D41" s="208"/>
      <c r="E41" s="208"/>
      <c r="F41" s="208" t="s">
        <v>9</v>
      </c>
      <c r="G41" s="206"/>
      <c r="H41" s="206"/>
      <c r="I41" s="206"/>
      <c r="J41" s="535">
        <f t="shared" si="0"/>
        <v>0</v>
      </c>
      <c r="K41" s="206"/>
      <c r="L41" s="206"/>
      <c r="M41" s="206"/>
      <c r="N41" s="206"/>
      <c r="O41" s="206"/>
      <c r="P41" s="206"/>
      <c r="Q41" s="206"/>
      <c r="R41" s="206"/>
      <c r="S41" s="206"/>
      <c r="T41" s="206"/>
      <c r="U41" s="206"/>
      <c r="V41" s="206"/>
      <c r="W41" s="206"/>
      <c r="X41" s="206"/>
      <c r="Y41" s="206"/>
      <c r="Z41" s="539">
        <f t="shared" si="1"/>
        <v>0</v>
      </c>
      <c r="AA41" s="25"/>
      <c r="AB41" s="19"/>
    </row>
    <row r="42" spans="1:28" s="66" customFormat="1" ht="18" customHeight="1" x14ac:dyDescent="0.2">
      <c r="A42" s="19"/>
      <c r="B42" s="768" t="s">
        <v>357</v>
      </c>
      <c r="C42" s="767"/>
      <c r="D42" s="316" t="s">
        <v>82</v>
      </c>
      <c r="E42" s="353"/>
      <c r="F42" s="352"/>
      <c r="G42" s="31"/>
      <c r="H42" s="24"/>
      <c r="I42" s="24"/>
      <c r="J42" s="533">
        <f t="shared" si="0"/>
        <v>0</v>
      </c>
      <c r="K42" s="24"/>
      <c r="L42" s="24"/>
      <c r="M42" s="24"/>
      <c r="N42" s="24"/>
      <c r="O42" s="24"/>
      <c r="P42" s="24"/>
      <c r="Q42" s="24"/>
      <c r="R42" s="24"/>
      <c r="S42" s="24"/>
      <c r="T42" s="24"/>
      <c r="U42" s="24"/>
      <c r="V42" s="24"/>
      <c r="W42" s="24"/>
      <c r="X42" s="24"/>
      <c r="Y42" s="24"/>
      <c r="Z42" s="536">
        <f t="shared" si="1"/>
        <v>0</v>
      </c>
      <c r="AA42" s="24"/>
      <c r="AB42" s="19"/>
    </row>
    <row r="43" spans="1:28" s="66" customFormat="1" ht="18" customHeight="1" x14ac:dyDescent="0.2">
      <c r="A43" s="19"/>
      <c r="B43" s="768"/>
      <c r="C43" s="767"/>
      <c r="D43" s="315" t="s">
        <v>84</v>
      </c>
      <c r="E43" s="352" t="s">
        <v>12</v>
      </c>
      <c r="F43" s="352"/>
      <c r="G43" s="24"/>
      <c r="H43" s="24"/>
      <c r="I43" s="24"/>
      <c r="J43" s="533">
        <f t="shared" si="0"/>
        <v>0</v>
      </c>
      <c r="K43" s="24"/>
      <c r="L43" s="24"/>
      <c r="M43" s="24"/>
      <c r="N43" s="24"/>
      <c r="O43" s="24"/>
      <c r="P43" s="24"/>
      <c r="Q43" s="24"/>
      <c r="R43" s="24"/>
      <c r="S43" s="24"/>
      <c r="T43" s="24"/>
      <c r="U43" s="24"/>
      <c r="V43" s="24"/>
      <c r="W43" s="24"/>
      <c r="X43" s="24"/>
      <c r="Y43" s="24"/>
      <c r="Z43" s="536">
        <f t="shared" si="1"/>
        <v>0</v>
      </c>
      <c r="AA43" s="24"/>
      <c r="AB43" s="19"/>
    </row>
    <row r="44" spans="1:28" s="66" customFormat="1" ht="18" customHeight="1" x14ac:dyDescent="0.2">
      <c r="A44" s="19"/>
      <c r="B44" s="768"/>
      <c r="C44" s="767"/>
      <c r="D44" s="204"/>
      <c r="E44" s="205" t="s">
        <v>13</v>
      </c>
      <c r="F44" s="205"/>
      <c r="G44" s="30"/>
      <c r="H44" s="30"/>
      <c r="I44" s="30"/>
      <c r="J44" s="534">
        <f t="shared" si="0"/>
        <v>0</v>
      </c>
      <c r="K44" s="30"/>
      <c r="L44" s="30"/>
      <c r="M44" s="30"/>
      <c r="N44" s="30"/>
      <c r="O44" s="30"/>
      <c r="P44" s="30"/>
      <c r="Q44" s="30"/>
      <c r="R44" s="30"/>
      <c r="S44" s="30"/>
      <c r="T44" s="30"/>
      <c r="U44" s="30"/>
      <c r="V44" s="30"/>
      <c r="W44" s="30"/>
      <c r="X44" s="30"/>
      <c r="Y44" s="30"/>
      <c r="Z44" s="537">
        <f t="shared" si="1"/>
        <v>0</v>
      </c>
      <c r="AA44" s="24"/>
      <c r="AB44" s="19"/>
    </row>
    <row r="45" spans="1:28" s="66" customFormat="1" ht="18" customHeight="1" x14ac:dyDescent="0.2">
      <c r="A45" s="19"/>
      <c r="B45" s="768"/>
      <c r="C45" s="767"/>
      <c r="D45" s="345"/>
      <c r="E45" s="344"/>
      <c r="F45" s="344" t="s">
        <v>10</v>
      </c>
      <c r="G45" s="25"/>
      <c r="H45" s="25"/>
      <c r="I45" s="25"/>
      <c r="J45" s="378">
        <f t="shared" si="0"/>
        <v>0</v>
      </c>
      <c r="K45" s="25"/>
      <c r="L45" s="25"/>
      <c r="M45" s="25"/>
      <c r="N45" s="25"/>
      <c r="O45" s="25"/>
      <c r="P45" s="25"/>
      <c r="Q45" s="25"/>
      <c r="R45" s="25"/>
      <c r="S45" s="25"/>
      <c r="T45" s="25"/>
      <c r="U45" s="25"/>
      <c r="V45" s="25"/>
      <c r="W45" s="25"/>
      <c r="X45" s="25"/>
      <c r="Y45" s="25"/>
      <c r="Z45" s="538">
        <f t="shared" si="1"/>
        <v>0</v>
      </c>
      <c r="AA45" s="24"/>
      <c r="AB45" s="19"/>
    </row>
    <row r="46" spans="1:28" s="66" customFormat="1" ht="18" customHeight="1" x14ac:dyDescent="0.2">
      <c r="A46" s="19"/>
      <c r="B46" s="846"/>
      <c r="C46" s="847"/>
      <c r="D46" s="208"/>
      <c r="E46" s="208"/>
      <c r="F46" s="208" t="s">
        <v>9</v>
      </c>
      <c r="G46" s="206"/>
      <c r="H46" s="206"/>
      <c r="I46" s="206"/>
      <c r="J46" s="535">
        <f t="shared" si="0"/>
        <v>0</v>
      </c>
      <c r="K46" s="206"/>
      <c r="L46" s="206"/>
      <c r="M46" s="206"/>
      <c r="N46" s="206"/>
      <c r="O46" s="206"/>
      <c r="P46" s="206"/>
      <c r="Q46" s="206"/>
      <c r="R46" s="206"/>
      <c r="S46" s="206"/>
      <c r="T46" s="206"/>
      <c r="U46" s="206"/>
      <c r="V46" s="206"/>
      <c r="W46" s="206"/>
      <c r="X46" s="206"/>
      <c r="Y46" s="206"/>
      <c r="Z46" s="539">
        <f t="shared" si="1"/>
        <v>0</v>
      </c>
      <c r="AA46" s="25"/>
      <c r="AB46" s="19"/>
    </row>
    <row r="47" spans="1:28" s="66" customFormat="1" ht="18" customHeight="1" x14ac:dyDescent="0.2">
      <c r="A47" s="19"/>
      <c r="B47" s="768" t="s">
        <v>358</v>
      </c>
      <c r="C47" s="767"/>
      <c r="D47" s="316" t="s">
        <v>82</v>
      </c>
      <c r="E47" s="353"/>
      <c r="F47" s="352"/>
      <c r="G47" s="24"/>
      <c r="H47" s="24"/>
      <c r="I47" s="24"/>
      <c r="J47" s="533">
        <f t="shared" si="0"/>
        <v>0</v>
      </c>
      <c r="K47" s="24"/>
      <c r="L47" s="24"/>
      <c r="M47" s="24"/>
      <c r="N47" s="24"/>
      <c r="O47" s="24"/>
      <c r="P47" s="24"/>
      <c r="Q47" s="24"/>
      <c r="R47" s="24"/>
      <c r="S47" s="24"/>
      <c r="T47" s="24"/>
      <c r="U47" s="24"/>
      <c r="V47" s="24"/>
      <c r="W47" s="24"/>
      <c r="X47" s="24"/>
      <c r="Y47" s="24"/>
      <c r="Z47" s="536">
        <f t="shared" si="1"/>
        <v>0</v>
      </c>
      <c r="AA47" s="24"/>
      <c r="AB47" s="19"/>
    </row>
    <row r="48" spans="1:28" s="66" customFormat="1" ht="18" customHeight="1" x14ac:dyDescent="0.2">
      <c r="A48" s="19"/>
      <c r="B48" s="768"/>
      <c r="C48" s="767"/>
      <c r="D48" s="315" t="s">
        <v>84</v>
      </c>
      <c r="E48" s="352" t="s">
        <v>12</v>
      </c>
      <c r="F48" s="352"/>
      <c r="G48" s="24"/>
      <c r="H48" s="24"/>
      <c r="I48" s="24"/>
      <c r="J48" s="533">
        <f t="shared" si="0"/>
        <v>0</v>
      </c>
      <c r="K48" s="24"/>
      <c r="L48" s="24"/>
      <c r="M48" s="24"/>
      <c r="N48" s="24"/>
      <c r="O48" s="24"/>
      <c r="P48" s="24"/>
      <c r="Q48" s="24"/>
      <c r="R48" s="24"/>
      <c r="S48" s="24"/>
      <c r="T48" s="24"/>
      <c r="U48" s="24"/>
      <c r="V48" s="24"/>
      <c r="W48" s="24"/>
      <c r="X48" s="24"/>
      <c r="Y48" s="24"/>
      <c r="Z48" s="536">
        <f t="shared" si="1"/>
        <v>0</v>
      </c>
      <c r="AA48" s="24"/>
      <c r="AB48" s="19"/>
    </row>
    <row r="49" spans="1:28" s="66" customFormat="1" ht="18" customHeight="1" x14ac:dyDescent="0.2">
      <c r="A49" s="19"/>
      <c r="B49" s="768"/>
      <c r="C49" s="767"/>
      <c r="D49" s="204"/>
      <c r="E49" s="205" t="s">
        <v>13</v>
      </c>
      <c r="F49" s="205"/>
      <c r="G49" s="30"/>
      <c r="H49" s="30"/>
      <c r="I49" s="30"/>
      <c r="J49" s="534">
        <f t="shared" si="0"/>
        <v>0</v>
      </c>
      <c r="K49" s="30"/>
      <c r="L49" s="30"/>
      <c r="M49" s="30"/>
      <c r="N49" s="30"/>
      <c r="O49" s="30"/>
      <c r="P49" s="30"/>
      <c r="Q49" s="30"/>
      <c r="R49" s="30"/>
      <c r="S49" s="30"/>
      <c r="T49" s="30"/>
      <c r="U49" s="30"/>
      <c r="V49" s="30"/>
      <c r="W49" s="30"/>
      <c r="X49" s="30"/>
      <c r="Y49" s="30"/>
      <c r="Z49" s="537">
        <f t="shared" si="1"/>
        <v>0</v>
      </c>
      <c r="AA49" s="24"/>
      <c r="AB49" s="19"/>
    </row>
    <row r="50" spans="1:28" s="66" customFormat="1" ht="18" customHeight="1" x14ac:dyDescent="0.2">
      <c r="A50" s="19"/>
      <c r="B50" s="768"/>
      <c r="C50" s="767"/>
      <c r="D50" s="345"/>
      <c r="E50" s="344"/>
      <c r="F50" s="344" t="s">
        <v>10</v>
      </c>
      <c r="G50" s="25"/>
      <c r="H50" s="25"/>
      <c r="I50" s="25"/>
      <c r="J50" s="378">
        <f t="shared" si="0"/>
        <v>0</v>
      </c>
      <c r="K50" s="25"/>
      <c r="L50" s="25"/>
      <c r="M50" s="25"/>
      <c r="N50" s="25"/>
      <c r="O50" s="25"/>
      <c r="P50" s="25"/>
      <c r="Q50" s="25"/>
      <c r="R50" s="25"/>
      <c r="S50" s="25"/>
      <c r="T50" s="25"/>
      <c r="U50" s="25"/>
      <c r="V50" s="25"/>
      <c r="W50" s="25"/>
      <c r="X50" s="25"/>
      <c r="Y50" s="25"/>
      <c r="Z50" s="538">
        <f t="shared" si="1"/>
        <v>0</v>
      </c>
      <c r="AA50" s="24"/>
      <c r="AB50" s="19"/>
    </row>
    <row r="51" spans="1:28" s="66" customFormat="1" ht="18" customHeight="1" x14ac:dyDescent="0.2">
      <c r="A51" s="19"/>
      <c r="B51" s="846"/>
      <c r="C51" s="847"/>
      <c r="D51" s="208"/>
      <c r="E51" s="208"/>
      <c r="F51" s="208" t="s">
        <v>9</v>
      </c>
      <c r="G51" s="206"/>
      <c r="H51" s="206"/>
      <c r="I51" s="206"/>
      <c r="J51" s="535">
        <f t="shared" si="0"/>
        <v>0</v>
      </c>
      <c r="K51" s="206"/>
      <c r="L51" s="206"/>
      <c r="M51" s="206"/>
      <c r="N51" s="206"/>
      <c r="O51" s="206"/>
      <c r="P51" s="206"/>
      <c r="Q51" s="206"/>
      <c r="R51" s="206"/>
      <c r="S51" s="206"/>
      <c r="T51" s="206"/>
      <c r="U51" s="206"/>
      <c r="V51" s="206"/>
      <c r="W51" s="206"/>
      <c r="X51" s="206"/>
      <c r="Y51" s="206"/>
      <c r="Z51" s="539">
        <f t="shared" si="1"/>
        <v>0</v>
      </c>
      <c r="AA51" s="25"/>
      <c r="AB51" s="19"/>
    </row>
    <row r="52" spans="1:28" s="66" customFormat="1" ht="18" customHeight="1" x14ac:dyDescent="0.2">
      <c r="A52" s="19"/>
      <c r="B52" s="768" t="s">
        <v>359</v>
      </c>
      <c r="C52" s="767"/>
      <c r="D52" s="316" t="s">
        <v>82</v>
      </c>
      <c r="E52" s="353"/>
      <c r="F52" s="352"/>
      <c r="G52" s="24"/>
      <c r="H52" s="24"/>
      <c r="I52" s="24"/>
      <c r="J52" s="533">
        <f t="shared" si="0"/>
        <v>0</v>
      </c>
      <c r="K52" s="24"/>
      <c r="L52" s="24"/>
      <c r="M52" s="24"/>
      <c r="N52" s="24"/>
      <c r="O52" s="24"/>
      <c r="P52" s="24"/>
      <c r="Q52" s="24"/>
      <c r="R52" s="24"/>
      <c r="S52" s="24"/>
      <c r="T52" s="24"/>
      <c r="U52" s="24"/>
      <c r="V52" s="24"/>
      <c r="W52" s="24"/>
      <c r="X52" s="24"/>
      <c r="Y52" s="24"/>
      <c r="Z52" s="536">
        <f t="shared" si="1"/>
        <v>0</v>
      </c>
      <c r="AA52" s="24"/>
      <c r="AB52" s="19"/>
    </row>
    <row r="53" spans="1:28" s="66" customFormat="1" ht="18" customHeight="1" x14ac:dyDescent="0.2">
      <c r="A53" s="19"/>
      <c r="B53" s="768"/>
      <c r="C53" s="767"/>
      <c r="D53" s="315" t="s">
        <v>84</v>
      </c>
      <c r="E53" s="352" t="s">
        <v>12</v>
      </c>
      <c r="F53" s="352"/>
      <c r="G53" s="24"/>
      <c r="H53" s="24"/>
      <c r="I53" s="24"/>
      <c r="J53" s="533">
        <f t="shared" si="0"/>
        <v>0</v>
      </c>
      <c r="K53" s="24"/>
      <c r="L53" s="24"/>
      <c r="M53" s="24"/>
      <c r="N53" s="24"/>
      <c r="O53" s="24"/>
      <c r="P53" s="24"/>
      <c r="Q53" s="24"/>
      <c r="R53" s="24"/>
      <c r="S53" s="24"/>
      <c r="T53" s="24"/>
      <c r="U53" s="24"/>
      <c r="V53" s="24"/>
      <c r="W53" s="24"/>
      <c r="X53" s="24"/>
      <c r="Y53" s="24"/>
      <c r="Z53" s="536">
        <f t="shared" si="1"/>
        <v>0</v>
      </c>
      <c r="AA53" s="24"/>
      <c r="AB53" s="19"/>
    </row>
    <row r="54" spans="1:28" s="66" customFormat="1" ht="18" customHeight="1" x14ac:dyDescent="0.2">
      <c r="A54" s="19"/>
      <c r="B54" s="768"/>
      <c r="C54" s="767"/>
      <c r="D54" s="204"/>
      <c r="E54" s="205" t="s">
        <v>13</v>
      </c>
      <c r="F54" s="205"/>
      <c r="G54" s="30"/>
      <c r="H54" s="30"/>
      <c r="I54" s="30"/>
      <c r="J54" s="534">
        <f t="shared" si="0"/>
        <v>0</v>
      </c>
      <c r="K54" s="30"/>
      <c r="L54" s="30"/>
      <c r="M54" s="30"/>
      <c r="N54" s="30"/>
      <c r="O54" s="30"/>
      <c r="P54" s="30"/>
      <c r="Q54" s="30"/>
      <c r="R54" s="30"/>
      <c r="S54" s="30"/>
      <c r="T54" s="30"/>
      <c r="U54" s="30"/>
      <c r="V54" s="30"/>
      <c r="W54" s="30"/>
      <c r="X54" s="30"/>
      <c r="Y54" s="30"/>
      <c r="Z54" s="537">
        <f t="shared" si="1"/>
        <v>0</v>
      </c>
      <c r="AA54" s="24"/>
      <c r="AB54" s="19"/>
    </row>
    <row r="55" spans="1:28" s="66" customFormat="1" ht="18" customHeight="1" x14ac:dyDescent="0.2">
      <c r="A55" s="19"/>
      <c r="B55" s="768"/>
      <c r="C55" s="767"/>
      <c r="D55" s="345"/>
      <c r="E55" s="344"/>
      <c r="F55" s="344" t="s">
        <v>10</v>
      </c>
      <c r="G55" s="25"/>
      <c r="H55" s="25"/>
      <c r="I55" s="25"/>
      <c r="J55" s="378">
        <f t="shared" si="0"/>
        <v>0</v>
      </c>
      <c r="K55" s="25"/>
      <c r="L55" s="25"/>
      <c r="M55" s="25"/>
      <c r="N55" s="25"/>
      <c r="O55" s="25"/>
      <c r="P55" s="25"/>
      <c r="Q55" s="25"/>
      <c r="R55" s="25"/>
      <c r="S55" s="25"/>
      <c r="T55" s="25"/>
      <c r="U55" s="25"/>
      <c r="V55" s="25"/>
      <c r="W55" s="25"/>
      <c r="X55" s="25"/>
      <c r="Y55" s="25"/>
      <c r="Z55" s="538">
        <f t="shared" si="1"/>
        <v>0</v>
      </c>
      <c r="AA55" s="24"/>
      <c r="AB55" s="19"/>
    </row>
    <row r="56" spans="1:28" s="66" customFormat="1" ht="18" customHeight="1" x14ac:dyDescent="0.2">
      <c r="A56" s="19"/>
      <c r="B56" s="846"/>
      <c r="C56" s="847"/>
      <c r="D56" s="208"/>
      <c r="E56" s="208"/>
      <c r="F56" s="208" t="s">
        <v>9</v>
      </c>
      <c r="G56" s="206"/>
      <c r="H56" s="206"/>
      <c r="I56" s="206"/>
      <c r="J56" s="535">
        <f t="shared" si="0"/>
        <v>0</v>
      </c>
      <c r="K56" s="206"/>
      <c r="L56" s="206"/>
      <c r="M56" s="206"/>
      <c r="N56" s="206"/>
      <c r="O56" s="206"/>
      <c r="P56" s="206"/>
      <c r="Q56" s="206"/>
      <c r="R56" s="206"/>
      <c r="S56" s="206"/>
      <c r="T56" s="206"/>
      <c r="U56" s="206"/>
      <c r="V56" s="206"/>
      <c r="W56" s="206"/>
      <c r="X56" s="206"/>
      <c r="Y56" s="206"/>
      <c r="Z56" s="539">
        <f t="shared" si="1"/>
        <v>0</v>
      </c>
      <c r="AA56" s="25"/>
      <c r="AB56" s="19"/>
    </row>
    <row r="57" spans="1:28" s="66" customFormat="1" ht="18" customHeight="1" x14ac:dyDescent="0.2">
      <c r="A57" s="19"/>
      <c r="B57" s="768" t="s">
        <v>360</v>
      </c>
      <c r="C57" s="767"/>
      <c r="D57" s="316" t="s">
        <v>82</v>
      </c>
      <c r="E57" s="353"/>
      <c r="F57" s="352"/>
      <c r="G57" s="24"/>
      <c r="H57" s="24"/>
      <c r="I57" s="24"/>
      <c r="J57" s="533">
        <f t="shared" si="0"/>
        <v>0</v>
      </c>
      <c r="K57" s="24"/>
      <c r="L57" s="24"/>
      <c r="M57" s="24"/>
      <c r="N57" s="24"/>
      <c r="O57" s="24"/>
      <c r="P57" s="24"/>
      <c r="Q57" s="24"/>
      <c r="R57" s="24"/>
      <c r="S57" s="24"/>
      <c r="T57" s="24"/>
      <c r="U57" s="24"/>
      <c r="V57" s="24"/>
      <c r="W57" s="24"/>
      <c r="X57" s="24"/>
      <c r="Y57" s="24"/>
      <c r="Z57" s="536">
        <f t="shared" si="1"/>
        <v>0</v>
      </c>
      <c r="AA57" s="24"/>
      <c r="AB57" s="19"/>
    </row>
    <row r="58" spans="1:28" s="66" customFormat="1" ht="18" customHeight="1" x14ac:dyDescent="0.2">
      <c r="A58" s="19"/>
      <c r="B58" s="768"/>
      <c r="C58" s="767"/>
      <c r="D58" s="315" t="s">
        <v>84</v>
      </c>
      <c r="E58" s="352" t="s">
        <v>12</v>
      </c>
      <c r="F58" s="352"/>
      <c r="G58" s="24"/>
      <c r="H58" s="24"/>
      <c r="I58" s="24"/>
      <c r="J58" s="533">
        <f t="shared" si="0"/>
        <v>0</v>
      </c>
      <c r="K58" s="24"/>
      <c r="L58" s="24"/>
      <c r="M58" s="24"/>
      <c r="N58" s="24"/>
      <c r="O58" s="24"/>
      <c r="P58" s="24"/>
      <c r="Q58" s="24"/>
      <c r="R58" s="24"/>
      <c r="S58" s="24"/>
      <c r="T58" s="24"/>
      <c r="U58" s="24"/>
      <c r="V58" s="24"/>
      <c r="W58" s="24"/>
      <c r="X58" s="24"/>
      <c r="Y58" s="24"/>
      <c r="Z58" s="536">
        <f t="shared" si="1"/>
        <v>0</v>
      </c>
      <c r="AA58" s="24"/>
      <c r="AB58" s="19"/>
    </row>
    <row r="59" spans="1:28" s="66" customFormat="1" ht="18" customHeight="1" x14ac:dyDescent="0.2">
      <c r="A59" s="19"/>
      <c r="B59" s="768"/>
      <c r="C59" s="767"/>
      <c r="D59" s="204"/>
      <c r="E59" s="205" t="s">
        <v>13</v>
      </c>
      <c r="F59" s="205"/>
      <c r="G59" s="30"/>
      <c r="H59" s="30"/>
      <c r="I59" s="30"/>
      <c r="J59" s="534">
        <f t="shared" si="0"/>
        <v>0</v>
      </c>
      <c r="K59" s="30"/>
      <c r="L59" s="30"/>
      <c r="M59" s="30"/>
      <c r="N59" s="30"/>
      <c r="O59" s="30"/>
      <c r="P59" s="30"/>
      <c r="Q59" s="30"/>
      <c r="R59" s="30"/>
      <c r="S59" s="30"/>
      <c r="T59" s="30"/>
      <c r="U59" s="30"/>
      <c r="V59" s="30"/>
      <c r="W59" s="30"/>
      <c r="X59" s="30"/>
      <c r="Y59" s="30"/>
      <c r="Z59" s="537">
        <f t="shared" si="1"/>
        <v>0</v>
      </c>
      <c r="AA59" s="24"/>
      <c r="AB59" s="19"/>
    </row>
    <row r="60" spans="1:28" s="66" customFormat="1" ht="18" customHeight="1" x14ac:dyDescent="0.2">
      <c r="A60" s="19"/>
      <c r="B60" s="768"/>
      <c r="C60" s="767"/>
      <c r="D60" s="345"/>
      <c r="E60" s="344"/>
      <c r="F60" s="344" t="s">
        <v>10</v>
      </c>
      <c r="G60" s="25"/>
      <c r="H60" s="25"/>
      <c r="I60" s="25"/>
      <c r="J60" s="378">
        <f t="shared" si="0"/>
        <v>0</v>
      </c>
      <c r="K60" s="25"/>
      <c r="L60" s="25"/>
      <c r="M60" s="25"/>
      <c r="N60" s="25"/>
      <c r="O60" s="25"/>
      <c r="P60" s="25"/>
      <c r="Q60" s="25"/>
      <c r="R60" s="25"/>
      <c r="S60" s="25"/>
      <c r="T60" s="25"/>
      <c r="U60" s="25"/>
      <c r="V60" s="25"/>
      <c r="W60" s="25"/>
      <c r="X60" s="25"/>
      <c r="Y60" s="25"/>
      <c r="Z60" s="538">
        <f t="shared" si="1"/>
        <v>0</v>
      </c>
      <c r="AA60" s="24"/>
      <c r="AB60" s="19"/>
    </row>
    <row r="61" spans="1:28" s="66" customFormat="1" ht="18" customHeight="1" x14ac:dyDescent="0.2">
      <c r="A61" s="19"/>
      <c r="B61" s="846"/>
      <c r="C61" s="847"/>
      <c r="D61" s="208"/>
      <c r="E61" s="208"/>
      <c r="F61" s="208" t="s">
        <v>9</v>
      </c>
      <c r="G61" s="206"/>
      <c r="H61" s="206"/>
      <c r="I61" s="206"/>
      <c r="J61" s="535">
        <f t="shared" si="0"/>
        <v>0</v>
      </c>
      <c r="K61" s="206"/>
      <c r="L61" s="206"/>
      <c r="M61" s="206"/>
      <c r="N61" s="206"/>
      <c r="O61" s="206"/>
      <c r="P61" s="206"/>
      <c r="Q61" s="206"/>
      <c r="R61" s="206"/>
      <c r="S61" s="206"/>
      <c r="T61" s="206"/>
      <c r="U61" s="206"/>
      <c r="V61" s="206"/>
      <c r="W61" s="206"/>
      <c r="X61" s="206"/>
      <c r="Y61" s="206"/>
      <c r="Z61" s="539">
        <f t="shared" si="1"/>
        <v>0</v>
      </c>
      <c r="AA61" s="25"/>
      <c r="AB61" s="19"/>
    </row>
    <row r="62" spans="1:28" s="66" customFormat="1" ht="18" customHeight="1" x14ac:dyDescent="0.2">
      <c r="A62" s="19"/>
      <c r="B62" s="777" t="s">
        <v>3</v>
      </c>
      <c r="C62" s="778"/>
      <c r="D62" s="778"/>
      <c r="E62" s="779"/>
      <c r="F62" s="779"/>
      <c r="G62" s="541">
        <f>SUM(G11,G16,G21,G26,G31,G36,G41,G46,G51,G56,G61)</f>
        <v>0</v>
      </c>
      <c r="H62" s="541">
        <f t="shared" ref="H62:Z62" si="2">SUM(H11,H16,H21,H26,H31,H36,H41,H46,H51,H56,H61)</f>
        <v>0</v>
      </c>
      <c r="I62" s="541">
        <f t="shared" si="2"/>
        <v>0</v>
      </c>
      <c r="J62" s="541">
        <f t="shared" si="2"/>
        <v>0</v>
      </c>
      <c r="K62" s="541">
        <f t="shared" si="2"/>
        <v>0</v>
      </c>
      <c r="L62" s="541">
        <f t="shared" si="2"/>
        <v>0</v>
      </c>
      <c r="M62" s="541">
        <f t="shared" si="2"/>
        <v>0</v>
      </c>
      <c r="N62" s="541">
        <f t="shared" si="2"/>
        <v>0</v>
      </c>
      <c r="O62" s="541">
        <f t="shared" si="2"/>
        <v>0</v>
      </c>
      <c r="P62" s="541">
        <f t="shared" si="2"/>
        <v>0</v>
      </c>
      <c r="Q62" s="541">
        <f t="shared" si="2"/>
        <v>0</v>
      </c>
      <c r="R62" s="541">
        <f t="shared" si="2"/>
        <v>0</v>
      </c>
      <c r="S62" s="541">
        <f t="shared" si="2"/>
        <v>0</v>
      </c>
      <c r="T62" s="541">
        <f t="shared" si="2"/>
        <v>0</v>
      </c>
      <c r="U62" s="541">
        <f t="shared" si="2"/>
        <v>0</v>
      </c>
      <c r="V62" s="541">
        <f t="shared" si="2"/>
        <v>0</v>
      </c>
      <c r="W62" s="541">
        <f t="shared" si="2"/>
        <v>0</v>
      </c>
      <c r="X62" s="541">
        <f t="shared" si="2"/>
        <v>0</v>
      </c>
      <c r="Y62" s="541">
        <f t="shared" si="2"/>
        <v>0</v>
      </c>
      <c r="Z62" s="542">
        <f t="shared" si="2"/>
        <v>0</v>
      </c>
      <c r="AA62" s="343" t="s">
        <v>14</v>
      </c>
      <c r="AB62" s="19"/>
    </row>
    <row r="63" spans="1:28" s="66" customFormat="1" ht="18" customHeight="1" x14ac:dyDescent="0.2">
      <c r="A63" s="19"/>
      <c r="B63" s="1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s="66" customFormat="1" ht="21" customHeight="1" x14ac:dyDescent="0.2">
      <c r="A64" s="19"/>
      <c r="B64" s="19"/>
      <c r="C64" s="19"/>
      <c r="D64" s="19"/>
      <c r="E64" s="19"/>
      <c r="F64" s="19"/>
      <c r="G64" s="19"/>
      <c r="H64" s="19"/>
      <c r="I64" s="19"/>
      <c r="J64" s="19"/>
      <c r="K64" s="19"/>
      <c r="L64" s="19"/>
      <c r="M64" s="19"/>
      <c r="N64" s="19"/>
      <c r="O64" s="19"/>
      <c r="P64" s="19"/>
      <c r="Q64" s="19"/>
      <c r="R64" s="19"/>
      <c r="S64" s="19"/>
      <c r="T64" s="19"/>
      <c r="U64" s="19"/>
      <c r="V64" s="19"/>
      <c r="Y64" s="802" t="s">
        <v>679</v>
      </c>
      <c r="Z64" s="803"/>
      <c r="AA64" s="452"/>
      <c r="AB64" s="19"/>
    </row>
    <row r="65" spans="2:29" s="249" customFormat="1" ht="16.5" x14ac:dyDescent="0.2">
      <c r="B65" s="28" t="s">
        <v>2</v>
      </c>
      <c r="C65" s="720" t="s">
        <v>1608</v>
      </c>
      <c r="D65" s="720"/>
      <c r="E65" s="720"/>
      <c r="F65" s="720"/>
      <c r="G65" s="720"/>
      <c r="H65" s="720"/>
      <c r="I65" s="720"/>
      <c r="J65" s="720"/>
      <c r="K65" s="720"/>
      <c r="L65" s="720"/>
    </row>
    <row r="66" spans="2:29" s="19" customFormat="1" ht="18" customHeight="1" x14ac:dyDescent="0.2">
      <c r="B66" s="68" t="s">
        <v>2</v>
      </c>
      <c r="C66" s="20" t="s">
        <v>314</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row>
    <row r="67" spans="2:29" s="19" customFormat="1" ht="18" customHeight="1" x14ac:dyDescent="0.2">
      <c r="B67" s="68" t="s">
        <v>2</v>
      </c>
      <c r="C67" s="20" t="s">
        <v>315</v>
      </c>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row>
    <row r="68" spans="2:29" s="19" customFormat="1" ht="18" customHeight="1" x14ac:dyDescent="0.2">
      <c r="B68" s="393" t="s">
        <v>2</v>
      </c>
      <c r="C68" s="394" t="s">
        <v>317</v>
      </c>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row>
    <row r="69" spans="2:29" s="369" customFormat="1" ht="18" customHeight="1" x14ac:dyDescent="0.2">
      <c r="B69" s="68" t="s">
        <v>2</v>
      </c>
      <c r="C69" s="20" t="s">
        <v>11</v>
      </c>
    </row>
    <row r="70" spans="2:29" s="19" customFormat="1" ht="18" customHeight="1" x14ac:dyDescent="0.2">
      <c r="B70" s="68" t="s">
        <v>2</v>
      </c>
      <c r="C70" s="20" t="s">
        <v>318</v>
      </c>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row>
    <row r="71" spans="2:29" s="19" customFormat="1" ht="18" customHeight="1" x14ac:dyDescent="0.2">
      <c r="B71" s="68" t="s">
        <v>2</v>
      </c>
      <c r="C71" s="20" t="s">
        <v>256</v>
      </c>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row>
    <row r="72" spans="2:29" s="19" customFormat="1" ht="18" customHeight="1" x14ac:dyDescent="0.2">
      <c r="B72" s="68" t="s">
        <v>2</v>
      </c>
      <c r="C72" s="20" t="s">
        <v>319</v>
      </c>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row>
    <row r="73" spans="2:29" s="19" customFormat="1" ht="18" customHeight="1" x14ac:dyDescent="0.2">
      <c r="B73" s="68" t="s">
        <v>2</v>
      </c>
      <c r="C73" s="20" t="s">
        <v>320</v>
      </c>
      <c r="D73" s="21"/>
      <c r="E73" s="21"/>
      <c r="F73" s="21"/>
      <c r="G73" s="21"/>
      <c r="H73" s="21"/>
      <c r="I73" s="21"/>
      <c r="J73" s="21"/>
      <c r="K73" s="21"/>
      <c r="L73" s="21"/>
      <c r="M73" s="21"/>
      <c r="N73" s="21"/>
      <c r="O73" s="21"/>
      <c r="P73" s="21"/>
      <c r="Q73" s="21"/>
      <c r="R73" s="21"/>
      <c r="S73" s="21"/>
      <c r="T73" s="21"/>
      <c r="U73" s="21"/>
      <c r="V73" s="21"/>
      <c r="W73" s="21"/>
      <c r="X73" s="21"/>
      <c r="Y73" s="21"/>
      <c r="Z73" s="21"/>
      <c r="AA73" s="251"/>
      <c r="AB73" s="370"/>
      <c r="AC73" s="21"/>
    </row>
    <row r="74" spans="2:29" s="19" customFormat="1" ht="18" customHeight="1" x14ac:dyDescent="0.2">
      <c r="B74" s="68" t="s">
        <v>2</v>
      </c>
      <c r="C74" s="20" t="s">
        <v>321</v>
      </c>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2"/>
      <c r="AC74" s="22"/>
    </row>
  </sheetData>
  <mergeCells count="16">
    <mergeCell ref="C65:L65"/>
    <mergeCell ref="Y64:Z64"/>
    <mergeCell ref="B2:Z2"/>
    <mergeCell ref="B5:F6"/>
    <mergeCell ref="B32:C36"/>
    <mergeCell ref="B62:F62"/>
    <mergeCell ref="B37:C41"/>
    <mergeCell ref="B22:C26"/>
    <mergeCell ref="B7:C11"/>
    <mergeCell ref="B57:C61"/>
    <mergeCell ref="B52:C56"/>
    <mergeCell ref="B12:C16"/>
    <mergeCell ref="B17:C21"/>
    <mergeCell ref="B27:C31"/>
    <mergeCell ref="B42:C46"/>
    <mergeCell ref="B47:C51"/>
  </mergeCells>
  <phoneticPr fontId="4"/>
  <pageMargins left="0.78740157480314965" right="0.78740157480314965" top="0.78740157480314965" bottom="0.78740157480314965" header="0.51181102362204722" footer="0.51181102362204722"/>
  <pageSetup paperSize="8" scale="5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5"/>
  <sheetViews>
    <sheetView showGridLines="0" view="pageBreakPreview" zoomScale="85" zoomScaleNormal="85" zoomScaleSheetLayoutView="85" workbookViewId="0">
      <selection activeCell="K14" sqref="K14"/>
    </sheetView>
  </sheetViews>
  <sheetFormatPr defaultColWidth="9" defaultRowHeight="13" x14ac:dyDescent="0.2"/>
  <cols>
    <col min="1" max="2" width="3.6328125" style="417" customWidth="1"/>
    <col min="3" max="3" width="23.453125" style="417" customWidth="1"/>
    <col min="4" max="4" width="42.90625" style="417" customWidth="1"/>
    <col min="5" max="5" width="12.6328125" style="417" customWidth="1"/>
    <col min="6" max="6" width="39" style="417" customWidth="1"/>
    <col min="7" max="7" width="25.36328125" style="417" customWidth="1"/>
    <col min="8" max="8" width="23" style="417" customWidth="1"/>
    <col min="9" max="9" width="24.36328125" style="417" customWidth="1"/>
    <col min="10" max="10" width="6.36328125" style="417" customWidth="1"/>
    <col min="11" max="16384" width="9" style="417"/>
  </cols>
  <sheetData>
    <row r="1" spans="1:13" ht="16.5" x14ac:dyDescent="0.2">
      <c r="A1" s="416"/>
      <c r="B1" s="424" t="s">
        <v>305</v>
      </c>
      <c r="C1" s="416"/>
      <c r="D1" s="416"/>
      <c r="E1" s="416"/>
      <c r="F1" s="416"/>
      <c r="G1" s="416"/>
      <c r="H1" s="416"/>
      <c r="I1" s="416"/>
      <c r="J1" s="416"/>
      <c r="K1" s="416"/>
      <c r="L1" s="416"/>
      <c r="M1" s="416"/>
    </row>
    <row r="2" spans="1:13" x14ac:dyDescent="0.2">
      <c r="A2" s="416"/>
      <c r="B2" s="416"/>
      <c r="C2" s="416"/>
      <c r="D2" s="416"/>
      <c r="E2" s="416"/>
      <c r="F2" s="416"/>
      <c r="G2" s="416"/>
      <c r="H2" s="416"/>
      <c r="I2" s="416"/>
      <c r="J2" s="416"/>
      <c r="K2" s="416"/>
      <c r="L2" s="416"/>
      <c r="M2" s="416"/>
    </row>
    <row r="3" spans="1:13" ht="23.5" x14ac:dyDescent="0.2">
      <c r="A3" s="416"/>
      <c r="B3" s="945" t="s">
        <v>257</v>
      </c>
      <c r="C3" s="945"/>
      <c r="D3" s="945"/>
      <c r="E3" s="945"/>
      <c r="F3" s="945"/>
      <c r="G3" s="945"/>
      <c r="H3" s="945"/>
      <c r="I3" s="945"/>
      <c r="J3" s="416"/>
      <c r="K3" s="416"/>
      <c r="L3" s="416"/>
      <c r="M3" s="416"/>
    </row>
    <row r="4" spans="1:13" x14ac:dyDescent="0.2">
      <c r="A4" s="416"/>
      <c r="B4" s="416"/>
      <c r="C4" s="416"/>
      <c r="D4" s="416"/>
      <c r="E4" s="416"/>
      <c r="F4" s="416"/>
      <c r="G4" s="416"/>
      <c r="H4" s="416"/>
      <c r="I4" s="416"/>
      <c r="J4" s="416"/>
      <c r="K4" s="416"/>
      <c r="L4" s="416"/>
      <c r="M4" s="416"/>
    </row>
    <row r="5" spans="1:13" x14ac:dyDescent="0.2">
      <c r="A5" s="416"/>
      <c r="B5" s="416" t="s">
        <v>341</v>
      </c>
      <c r="C5" s="416"/>
      <c r="D5" s="416"/>
      <c r="E5" s="416"/>
      <c r="F5" s="416"/>
      <c r="G5" s="416"/>
      <c r="H5" s="416"/>
      <c r="I5" s="416"/>
      <c r="J5" s="416"/>
      <c r="K5" s="416"/>
      <c r="L5" s="416"/>
      <c r="M5" s="416"/>
    </row>
    <row r="6" spans="1:13" ht="18.75" customHeight="1" x14ac:dyDescent="0.2">
      <c r="A6" s="416"/>
      <c r="B6" s="434" t="s">
        <v>258</v>
      </c>
      <c r="C6" s="434" t="s">
        <v>259</v>
      </c>
      <c r="D6" s="434" t="s">
        <v>260</v>
      </c>
      <c r="E6" s="434" t="s">
        <v>261</v>
      </c>
      <c r="F6" s="434" t="s">
        <v>262</v>
      </c>
      <c r="G6" s="849" t="s">
        <v>263</v>
      </c>
      <c r="H6" s="849"/>
      <c r="I6" s="849"/>
      <c r="J6" s="416"/>
      <c r="K6" s="416"/>
      <c r="L6" s="416"/>
      <c r="M6" s="416"/>
    </row>
    <row r="7" spans="1:13" ht="33.75" customHeight="1" x14ac:dyDescent="0.2">
      <c r="A7" s="416"/>
      <c r="B7" s="418" t="s">
        <v>264</v>
      </c>
      <c r="C7" s="418" t="s">
        <v>265</v>
      </c>
      <c r="D7" s="419" t="s">
        <v>342</v>
      </c>
      <c r="E7" s="418" t="s">
        <v>266</v>
      </c>
      <c r="F7" s="419" t="s">
        <v>267</v>
      </c>
      <c r="G7" s="850" t="s">
        <v>268</v>
      </c>
      <c r="H7" s="850"/>
      <c r="I7" s="850"/>
      <c r="J7" s="416"/>
      <c r="K7" s="416"/>
      <c r="L7" s="416"/>
      <c r="M7" s="416"/>
    </row>
    <row r="8" spans="1:13" ht="18.75" customHeight="1" x14ac:dyDescent="0.2">
      <c r="A8" s="416"/>
      <c r="B8" s="418">
        <v>1</v>
      </c>
      <c r="C8" s="418"/>
      <c r="D8" s="418"/>
      <c r="E8" s="418"/>
      <c r="F8" s="418"/>
      <c r="G8" s="848"/>
      <c r="H8" s="848"/>
      <c r="I8" s="848"/>
      <c r="J8" s="416"/>
      <c r="K8" s="416"/>
      <c r="L8" s="416"/>
      <c r="M8" s="416"/>
    </row>
    <row r="9" spans="1:13" ht="18.75" customHeight="1" x14ac:dyDescent="0.2">
      <c r="A9" s="416"/>
      <c r="B9" s="418">
        <v>2</v>
      </c>
      <c r="C9" s="418"/>
      <c r="D9" s="418"/>
      <c r="E9" s="418"/>
      <c r="F9" s="418"/>
      <c r="G9" s="848"/>
      <c r="H9" s="848"/>
      <c r="I9" s="848"/>
      <c r="J9" s="416"/>
      <c r="K9" s="416"/>
      <c r="L9" s="416"/>
      <c r="M9" s="416"/>
    </row>
    <row r="10" spans="1:13" ht="18.75" customHeight="1" x14ac:dyDescent="0.2">
      <c r="A10" s="416"/>
      <c r="B10" s="418">
        <v>3</v>
      </c>
      <c r="C10" s="418"/>
      <c r="D10" s="418"/>
      <c r="E10" s="418"/>
      <c r="F10" s="418"/>
      <c r="G10" s="848"/>
      <c r="H10" s="848"/>
      <c r="I10" s="848"/>
      <c r="J10" s="416"/>
      <c r="K10" s="416"/>
      <c r="L10" s="416"/>
      <c r="M10" s="416"/>
    </row>
    <row r="11" spans="1:13" ht="18.75" customHeight="1" x14ac:dyDescent="0.2">
      <c r="A11" s="416"/>
      <c r="B11" s="418">
        <v>4</v>
      </c>
      <c r="C11" s="418"/>
      <c r="D11" s="418"/>
      <c r="E11" s="418"/>
      <c r="F11" s="418"/>
      <c r="G11" s="848"/>
      <c r="H11" s="848"/>
      <c r="I11" s="848"/>
      <c r="J11" s="416"/>
      <c r="K11" s="416"/>
      <c r="L11" s="416"/>
      <c r="M11" s="416"/>
    </row>
    <row r="12" spans="1:13" ht="18.75" customHeight="1" x14ac:dyDescent="0.2">
      <c r="A12" s="416"/>
      <c r="B12" s="418">
        <v>5</v>
      </c>
      <c r="C12" s="418"/>
      <c r="D12" s="418"/>
      <c r="E12" s="418"/>
      <c r="F12" s="418"/>
      <c r="G12" s="848"/>
      <c r="H12" s="848"/>
      <c r="I12" s="848"/>
      <c r="J12" s="416"/>
      <c r="K12" s="416"/>
      <c r="L12" s="416"/>
      <c r="M12" s="416"/>
    </row>
    <row r="13" spans="1:13" ht="18.75" customHeight="1" x14ac:dyDescent="0.2">
      <c r="A13" s="416"/>
      <c r="B13" s="418"/>
      <c r="C13" s="418"/>
      <c r="D13" s="418"/>
      <c r="E13" s="418"/>
      <c r="F13" s="418"/>
      <c r="G13" s="848"/>
      <c r="H13" s="848"/>
      <c r="I13" s="848"/>
      <c r="J13" s="416"/>
      <c r="K13" s="416"/>
      <c r="L13" s="416"/>
      <c r="M13" s="416"/>
    </row>
    <row r="14" spans="1:13" x14ac:dyDescent="0.2">
      <c r="A14" s="416"/>
      <c r="C14" s="416"/>
      <c r="D14" s="416"/>
      <c r="E14" s="416"/>
      <c r="F14" s="416"/>
      <c r="G14" s="416"/>
      <c r="H14" s="416"/>
      <c r="I14" s="416"/>
      <c r="J14" s="416"/>
      <c r="K14" s="416"/>
      <c r="L14" s="416"/>
      <c r="M14" s="416"/>
    </row>
    <row r="15" spans="1:13" x14ac:dyDescent="0.2">
      <c r="A15" s="416"/>
      <c r="B15" s="416" t="s">
        <v>709</v>
      </c>
      <c r="C15" s="416"/>
      <c r="D15" s="416"/>
      <c r="E15" s="416"/>
      <c r="F15" s="416"/>
      <c r="G15" s="416"/>
      <c r="H15" s="416"/>
      <c r="I15" s="416"/>
      <c r="J15" s="416"/>
      <c r="K15" s="416"/>
      <c r="L15" s="416"/>
      <c r="M15" s="416"/>
    </row>
    <row r="16" spans="1:13" ht="18.75" customHeight="1" x14ac:dyDescent="0.2">
      <c r="A16" s="416"/>
      <c r="B16" s="434" t="s">
        <v>258</v>
      </c>
      <c r="C16" s="434" t="s">
        <v>259</v>
      </c>
      <c r="D16" s="434" t="s">
        <v>260</v>
      </c>
      <c r="E16" s="434" t="s">
        <v>261</v>
      </c>
      <c r="F16" s="434" t="s">
        <v>262</v>
      </c>
      <c r="G16" s="849" t="s">
        <v>263</v>
      </c>
      <c r="H16" s="849"/>
      <c r="I16" s="849"/>
      <c r="J16" s="416"/>
      <c r="K16" s="416"/>
      <c r="L16" s="416"/>
      <c r="M16" s="416"/>
    </row>
    <row r="17" spans="1:13" ht="18.75" customHeight="1" x14ac:dyDescent="0.2">
      <c r="A17" s="416"/>
      <c r="B17" s="418">
        <v>1</v>
      </c>
      <c r="C17" s="418"/>
      <c r="D17" s="418"/>
      <c r="E17" s="418"/>
      <c r="F17" s="418"/>
      <c r="G17" s="848"/>
      <c r="H17" s="848"/>
      <c r="I17" s="848"/>
      <c r="J17" s="416"/>
      <c r="K17" s="416"/>
      <c r="L17" s="416"/>
      <c r="M17" s="416"/>
    </row>
    <row r="18" spans="1:13" ht="18.75" customHeight="1" x14ac:dyDescent="0.2">
      <c r="A18" s="416"/>
      <c r="B18" s="418">
        <v>2</v>
      </c>
      <c r="C18" s="418"/>
      <c r="D18" s="418"/>
      <c r="E18" s="418"/>
      <c r="F18" s="418"/>
      <c r="G18" s="848"/>
      <c r="H18" s="848"/>
      <c r="I18" s="848"/>
      <c r="J18" s="416"/>
      <c r="K18" s="416"/>
      <c r="L18" s="416"/>
      <c r="M18" s="416"/>
    </row>
    <row r="19" spans="1:13" ht="18.75" customHeight="1" x14ac:dyDescent="0.2">
      <c r="A19" s="416"/>
      <c r="B19" s="418">
        <v>3</v>
      </c>
      <c r="C19" s="418"/>
      <c r="D19" s="418"/>
      <c r="E19" s="418"/>
      <c r="F19" s="418"/>
      <c r="G19" s="848"/>
      <c r="H19" s="848"/>
      <c r="I19" s="848"/>
      <c r="J19" s="416"/>
      <c r="K19" s="416"/>
      <c r="L19" s="416"/>
      <c r="M19" s="416"/>
    </row>
    <row r="20" spans="1:13" ht="18.75" customHeight="1" x14ac:dyDescent="0.2">
      <c r="A20" s="416"/>
      <c r="B20" s="418">
        <v>4</v>
      </c>
      <c r="C20" s="418"/>
      <c r="D20" s="418"/>
      <c r="E20" s="418"/>
      <c r="F20" s="418"/>
      <c r="G20" s="848"/>
      <c r="H20" s="848"/>
      <c r="I20" s="848"/>
      <c r="J20" s="416"/>
      <c r="K20" s="416"/>
      <c r="L20" s="416"/>
      <c r="M20" s="416"/>
    </row>
    <row r="21" spans="1:13" ht="18.75" customHeight="1" x14ac:dyDescent="0.2">
      <c r="A21" s="416"/>
      <c r="B21" s="418">
        <v>5</v>
      </c>
      <c r="C21" s="418"/>
      <c r="D21" s="418"/>
      <c r="E21" s="418"/>
      <c r="F21" s="418"/>
      <c r="G21" s="848"/>
      <c r="H21" s="848"/>
      <c r="I21" s="848"/>
      <c r="J21" s="416"/>
      <c r="K21" s="416"/>
      <c r="L21" s="416"/>
      <c r="M21" s="416"/>
    </row>
    <row r="22" spans="1:13" ht="18.75" customHeight="1" x14ac:dyDescent="0.2">
      <c r="A22" s="416"/>
      <c r="B22" s="418"/>
      <c r="C22" s="418"/>
      <c r="D22" s="418"/>
      <c r="E22" s="418"/>
      <c r="F22" s="418"/>
      <c r="G22" s="848"/>
      <c r="H22" s="848"/>
      <c r="I22" s="848"/>
      <c r="J22" s="416"/>
      <c r="K22" s="416"/>
      <c r="L22" s="416"/>
      <c r="M22" s="416"/>
    </row>
    <row r="23" spans="1:13" x14ac:dyDescent="0.2">
      <c r="A23" s="416"/>
      <c r="C23" s="416"/>
      <c r="D23" s="416"/>
      <c r="E23" s="416"/>
      <c r="F23" s="416"/>
      <c r="G23" s="416"/>
      <c r="H23" s="416"/>
      <c r="I23" s="416"/>
      <c r="J23" s="416"/>
      <c r="K23" s="416"/>
      <c r="L23" s="416"/>
      <c r="M23" s="416"/>
    </row>
    <row r="24" spans="1:13" x14ac:dyDescent="0.2">
      <c r="A24" s="416"/>
      <c r="B24" s="416" t="s">
        <v>269</v>
      </c>
      <c r="C24" s="416"/>
      <c r="D24" s="416"/>
      <c r="E24" s="416"/>
      <c r="F24" s="416"/>
      <c r="G24" s="416"/>
      <c r="H24" s="416"/>
      <c r="I24" s="416"/>
      <c r="J24" s="416"/>
      <c r="K24" s="416"/>
      <c r="L24" s="416"/>
      <c r="M24" s="416"/>
    </row>
    <row r="25" spans="1:13" ht="18.75" customHeight="1" x14ac:dyDescent="0.2">
      <c r="A25" s="416"/>
      <c r="B25" s="434" t="s">
        <v>258</v>
      </c>
      <c r="C25" s="434" t="s">
        <v>259</v>
      </c>
      <c r="D25" s="434" t="s">
        <v>260</v>
      </c>
      <c r="E25" s="434" t="s">
        <v>261</v>
      </c>
      <c r="F25" s="434" t="s">
        <v>262</v>
      </c>
      <c r="G25" s="849" t="s">
        <v>263</v>
      </c>
      <c r="H25" s="849"/>
      <c r="I25" s="849"/>
      <c r="J25" s="416"/>
      <c r="K25" s="416"/>
      <c r="L25" s="416"/>
      <c r="M25" s="416"/>
    </row>
    <row r="26" spans="1:13" ht="18.75" customHeight="1" x14ac:dyDescent="0.2">
      <c r="A26" s="416"/>
      <c r="B26" s="418">
        <v>1</v>
      </c>
      <c r="C26" s="418"/>
      <c r="D26" s="418"/>
      <c r="E26" s="418"/>
      <c r="F26" s="418"/>
      <c r="G26" s="848"/>
      <c r="H26" s="848"/>
      <c r="I26" s="848"/>
      <c r="J26" s="416"/>
      <c r="K26" s="416"/>
      <c r="L26" s="416"/>
      <c r="M26" s="416"/>
    </row>
    <row r="27" spans="1:13" ht="18.75" customHeight="1" x14ac:dyDescent="0.2">
      <c r="A27" s="416"/>
      <c r="B27" s="418">
        <v>2</v>
      </c>
      <c r="C27" s="418"/>
      <c r="D27" s="418"/>
      <c r="E27" s="418"/>
      <c r="F27" s="418"/>
      <c r="G27" s="848"/>
      <c r="H27" s="848"/>
      <c r="I27" s="848"/>
      <c r="J27" s="416"/>
      <c r="K27" s="416"/>
      <c r="L27" s="416"/>
      <c r="M27" s="416"/>
    </row>
    <row r="28" spans="1:13" ht="18.75" customHeight="1" x14ac:dyDescent="0.2">
      <c r="A28" s="416"/>
      <c r="B28" s="418">
        <v>3</v>
      </c>
      <c r="C28" s="418"/>
      <c r="D28" s="418"/>
      <c r="E28" s="418"/>
      <c r="F28" s="418"/>
      <c r="G28" s="848"/>
      <c r="H28" s="848"/>
      <c r="I28" s="848"/>
      <c r="J28" s="416"/>
      <c r="K28" s="416"/>
      <c r="L28" s="416"/>
      <c r="M28" s="416"/>
    </row>
    <row r="29" spans="1:13" ht="18.75" customHeight="1" x14ac:dyDescent="0.2">
      <c r="A29" s="416"/>
      <c r="B29" s="418">
        <v>4</v>
      </c>
      <c r="C29" s="418"/>
      <c r="D29" s="418"/>
      <c r="E29" s="418"/>
      <c r="F29" s="418"/>
      <c r="G29" s="848"/>
      <c r="H29" s="848"/>
      <c r="I29" s="848"/>
      <c r="J29" s="416"/>
      <c r="K29" s="416"/>
      <c r="L29" s="416"/>
      <c r="M29" s="416"/>
    </row>
    <row r="30" spans="1:13" ht="18.75" customHeight="1" x14ac:dyDescent="0.2">
      <c r="A30" s="416"/>
      <c r="B30" s="418">
        <v>5</v>
      </c>
      <c r="C30" s="418"/>
      <c r="D30" s="418"/>
      <c r="E30" s="418"/>
      <c r="F30" s="418"/>
      <c r="G30" s="848"/>
      <c r="H30" s="848"/>
      <c r="I30" s="848"/>
      <c r="J30" s="416"/>
      <c r="K30" s="416"/>
      <c r="L30" s="416"/>
      <c r="M30" s="416"/>
    </row>
    <row r="31" spans="1:13" ht="18.75" customHeight="1" x14ac:dyDescent="0.2">
      <c r="A31" s="416"/>
      <c r="B31" s="418"/>
      <c r="C31" s="418"/>
      <c r="D31" s="418"/>
      <c r="E31" s="418"/>
      <c r="F31" s="418"/>
      <c r="G31" s="848"/>
      <c r="H31" s="848"/>
      <c r="I31" s="848"/>
      <c r="J31" s="416"/>
      <c r="K31" s="416"/>
      <c r="L31" s="416"/>
      <c r="M31" s="416"/>
    </row>
    <row r="32" spans="1:13" x14ac:dyDescent="0.2">
      <c r="A32" s="416"/>
      <c r="C32" s="416"/>
      <c r="D32" s="416"/>
      <c r="E32" s="416"/>
      <c r="F32" s="416"/>
      <c r="G32" s="416"/>
      <c r="H32" s="416"/>
      <c r="I32" s="416"/>
      <c r="J32" s="416"/>
      <c r="K32" s="416"/>
      <c r="L32" s="416"/>
      <c r="M32" s="416"/>
    </row>
    <row r="33" spans="1:13" x14ac:dyDescent="0.2">
      <c r="A33" s="416"/>
      <c r="B33" s="416" t="s">
        <v>340</v>
      </c>
      <c r="C33" s="416"/>
      <c r="D33" s="416"/>
      <c r="E33" s="416"/>
      <c r="F33" s="416"/>
      <c r="G33" s="416"/>
      <c r="H33" s="416"/>
      <c r="I33" s="416"/>
      <c r="J33" s="416"/>
      <c r="K33" s="416"/>
      <c r="L33" s="416"/>
      <c r="M33" s="416"/>
    </row>
    <row r="34" spans="1:13" ht="18.75" customHeight="1" x14ac:dyDescent="0.2">
      <c r="A34" s="416"/>
      <c r="B34" s="434" t="s">
        <v>258</v>
      </c>
      <c r="C34" s="434" t="s">
        <v>259</v>
      </c>
      <c r="D34" s="434" t="s">
        <v>260</v>
      </c>
      <c r="E34" s="434" t="s">
        <v>261</v>
      </c>
      <c r="F34" s="434" t="s">
        <v>262</v>
      </c>
      <c r="G34" s="849" t="s">
        <v>263</v>
      </c>
      <c r="H34" s="849"/>
      <c r="I34" s="849"/>
      <c r="J34" s="416"/>
      <c r="K34" s="416"/>
      <c r="L34" s="416"/>
      <c r="M34" s="416"/>
    </row>
    <row r="35" spans="1:13" ht="18.75" customHeight="1" x14ac:dyDescent="0.2">
      <c r="A35" s="416"/>
      <c r="B35" s="418">
        <v>1</v>
      </c>
      <c r="C35" s="418"/>
      <c r="D35" s="418"/>
      <c r="E35" s="418"/>
      <c r="F35" s="418"/>
      <c r="G35" s="848"/>
      <c r="H35" s="848"/>
      <c r="I35" s="848"/>
      <c r="J35" s="416"/>
      <c r="K35" s="416"/>
      <c r="L35" s="416"/>
      <c r="M35" s="416"/>
    </row>
    <row r="36" spans="1:13" ht="18.75" customHeight="1" x14ac:dyDescent="0.2">
      <c r="A36" s="416"/>
      <c r="B36" s="418">
        <v>2</v>
      </c>
      <c r="C36" s="418"/>
      <c r="D36" s="418"/>
      <c r="E36" s="418"/>
      <c r="F36" s="418"/>
      <c r="G36" s="848"/>
      <c r="H36" s="848"/>
      <c r="I36" s="848"/>
      <c r="J36" s="416"/>
      <c r="K36" s="416"/>
      <c r="L36" s="416"/>
      <c r="M36" s="416"/>
    </row>
    <row r="37" spans="1:13" ht="18.75" customHeight="1" x14ac:dyDescent="0.2">
      <c r="A37" s="416"/>
      <c r="B37" s="418"/>
      <c r="C37" s="418"/>
      <c r="D37" s="418"/>
      <c r="E37" s="418"/>
      <c r="F37" s="418"/>
      <c r="G37" s="848"/>
      <c r="H37" s="848"/>
      <c r="I37" s="848"/>
      <c r="J37" s="416"/>
      <c r="K37" s="416"/>
      <c r="L37" s="416"/>
      <c r="M37" s="416"/>
    </row>
    <row r="38" spans="1:13" x14ac:dyDescent="0.2">
      <c r="A38" s="416"/>
      <c r="B38" s="416"/>
      <c r="C38" s="416"/>
      <c r="D38" s="416"/>
      <c r="E38" s="416"/>
      <c r="F38" s="416"/>
      <c r="G38" s="416"/>
      <c r="H38" s="416"/>
      <c r="I38" s="416"/>
      <c r="J38" s="416"/>
      <c r="K38" s="416"/>
      <c r="L38" s="416"/>
      <c r="M38" s="416"/>
    </row>
    <row r="39" spans="1:13" x14ac:dyDescent="0.2">
      <c r="A39" s="416"/>
      <c r="B39" s="416"/>
      <c r="C39" s="416"/>
      <c r="D39" s="416"/>
      <c r="E39" s="416"/>
      <c r="F39" s="416"/>
      <c r="G39" s="416"/>
      <c r="H39" s="416"/>
      <c r="I39" s="416"/>
      <c r="J39" s="416"/>
      <c r="K39" s="416"/>
      <c r="L39" s="416"/>
      <c r="M39" s="416"/>
    </row>
    <row r="40" spans="1:13" ht="40.5" customHeight="1" x14ac:dyDescent="0.2">
      <c r="A40" s="416"/>
      <c r="B40" s="416"/>
      <c r="C40" s="416"/>
      <c r="D40" s="416"/>
      <c r="E40" s="416"/>
      <c r="F40" s="416"/>
      <c r="H40" s="608" t="s">
        <v>679</v>
      </c>
      <c r="I40" s="423"/>
      <c r="J40" s="416"/>
      <c r="K40" s="416"/>
      <c r="L40" s="416"/>
      <c r="M40" s="416"/>
    </row>
    <row r="41" spans="1:13" ht="13.5" customHeight="1" x14ac:dyDescent="0.2">
      <c r="A41" s="416"/>
      <c r="B41" s="306" t="s">
        <v>326</v>
      </c>
      <c r="C41" s="289"/>
      <c r="D41" s="289"/>
      <c r="E41" s="416"/>
      <c r="F41" s="420"/>
      <c r="H41" s="424"/>
      <c r="I41" s="424"/>
      <c r="J41" s="416"/>
      <c r="K41" s="416"/>
      <c r="L41" s="416"/>
      <c r="M41" s="416"/>
    </row>
    <row r="42" spans="1:13" x14ac:dyDescent="0.2">
      <c r="A42" s="416"/>
      <c r="B42" s="394" t="s">
        <v>332</v>
      </c>
      <c r="D42" s="416"/>
      <c r="E42" s="416"/>
      <c r="F42" s="416"/>
      <c r="G42" s="416"/>
      <c r="H42" s="416"/>
      <c r="I42" s="416"/>
      <c r="J42" s="416"/>
      <c r="K42" s="416"/>
      <c r="L42" s="416"/>
      <c r="M42" s="416"/>
    </row>
    <row r="43" spans="1:13" x14ac:dyDescent="0.2">
      <c r="A43" s="416"/>
      <c r="B43" s="432" t="s">
        <v>688</v>
      </c>
      <c r="C43" s="416"/>
      <c r="D43" s="416"/>
      <c r="E43" s="416"/>
      <c r="F43" s="416"/>
      <c r="G43" s="416"/>
      <c r="H43" s="416"/>
      <c r="I43" s="416"/>
      <c r="J43" s="416"/>
      <c r="K43" s="416"/>
      <c r="L43" s="416"/>
      <c r="M43" s="416"/>
    </row>
    <row r="44" spans="1:13" x14ac:dyDescent="0.2">
      <c r="A44" s="416"/>
      <c r="B44" s="306" t="s">
        <v>327</v>
      </c>
      <c r="C44" s="416"/>
      <c r="D44" s="416"/>
      <c r="E44" s="416"/>
      <c r="F44" s="416"/>
      <c r="G44" s="416"/>
      <c r="H44" s="416"/>
      <c r="I44" s="416"/>
      <c r="J44" s="416"/>
      <c r="K44" s="416"/>
      <c r="L44" s="416"/>
      <c r="M44" s="416"/>
    </row>
    <row r="45" spans="1:13" ht="13.5" customHeight="1" x14ac:dyDescent="0.2">
      <c r="A45" s="416"/>
      <c r="B45" s="432" t="s">
        <v>689</v>
      </c>
      <c r="C45" s="416"/>
      <c r="D45" s="416"/>
      <c r="E45" s="416"/>
      <c r="F45" s="416"/>
      <c r="H45" s="424"/>
      <c r="I45" s="424"/>
      <c r="J45" s="416"/>
      <c r="K45" s="416"/>
      <c r="L45" s="416"/>
      <c r="M45" s="416"/>
    </row>
  </sheetData>
  <mergeCells count="27">
    <mergeCell ref="G35:I35"/>
    <mergeCell ref="G36:I36"/>
    <mergeCell ref="G37:I37"/>
    <mergeCell ref="G27:I27"/>
    <mergeCell ref="G28:I28"/>
    <mergeCell ref="G29:I29"/>
    <mergeCell ref="G30:I30"/>
    <mergeCell ref="G31:I31"/>
    <mergeCell ref="G34:I34"/>
    <mergeCell ref="G26:I26"/>
    <mergeCell ref="G11:I11"/>
    <mergeCell ref="G12:I12"/>
    <mergeCell ref="G13:I13"/>
    <mergeCell ref="G16:I16"/>
    <mergeCell ref="G17:I17"/>
    <mergeCell ref="G18:I18"/>
    <mergeCell ref="G19:I19"/>
    <mergeCell ref="G20:I20"/>
    <mergeCell ref="G21:I21"/>
    <mergeCell ref="G22:I22"/>
    <mergeCell ref="G25:I25"/>
    <mergeCell ref="G10:I10"/>
    <mergeCell ref="B3:I3"/>
    <mergeCell ref="G6:I6"/>
    <mergeCell ref="G7:I7"/>
    <mergeCell ref="G8:I8"/>
    <mergeCell ref="G9:I9"/>
  </mergeCells>
  <phoneticPr fontId="4"/>
  <pageMargins left="0.7" right="0.7" top="0.75" bottom="0.75" header="0.3" footer="0.3"/>
  <pageSetup paperSize="8" scale="9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61"/>
  <sheetViews>
    <sheetView showGridLines="0" view="pageBreakPreview" zoomScale="85" zoomScaleNormal="100" zoomScaleSheetLayoutView="85" workbookViewId="0">
      <selection activeCell="A4" sqref="A4:J4"/>
    </sheetView>
  </sheetViews>
  <sheetFormatPr defaultColWidth="9" defaultRowHeight="13" x14ac:dyDescent="0.2"/>
  <cols>
    <col min="1" max="1" width="1.453125" style="417" customWidth="1"/>
    <col min="2" max="6" width="10.08984375" style="417" customWidth="1"/>
    <col min="7" max="7" width="14.6328125" style="417" bestFit="1" customWidth="1"/>
    <col min="8" max="9" width="10.08984375" style="417" customWidth="1"/>
    <col min="10" max="10" width="1.36328125" style="417" customWidth="1"/>
    <col min="11" max="16384" width="9" style="417"/>
  </cols>
  <sheetData>
    <row r="1" spans="1:10" ht="14" x14ac:dyDescent="0.2">
      <c r="B1" s="421" t="s">
        <v>304</v>
      </c>
    </row>
    <row r="4" spans="1:10" ht="21.75" customHeight="1" x14ac:dyDescent="0.2">
      <c r="A4" s="946" t="s">
        <v>270</v>
      </c>
      <c r="B4" s="946"/>
      <c r="C4" s="946"/>
      <c r="D4" s="946"/>
      <c r="E4" s="946"/>
      <c r="F4" s="946"/>
      <c r="G4" s="946"/>
      <c r="H4" s="946"/>
      <c r="I4" s="946"/>
      <c r="J4" s="946"/>
    </row>
    <row r="6" spans="1:10" ht="14" x14ac:dyDescent="0.2">
      <c r="B6" s="422" t="s">
        <v>710</v>
      </c>
      <c r="C6" s="422"/>
      <c r="D6" s="422"/>
      <c r="E6" s="422"/>
      <c r="F6" s="422"/>
      <c r="G6" s="422"/>
      <c r="H6" s="422"/>
      <c r="I6" s="422"/>
    </row>
    <row r="7" spans="1:10" ht="26.25" customHeight="1" x14ac:dyDescent="0.2">
      <c r="A7" s="422"/>
      <c r="B7" s="851" t="s">
        <v>271</v>
      </c>
      <c r="C7" s="851"/>
      <c r="D7" s="852"/>
      <c r="E7" s="852"/>
      <c r="F7" s="852"/>
      <c r="G7" s="852"/>
      <c r="H7" s="852"/>
      <c r="I7" s="852"/>
    </row>
    <row r="8" spans="1:10" ht="26.25" customHeight="1" x14ac:dyDescent="0.2">
      <c r="A8" s="422"/>
      <c r="B8" s="851" t="s">
        <v>272</v>
      </c>
      <c r="C8" s="851"/>
      <c r="D8" s="852"/>
      <c r="E8" s="852"/>
      <c r="F8" s="852"/>
      <c r="G8" s="852"/>
      <c r="H8" s="852"/>
      <c r="I8" s="852"/>
    </row>
    <row r="9" spans="1:10" ht="26.25" customHeight="1" x14ac:dyDescent="0.2">
      <c r="A9" s="422"/>
      <c r="B9" s="851" t="s">
        <v>273</v>
      </c>
      <c r="C9" s="851"/>
      <c r="D9" s="852"/>
      <c r="E9" s="852"/>
      <c r="F9" s="852"/>
      <c r="G9" s="852"/>
      <c r="H9" s="852"/>
      <c r="I9" s="852"/>
    </row>
    <row r="10" spans="1:10" ht="26.25" customHeight="1" x14ac:dyDescent="0.2">
      <c r="A10" s="422"/>
      <c r="B10" s="851" t="s">
        <v>151</v>
      </c>
      <c r="C10" s="851"/>
      <c r="D10" s="852"/>
      <c r="E10" s="852"/>
      <c r="F10" s="852"/>
      <c r="G10" s="852"/>
      <c r="H10" s="852"/>
      <c r="I10" s="852"/>
    </row>
    <row r="11" spans="1:10" ht="37.5" customHeight="1" x14ac:dyDescent="0.2">
      <c r="A11" s="422"/>
      <c r="B11" s="853" t="s">
        <v>274</v>
      </c>
      <c r="C11" s="851"/>
      <c r="D11" s="852"/>
      <c r="E11" s="852"/>
      <c r="F11" s="852"/>
      <c r="G11" s="852"/>
      <c r="H11" s="852"/>
      <c r="I11" s="852"/>
    </row>
    <row r="12" spans="1:10" ht="26.25" customHeight="1" x14ac:dyDescent="0.2">
      <c r="A12" s="422"/>
      <c r="B12" s="851" t="s">
        <v>275</v>
      </c>
      <c r="C12" s="851"/>
      <c r="D12" s="854" t="s">
        <v>276</v>
      </c>
      <c r="E12" s="855"/>
      <c r="F12" s="856"/>
      <c r="G12" s="433" t="s">
        <v>277</v>
      </c>
      <c r="H12" s="854"/>
      <c r="I12" s="856"/>
    </row>
    <row r="13" spans="1:10" ht="26.25" customHeight="1" x14ac:dyDescent="0.2">
      <c r="A13" s="422"/>
      <c r="B13" s="851" t="s">
        <v>278</v>
      </c>
      <c r="C13" s="851"/>
      <c r="D13" s="852"/>
      <c r="E13" s="852"/>
      <c r="F13" s="852"/>
      <c r="G13" s="852"/>
      <c r="H13" s="852"/>
      <c r="I13" s="852"/>
    </row>
    <row r="14" spans="1:10" ht="26.25" customHeight="1" x14ac:dyDescent="0.2">
      <c r="A14" s="422"/>
      <c r="B14" s="851" t="s">
        <v>279</v>
      </c>
      <c r="C14" s="851"/>
      <c r="D14" s="852"/>
      <c r="E14" s="852"/>
      <c r="F14" s="852"/>
      <c r="G14" s="852"/>
      <c r="H14" s="852"/>
      <c r="I14" s="852"/>
    </row>
    <row r="15" spans="1:10" ht="19.5" customHeight="1" x14ac:dyDescent="0.2">
      <c r="A15" s="422"/>
      <c r="B15" s="422"/>
      <c r="C15" s="422"/>
      <c r="D15" s="422"/>
      <c r="E15" s="422"/>
      <c r="F15" s="422"/>
      <c r="G15" s="422"/>
      <c r="H15" s="422"/>
      <c r="I15" s="422"/>
    </row>
    <row r="16" spans="1:10" ht="19.5" customHeight="1" x14ac:dyDescent="0.2">
      <c r="A16" s="422"/>
      <c r="B16" s="422"/>
      <c r="C16" s="422"/>
      <c r="D16" s="422"/>
      <c r="E16" s="422"/>
      <c r="F16" s="422"/>
      <c r="G16" s="422"/>
      <c r="H16" s="422"/>
      <c r="I16" s="422"/>
    </row>
    <row r="17" spans="1:9" ht="14" x14ac:dyDescent="0.2">
      <c r="B17" s="422" t="s">
        <v>1595</v>
      </c>
      <c r="C17" s="422"/>
      <c r="D17" s="422"/>
      <c r="E17" s="422"/>
      <c r="F17" s="422"/>
      <c r="G17" s="422"/>
      <c r="H17" s="422"/>
      <c r="I17" s="422"/>
    </row>
    <row r="18" spans="1:9" ht="26.25" customHeight="1" x14ac:dyDescent="0.2">
      <c r="A18" s="422"/>
      <c r="B18" s="851" t="s">
        <v>271</v>
      </c>
      <c r="C18" s="851"/>
      <c r="D18" s="852"/>
      <c r="E18" s="852"/>
      <c r="F18" s="852"/>
      <c r="G18" s="852"/>
      <c r="H18" s="852"/>
      <c r="I18" s="852"/>
    </row>
    <row r="19" spans="1:9" ht="26.25" customHeight="1" x14ac:dyDescent="0.2">
      <c r="A19" s="422"/>
      <c r="B19" s="851" t="s">
        <v>272</v>
      </c>
      <c r="C19" s="851"/>
      <c r="D19" s="852"/>
      <c r="E19" s="852"/>
      <c r="F19" s="852"/>
      <c r="G19" s="852"/>
      <c r="H19" s="852"/>
      <c r="I19" s="852"/>
    </row>
    <row r="20" spans="1:9" ht="26.25" customHeight="1" x14ac:dyDescent="0.2">
      <c r="A20" s="422"/>
      <c r="B20" s="851" t="s">
        <v>273</v>
      </c>
      <c r="C20" s="851"/>
      <c r="D20" s="852"/>
      <c r="E20" s="852"/>
      <c r="F20" s="852"/>
      <c r="G20" s="852"/>
      <c r="H20" s="852"/>
      <c r="I20" s="852"/>
    </row>
    <row r="21" spans="1:9" ht="26.25" customHeight="1" x14ac:dyDescent="0.2">
      <c r="A21" s="422"/>
      <c r="B21" s="851" t="s">
        <v>151</v>
      </c>
      <c r="C21" s="851"/>
      <c r="D21" s="852"/>
      <c r="E21" s="852"/>
      <c r="F21" s="852"/>
      <c r="G21" s="852"/>
      <c r="H21" s="852"/>
      <c r="I21" s="852"/>
    </row>
    <row r="22" spans="1:9" ht="37.5" customHeight="1" x14ac:dyDescent="0.2">
      <c r="A22" s="422"/>
      <c r="B22" s="853" t="s">
        <v>274</v>
      </c>
      <c r="C22" s="851"/>
      <c r="D22" s="852"/>
      <c r="E22" s="852"/>
      <c r="F22" s="852"/>
      <c r="G22" s="852"/>
      <c r="H22" s="852"/>
      <c r="I22" s="852"/>
    </row>
    <row r="23" spans="1:9" ht="26.25" customHeight="1" x14ac:dyDescent="0.2">
      <c r="A23" s="422"/>
      <c r="B23" s="851" t="s">
        <v>275</v>
      </c>
      <c r="C23" s="851"/>
      <c r="D23" s="854" t="s">
        <v>276</v>
      </c>
      <c r="E23" s="855"/>
      <c r="F23" s="856"/>
      <c r="G23" s="433" t="s">
        <v>277</v>
      </c>
      <c r="H23" s="854"/>
      <c r="I23" s="856"/>
    </row>
    <row r="24" spans="1:9" ht="26.25" customHeight="1" x14ac:dyDescent="0.2">
      <c r="A24" s="422"/>
      <c r="B24" s="851" t="s">
        <v>278</v>
      </c>
      <c r="C24" s="851"/>
      <c r="D24" s="852"/>
      <c r="E24" s="852"/>
      <c r="F24" s="852"/>
      <c r="G24" s="852"/>
      <c r="H24" s="852"/>
      <c r="I24" s="852"/>
    </row>
    <row r="25" spans="1:9" ht="26.25" customHeight="1" x14ac:dyDescent="0.2">
      <c r="A25" s="422"/>
      <c r="B25" s="851" t="s">
        <v>279</v>
      </c>
      <c r="C25" s="851"/>
      <c r="D25" s="852"/>
      <c r="E25" s="852"/>
      <c r="F25" s="852"/>
      <c r="G25" s="852"/>
      <c r="H25" s="852"/>
      <c r="I25" s="852"/>
    </row>
    <row r="26" spans="1:9" ht="19.5" customHeight="1" x14ac:dyDescent="0.2">
      <c r="A26" s="422"/>
      <c r="B26" s="422"/>
      <c r="C26" s="422"/>
      <c r="D26" s="422"/>
      <c r="E26" s="422"/>
      <c r="F26" s="422"/>
      <c r="G26" s="422"/>
      <c r="H26" s="422"/>
      <c r="I26" s="422"/>
    </row>
    <row r="27" spans="1:9" ht="30" customHeight="1" x14ac:dyDescent="0.2">
      <c r="A27" s="422"/>
      <c r="B27" s="422"/>
      <c r="C27" s="422"/>
      <c r="D27" s="422"/>
      <c r="E27" s="422"/>
      <c r="F27" s="422"/>
      <c r="G27" s="607" t="s">
        <v>679</v>
      </c>
      <c r="H27" s="857"/>
      <c r="I27" s="858"/>
    </row>
    <row r="28" spans="1:9" ht="19.5" customHeight="1" x14ac:dyDescent="0.2">
      <c r="A28" s="422"/>
      <c r="B28" s="422"/>
      <c r="C28" s="422"/>
      <c r="D28" s="422"/>
      <c r="E28" s="422"/>
      <c r="F28" s="422"/>
      <c r="G28" s="422"/>
      <c r="H28" s="422"/>
      <c r="I28" s="422"/>
    </row>
    <row r="29" spans="1:9" ht="15" customHeight="1" x14ac:dyDescent="0.2">
      <c r="A29" s="422"/>
      <c r="B29" s="427" t="s">
        <v>333</v>
      </c>
      <c r="C29" s="431"/>
      <c r="D29" s="431"/>
      <c r="E29" s="428"/>
      <c r="F29" s="428"/>
      <c r="G29" s="428"/>
      <c r="H29" s="425"/>
      <c r="I29" s="425"/>
    </row>
    <row r="30" spans="1:9" ht="15" customHeight="1" x14ac:dyDescent="0.2">
      <c r="A30" s="422"/>
      <c r="B30" s="427" t="s">
        <v>327</v>
      </c>
      <c r="C30" s="432"/>
      <c r="D30" s="432"/>
      <c r="E30" s="415"/>
      <c r="F30" s="415"/>
      <c r="G30" s="415"/>
      <c r="H30" s="415"/>
      <c r="I30" s="415"/>
    </row>
    <row r="31" spans="1:9" ht="15" customHeight="1" x14ac:dyDescent="0.2">
      <c r="A31" s="422"/>
      <c r="B31" s="429" t="s">
        <v>332</v>
      </c>
      <c r="C31" s="66"/>
      <c r="D31" s="66"/>
      <c r="E31" s="422"/>
      <c r="F31" s="422"/>
      <c r="G31" s="422"/>
      <c r="H31" s="422"/>
      <c r="I31" s="422"/>
    </row>
    <row r="32" spans="1:9" ht="15" customHeight="1" x14ac:dyDescent="0.2">
      <c r="A32" s="422"/>
      <c r="B32" s="430" t="s">
        <v>280</v>
      </c>
      <c r="C32" s="66"/>
      <c r="D32" s="66"/>
      <c r="E32" s="422"/>
      <c r="F32" s="422"/>
      <c r="G32" s="422"/>
      <c r="H32" s="422"/>
      <c r="I32" s="422"/>
    </row>
    <row r="33" spans="1:9" ht="15" customHeight="1" x14ac:dyDescent="0.2">
      <c r="A33" s="422"/>
      <c r="B33" s="430" t="s">
        <v>328</v>
      </c>
      <c r="C33" s="66"/>
      <c r="D33" s="66"/>
      <c r="E33" s="422"/>
      <c r="F33" s="422"/>
      <c r="G33" s="422"/>
      <c r="H33" s="422"/>
      <c r="I33" s="422"/>
    </row>
    <row r="34" spans="1:9" ht="15" customHeight="1" x14ac:dyDescent="0.2">
      <c r="A34" s="422"/>
      <c r="B34" s="432"/>
      <c r="C34" s="66"/>
      <c r="D34" s="66"/>
      <c r="E34" s="426"/>
      <c r="F34" s="426"/>
      <c r="G34" s="426"/>
      <c r="H34" s="426"/>
      <c r="I34" s="426"/>
    </row>
    <row r="35" spans="1:9" ht="14" x14ac:dyDescent="0.2">
      <c r="A35" s="422"/>
      <c r="B35" s="425"/>
      <c r="C35" s="425"/>
      <c r="D35" s="425"/>
      <c r="E35" s="425"/>
      <c r="F35" s="425"/>
      <c r="G35" s="425"/>
      <c r="H35" s="425"/>
      <c r="I35" s="425"/>
    </row>
    <row r="36" spans="1:9" ht="19.5" customHeight="1" x14ac:dyDescent="0.2">
      <c r="A36" s="422"/>
      <c r="B36" s="422"/>
      <c r="C36" s="422"/>
      <c r="D36" s="422"/>
      <c r="E36" s="422"/>
      <c r="F36" s="422"/>
      <c r="G36" s="422"/>
      <c r="H36" s="422"/>
      <c r="I36" s="422"/>
    </row>
    <row r="37" spans="1:9" ht="19.5" customHeight="1" x14ac:dyDescent="0.2">
      <c r="A37" s="422"/>
      <c r="B37" s="422"/>
      <c r="C37" s="422"/>
      <c r="D37" s="422"/>
      <c r="E37" s="422"/>
      <c r="F37" s="422"/>
      <c r="G37" s="422"/>
      <c r="H37" s="422"/>
      <c r="I37" s="422"/>
    </row>
    <row r="38" spans="1:9" ht="19.5" customHeight="1" x14ac:dyDescent="0.2">
      <c r="A38" s="422"/>
      <c r="B38" s="422"/>
      <c r="C38" s="422"/>
      <c r="D38" s="422"/>
      <c r="E38" s="422"/>
      <c r="F38" s="422"/>
      <c r="G38" s="422"/>
      <c r="H38" s="422"/>
      <c r="I38" s="422"/>
    </row>
    <row r="39" spans="1:9" ht="19.5" customHeight="1" x14ac:dyDescent="0.2">
      <c r="A39" s="422"/>
      <c r="B39" s="422"/>
      <c r="C39" s="422"/>
      <c r="D39" s="422"/>
      <c r="E39" s="422"/>
      <c r="F39" s="422"/>
      <c r="G39" s="422"/>
      <c r="H39" s="422"/>
      <c r="I39" s="422"/>
    </row>
    <row r="40" spans="1:9" ht="19.5" customHeight="1" x14ac:dyDescent="0.2">
      <c r="A40" s="422"/>
      <c r="B40" s="422"/>
      <c r="C40" s="422"/>
      <c r="D40" s="422"/>
      <c r="E40" s="422"/>
      <c r="F40" s="422"/>
      <c r="G40" s="422"/>
      <c r="H40" s="422"/>
      <c r="I40" s="422"/>
    </row>
    <row r="41" spans="1:9" ht="19.5" customHeight="1" x14ac:dyDescent="0.2">
      <c r="A41" s="422"/>
      <c r="B41" s="422"/>
      <c r="C41" s="422"/>
      <c r="D41" s="422"/>
      <c r="E41" s="422"/>
      <c r="F41" s="422"/>
      <c r="G41" s="422"/>
      <c r="H41" s="422"/>
      <c r="I41" s="422"/>
    </row>
    <row r="42" spans="1:9" ht="19.5" customHeight="1" x14ac:dyDescent="0.2">
      <c r="A42" s="422"/>
      <c r="B42" s="422"/>
      <c r="C42" s="422"/>
      <c r="D42" s="422"/>
      <c r="E42" s="422"/>
      <c r="F42" s="422"/>
      <c r="G42" s="422"/>
      <c r="H42" s="422"/>
      <c r="I42" s="422"/>
    </row>
    <row r="43" spans="1:9" ht="19.5" customHeight="1" x14ac:dyDescent="0.2">
      <c r="A43" s="422"/>
      <c r="B43" s="422"/>
      <c r="C43" s="422"/>
      <c r="D43" s="422"/>
      <c r="E43" s="422"/>
      <c r="F43" s="422"/>
      <c r="G43" s="422"/>
      <c r="H43" s="422"/>
      <c r="I43" s="422"/>
    </row>
    <row r="44" spans="1:9" ht="19.5" customHeight="1" x14ac:dyDescent="0.2">
      <c r="A44" s="422"/>
      <c r="B44" s="422"/>
      <c r="C44" s="422"/>
      <c r="D44" s="422"/>
      <c r="E44" s="422"/>
      <c r="F44" s="422"/>
      <c r="G44" s="422"/>
      <c r="H44" s="422"/>
      <c r="I44" s="422"/>
    </row>
    <row r="45" spans="1:9" ht="19.5" customHeight="1" x14ac:dyDescent="0.2">
      <c r="A45" s="422"/>
      <c r="B45" s="422"/>
      <c r="C45" s="422"/>
      <c r="D45" s="422"/>
      <c r="E45" s="422"/>
      <c r="F45" s="422"/>
      <c r="G45" s="422"/>
      <c r="H45" s="422"/>
      <c r="I45" s="422"/>
    </row>
    <row r="46" spans="1:9" ht="19.5" customHeight="1" x14ac:dyDescent="0.2">
      <c r="A46" s="422"/>
      <c r="B46" s="422"/>
      <c r="C46" s="422"/>
      <c r="D46" s="422"/>
      <c r="E46" s="422"/>
      <c r="F46" s="422"/>
      <c r="G46" s="422"/>
      <c r="H46" s="422"/>
      <c r="I46" s="422"/>
    </row>
    <row r="47" spans="1:9" ht="19.5" customHeight="1" x14ac:dyDescent="0.2">
      <c r="A47" s="422"/>
      <c r="B47" s="422"/>
      <c r="C47" s="422"/>
      <c r="D47" s="422"/>
      <c r="E47" s="422"/>
      <c r="F47" s="422"/>
      <c r="G47" s="422"/>
      <c r="H47" s="422"/>
      <c r="I47" s="422"/>
    </row>
    <row r="48" spans="1:9" ht="19.5" customHeight="1" x14ac:dyDescent="0.2">
      <c r="A48" s="422"/>
      <c r="B48" s="422"/>
      <c r="C48" s="422"/>
      <c r="D48" s="422"/>
      <c r="E48" s="422"/>
      <c r="F48" s="422"/>
      <c r="G48" s="422"/>
      <c r="H48" s="422"/>
      <c r="I48" s="422"/>
    </row>
    <row r="49" spans="1:9" ht="19.5" customHeight="1" x14ac:dyDescent="0.2">
      <c r="A49" s="422"/>
      <c r="B49" s="422"/>
      <c r="C49" s="422"/>
      <c r="D49" s="422"/>
      <c r="E49" s="422"/>
      <c r="F49" s="422"/>
      <c r="G49" s="422"/>
      <c r="H49" s="422"/>
      <c r="I49" s="422"/>
    </row>
    <row r="50" spans="1:9" ht="19.5" customHeight="1" x14ac:dyDescent="0.2">
      <c r="A50" s="422"/>
      <c r="B50" s="422"/>
      <c r="C50" s="422"/>
      <c r="D50" s="422"/>
      <c r="E50" s="422"/>
      <c r="F50" s="422"/>
      <c r="G50" s="422"/>
      <c r="H50" s="422"/>
      <c r="I50" s="422"/>
    </row>
    <row r="51" spans="1:9" ht="19.5" customHeight="1" x14ac:dyDescent="0.2">
      <c r="A51" s="422"/>
      <c r="B51" s="422"/>
      <c r="C51" s="422"/>
      <c r="D51" s="422"/>
      <c r="E51" s="422"/>
      <c r="F51" s="422"/>
      <c r="G51" s="422"/>
      <c r="H51" s="422"/>
      <c r="I51" s="422"/>
    </row>
    <row r="52" spans="1:9" ht="19.5" customHeight="1" x14ac:dyDescent="0.2">
      <c r="A52" s="422"/>
      <c r="B52" s="422"/>
      <c r="C52" s="422"/>
      <c r="D52" s="422"/>
      <c r="E52" s="422"/>
      <c r="F52" s="422"/>
      <c r="G52" s="422"/>
      <c r="H52" s="422"/>
      <c r="I52" s="422"/>
    </row>
    <row r="53" spans="1:9" ht="19.5" customHeight="1" x14ac:dyDescent="0.2">
      <c r="A53" s="422"/>
      <c r="B53" s="422"/>
      <c r="C53" s="422"/>
      <c r="D53" s="422"/>
      <c r="E53" s="422"/>
      <c r="F53" s="422"/>
      <c r="G53" s="422"/>
      <c r="H53" s="422"/>
      <c r="I53" s="422"/>
    </row>
    <row r="54" spans="1:9" ht="19.5" customHeight="1" x14ac:dyDescent="0.2">
      <c r="A54" s="422"/>
      <c r="B54" s="422"/>
      <c r="C54" s="422"/>
      <c r="D54" s="422"/>
      <c r="E54" s="422"/>
      <c r="F54" s="422"/>
      <c r="G54" s="422"/>
      <c r="H54" s="422"/>
      <c r="I54" s="422"/>
    </row>
    <row r="55" spans="1:9" ht="19.5" customHeight="1" x14ac:dyDescent="0.2">
      <c r="A55" s="422"/>
      <c r="B55" s="422"/>
      <c r="C55" s="422"/>
      <c r="D55" s="422"/>
      <c r="E55" s="422"/>
      <c r="F55" s="422"/>
      <c r="G55" s="422"/>
      <c r="H55" s="422"/>
      <c r="I55" s="422"/>
    </row>
    <row r="56" spans="1:9" ht="19.5" customHeight="1" x14ac:dyDescent="0.2">
      <c r="A56" s="422"/>
      <c r="B56" s="422"/>
      <c r="C56" s="422"/>
      <c r="D56" s="422"/>
      <c r="E56" s="422"/>
      <c r="F56" s="422"/>
      <c r="G56" s="422"/>
      <c r="H56" s="422"/>
      <c r="I56" s="422"/>
    </row>
    <row r="57" spans="1:9" ht="19.5" customHeight="1" x14ac:dyDescent="0.2">
      <c r="A57" s="422"/>
      <c r="B57" s="422"/>
      <c r="C57" s="422"/>
      <c r="D57" s="422"/>
      <c r="E57" s="422"/>
      <c r="F57" s="422"/>
      <c r="G57" s="422"/>
      <c r="H57" s="422"/>
      <c r="I57" s="422"/>
    </row>
    <row r="58" spans="1:9" ht="19.5" customHeight="1" x14ac:dyDescent="0.2">
      <c r="A58" s="422"/>
      <c r="B58" s="422"/>
      <c r="C58" s="422"/>
      <c r="D58" s="422"/>
      <c r="E58" s="422"/>
      <c r="F58" s="422"/>
      <c r="G58" s="422"/>
      <c r="H58" s="422"/>
      <c r="I58" s="422"/>
    </row>
    <row r="59" spans="1:9" ht="14" x14ac:dyDescent="0.2">
      <c r="A59" s="422"/>
      <c r="B59" s="422"/>
      <c r="C59" s="422"/>
      <c r="D59" s="422"/>
      <c r="E59" s="422"/>
      <c r="F59" s="422"/>
      <c r="G59" s="422"/>
      <c r="H59" s="422"/>
      <c r="I59" s="422"/>
    </row>
    <row r="60" spans="1:9" ht="14" x14ac:dyDescent="0.2">
      <c r="A60" s="422"/>
      <c r="B60" s="422"/>
      <c r="C60" s="422"/>
      <c r="D60" s="422"/>
      <c r="E60" s="422"/>
      <c r="F60" s="422"/>
      <c r="G60" s="422"/>
      <c r="H60" s="422"/>
      <c r="I60" s="422"/>
    </row>
    <row r="61" spans="1:9" ht="14" x14ac:dyDescent="0.2">
      <c r="A61" s="422"/>
      <c r="B61" s="422"/>
      <c r="C61" s="422"/>
      <c r="D61" s="422"/>
      <c r="E61" s="422"/>
      <c r="F61" s="422"/>
      <c r="G61" s="422"/>
      <c r="H61" s="422"/>
      <c r="I61" s="422"/>
    </row>
  </sheetData>
  <mergeCells count="36">
    <mergeCell ref="B25:C25"/>
    <mergeCell ref="D25:I25"/>
    <mergeCell ref="H27:I27"/>
    <mergeCell ref="B22:C22"/>
    <mergeCell ref="D22:I22"/>
    <mergeCell ref="B23:C23"/>
    <mergeCell ref="D23:F23"/>
    <mergeCell ref="H23:I23"/>
    <mergeCell ref="B24:C24"/>
    <mergeCell ref="D24:I24"/>
    <mergeCell ref="B19:C19"/>
    <mergeCell ref="D19:I19"/>
    <mergeCell ref="B20:C20"/>
    <mergeCell ref="D20:I20"/>
    <mergeCell ref="B21:C21"/>
    <mergeCell ref="D21:I21"/>
    <mergeCell ref="B13:C13"/>
    <mergeCell ref="D13:I13"/>
    <mergeCell ref="B14:C14"/>
    <mergeCell ref="D14:I14"/>
    <mergeCell ref="B18:C18"/>
    <mergeCell ref="D18:I18"/>
    <mergeCell ref="B10:C10"/>
    <mergeCell ref="D10:I10"/>
    <mergeCell ref="B11:C11"/>
    <mergeCell ref="D11:I11"/>
    <mergeCell ref="B12:C12"/>
    <mergeCell ref="D12:F12"/>
    <mergeCell ref="H12:I12"/>
    <mergeCell ref="B9:C9"/>
    <mergeCell ref="D9:I9"/>
    <mergeCell ref="A4:J4"/>
    <mergeCell ref="B7:C7"/>
    <mergeCell ref="D7:I7"/>
    <mergeCell ref="B8:C8"/>
    <mergeCell ref="D8:I8"/>
  </mergeCells>
  <phoneticPr fontId="4"/>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pageSetUpPr fitToPage="1"/>
  </sheetPr>
  <dimension ref="A1:I25"/>
  <sheetViews>
    <sheetView view="pageBreakPreview" zoomScaleNormal="100" zoomScaleSheetLayoutView="100" workbookViewId="0">
      <selection activeCell="R19" sqref="R19"/>
    </sheetView>
  </sheetViews>
  <sheetFormatPr defaultColWidth="9" defaultRowHeight="12.5" x14ac:dyDescent="0.2"/>
  <cols>
    <col min="1" max="2" width="3.6328125" style="6" customWidth="1"/>
    <col min="3" max="3" width="23.6328125" style="6" customWidth="1"/>
    <col min="4" max="4" width="11.6328125" style="6" customWidth="1"/>
    <col min="5" max="5" width="26" style="6" bestFit="1" customWidth="1"/>
    <col min="6" max="6" width="16.6328125" style="6" customWidth="1"/>
    <col min="7" max="7" width="5.6328125" style="6" customWidth="1"/>
    <col min="8" max="8" width="14.453125" style="6" bestFit="1" customWidth="1"/>
    <col min="9" max="9" width="3.6328125" style="6" customWidth="1"/>
    <col min="10" max="16384" width="9" style="6"/>
  </cols>
  <sheetData>
    <row r="1" spans="1:9" ht="20.149999999999999" customHeight="1" x14ac:dyDescent="0.2">
      <c r="A1" s="5"/>
      <c r="B1" s="871" t="s">
        <v>303</v>
      </c>
      <c r="C1" s="871"/>
      <c r="D1" s="871"/>
      <c r="E1" s="871"/>
      <c r="F1" s="871"/>
      <c r="G1" s="871"/>
      <c r="H1" s="871"/>
      <c r="I1" s="5"/>
    </row>
    <row r="2" spans="1:9" ht="3" customHeight="1" x14ac:dyDescent="0.2">
      <c r="A2" s="5"/>
      <c r="B2" s="5"/>
      <c r="C2" s="5"/>
      <c r="D2" s="5"/>
      <c r="E2" s="5"/>
      <c r="F2" s="5"/>
      <c r="G2" s="5"/>
      <c r="H2" s="5"/>
      <c r="I2" s="5"/>
    </row>
    <row r="3" spans="1:9" ht="29.25" customHeight="1" x14ac:dyDescent="0.2">
      <c r="B3" s="947" t="s">
        <v>250</v>
      </c>
      <c r="C3" s="947"/>
      <c r="D3" s="947"/>
      <c r="E3" s="947"/>
      <c r="F3" s="947"/>
      <c r="G3" s="947"/>
      <c r="H3" s="947"/>
      <c r="I3" s="7"/>
    </row>
    <row r="4" spans="1:9" ht="3" customHeight="1" x14ac:dyDescent="0.2"/>
    <row r="5" spans="1:9" s="8" customFormat="1" ht="20.149999999999999" customHeight="1" thickBot="1" x14ac:dyDescent="0.25">
      <c r="B5" s="35" t="s">
        <v>91</v>
      </c>
      <c r="C5" s="54" t="s">
        <v>51</v>
      </c>
      <c r="D5" s="54"/>
      <c r="E5" s="54"/>
      <c r="F5" s="54"/>
      <c r="G5" s="54"/>
      <c r="H5" s="55"/>
    </row>
    <row r="6" spans="1:9" s="8" customFormat="1" ht="20.149999999999999" customHeight="1" x14ac:dyDescent="0.2">
      <c r="B6" s="872" t="s">
        <v>92</v>
      </c>
      <c r="C6" s="874" t="s">
        <v>52</v>
      </c>
      <c r="D6" s="875"/>
      <c r="E6" s="876"/>
      <c r="F6" s="865" t="s">
        <v>53</v>
      </c>
      <c r="G6" s="866"/>
      <c r="H6" s="36" t="s">
        <v>79</v>
      </c>
    </row>
    <row r="7" spans="1:9" s="8" customFormat="1" ht="20.149999999999999" customHeight="1" thickBot="1" x14ac:dyDescent="0.25">
      <c r="B7" s="873"/>
      <c r="C7" s="37" t="s">
        <v>54</v>
      </c>
      <c r="D7" s="877" t="s">
        <v>55</v>
      </c>
      <c r="E7" s="878"/>
      <c r="F7" s="867" t="s">
        <v>105</v>
      </c>
      <c r="G7" s="868"/>
      <c r="H7" s="38" t="s">
        <v>80</v>
      </c>
    </row>
    <row r="8" spans="1:9" s="8" customFormat="1" ht="20.149999999999999" customHeight="1" x14ac:dyDescent="0.2">
      <c r="B8" s="39">
        <v>1</v>
      </c>
      <c r="C8" s="40"/>
      <c r="D8" s="41" t="s">
        <v>56</v>
      </c>
      <c r="E8" s="42" t="s">
        <v>57</v>
      </c>
      <c r="F8" s="869"/>
      <c r="G8" s="870"/>
      <c r="H8" s="43" t="e">
        <f>F8/$F$13</f>
        <v>#DIV/0!</v>
      </c>
    </row>
    <row r="9" spans="1:9" s="8" customFormat="1" ht="20.149999999999999" customHeight="1" x14ac:dyDescent="0.2">
      <c r="B9" s="44">
        <v>2</v>
      </c>
      <c r="C9" s="45"/>
      <c r="D9" s="46" t="s">
        <v>58</v>
      </c>
      <c r="E9" s="45" t="s">
        <v>57</v>
      </c>
      <c r="F9" s="859"/>
      <c r="G9" s="860"/>
      <c r="H9" s="47" t="e">
        <f>F9/$F$13</f>
        <v>#DIV/0!</v>
      </c>
    </row>
    <row r="10" spans="1:9" s="8" customFormat="1" ht="20.149999999999999" customHeight="1" x14ac:dyDescent="0.2">
      <c r="B10" s="44">
        <v>3</v>
      </c>
      <c r="C10" s="45"/>
      <c r="D10" s="46" t="s">
        <v>58</v>
      </c>
      <c r="E10" s="45" t="s">
        <v>57</v>
      </c>
      <c r="F10" s="859"/>
      <c r="G10" s="860"/>
      <c r="H10" s="47" t="e">
        <f>F10/$F$13</f>
        <v>#DIV/0!</v>
      </c>
    </row>
    <row r="11" spans="1:9" s="8" customFormat="1" ht="20.149999999999999" customHeight="1" x14ac:dyDescent="0.2">
      <c r="B11" s="44">
        <v>4</v>
      </c>
      <c r="C11" s="45"/>
      <c r="D11" s="46" t="s">
        <v>58</v>
      </c>
      <c r="E11" s="45" t="s">
        <v>57</v>
      </c>
      <c r="F11" s="859"/>
      <c r="G11" s="860"/>
      <c r="H11" s="47" t="e">
        <f>F11/$F$13</f>
        <v>#DIV/0!</v>
      </c>
    </row>
    <row r="12" spans="1:9" s="8" customFormat="1" ht="20.149999999999999" customHeight="1" thickBot="1" x14ac:dyDescent="0.25">
      <c r="B12" s="48">
        <v>5</v>
      </c>
      <c r="C12" s="49"/>
      <c r="D12" s="50" t="s">
        <v>58</v>
      </c>
      <c r="E12" s="51" t="s">
        <v>57</v>
      </c>
      <c r="F12" s="861"/>
      <c r="G12" s="862"/>
      <c r="H12" s="52" t="e">
        <f>F12/$F$13</f>
        <v>#DIV/0!</v>
      </c>
    </row>
    <row r="13" spans="1:9" s="8" customFormat="1" ht="20.149999999999999" customHeight="1" thickTop="1" thickBot="1" x14ac:dyDescent="0.25">
      <c r="B13" s="882" t="s">
        <v>59</v>
      </c>
      <c r="C13" s="883"/>
      <c r="D13" s="883"/>
      <c r="E13" s="884"/>
      <c r="F13" s="863">
        <f>SUM(F8:F12)</f>
        <v>0</v>
      </c>
      <c r="G13" s="864"/>
      <c r="H13" s="53" t="e">
        <f>SUM(H8:H12)</f>
        <v>#DIV/0!</v>
      </c>
    </row>
    <row r="14" spans="1:9" s="8" customFormat="1" ht="19.5" customHeight="1" x14ac:dyDescent="0.2">
      <c r="B14" s="35"/>
      <c r="C14" s="35"/>
      <c r="D14" s="35"/>
      <c r="E14" s="35"/>
      <c r="F14" s="56"/>
      <c r="G14" s="56"/>
      <c r="H14" s="57"/>
    </row>
    <row r="15" spans="1:9" ht="19.5" customHeight="1" x14ac:dyDescent="0.2">
      <c r="B15" s="58"/>
      <c r="C15" s="59"/>
      <c r="D15" s="60"/>
      <c r="E15" s="59"/>
      <c r="F15" s="58"/>
      <c r="G15" s="58"/>
      <c r="H15" s="58"/>
    </row>
    <row r="16" spans="1:9" ht="36" customHeight="1" x14ac:dyDescent="0.2">
      <c r="B16" s="58"/>
      <c r="C16" s="59"/>
      <c r="D16" s="60"/>
      <c r="E16" s="606" t="s">
        <v>679</v>
      </c>
      <c r="F16" s="885"/>
      <c r="G16" s="886"/>
      <c r="H16" s="887"/>
    </row>
    <row r="17" spans="1:9" ht="13.5" customHeight="1" x14ac:dyDescent="0.2">
      <c r="A17" s="34"/>
      <c r="B17" s="28"/>
      <c r="C17" s="404"/>
      <c r="D17" s="182"/>
      <c r="E17" s="32"/>
      <c r="F17" s="33"/>
      <c r="G17" s="33"/>
      <c r="H17" s="33"/>
      <c r="I17" s="7"/>
    </row>
    <row r="18" spans="1:9" ht="13.5" customHeight="1" x14ac:dyDescent="0.2">
      <c r="A18" s="34"/>
      <c r="B18" s="28" t="s">
        <v>86</v>
      </c>
      <c r="C18" s="20" t="s">
        <v>334</v>
      </c>
      <c r="D18" s="409"/>
      <c r="E18" s="32"/>
      <c r="F18" s="33"/>
      <c r="G18" s="33"/>
      <c r="H18" s="33"/>
      <c r="I18" s="7"/>
    </row>
    <row r="19" spans="1:9" ht="13.5" customHeight="1" x14ac:dyDescent="0.2">
      <c r="A19" s="34"/>
      <c r="B19" s="29" t="s">
        <v>87</v>
      </c>
      <c r="C19" s="21" t="s">
        <v>315</v>
      </c>
      <c r="D19" s="33"/>
      <c r="E19" s="33"/>
      <c r="F19" s="33"/>
      <c r="G19" s="33"/>
      <c r="H19" s="33"/>
      <c r="I19" s="7"/>
    </row>
    <row r="20" spans="1:9" ht="13.5" customHeight="1" x14ac:dyDescent="0.2">
      <c r="A20" s="34"/>
      <c r="B20" s="29" t="s">
        <v>60</v>
      </c>
      <c r="C20" s="21" t="s">
        <v>317</v>
      </c>
      <c r="D20" s="33"/>
      <c r="E20" s="33"/>
      <c r="F20" s="33"/>
      <c r="G20" s="33"/>
      <c r="H20" s="33"/>
      <c r="I20" s="7"/>
    </row>
    <row r="21" spans="1:9" ht="13.5" customHeight="1" x14ac:dyDescent="0.2">
      <c r="A21" s="34"/>
      <c r="B21" s="29" t="s">
        <v>88</v>
      </c>
      <c r="C21" s="21" t="s">
        <v>107</v>
      </c>
      <c r="D21" s="33"/>
      <c r="E21" s="33"/>
      <c r="F21" s="33"/>
      <c r="G21" s="33"/>
      <c r="H21" s="33"/>
      <c r="I21" s="7"/>
    </row>
    <row r="22" spans="1:9" ht="13.5" customHeight="1" x14ac:dyDescent="0.2">
      <c r="A22" s="34"/>
      <c r="B22" s="29" t="s">
        <v>88</v>
      </c>
      <c r="C22" s="879" t="s">
        <v>321</v>
      </c>
      <c r="D22" s="880"/>
      <c r="E22" s="880"/>
      <c r="F22" s="880"/>
      <c r="G22" s="880"/>
      <c r="H22" s="880"/>
      <c r="I22" s="7"/>
    </row>
    <row r="23" spans="1:9" ht="13.5" customHeight="1" x14ac:dyDescent="0.2">
      <c r="A23" s="34"/>
      <c r="B23" s="29"/>
      <c r="C23" s="880"/>
      <c r="D23" s="880"/>
      <c r="E23" s="880"/>
      <c r="F23" s="880"/>
      <c r="G23" s="880"/>
      <c r="H23" s="880"/>
      <c r="I23" s="7"/>
    </row>
    <row r="24" spans="1:9" ht="13.5" customHeight="1" x14ac:dyDescent="0.2">
      <c r="A24" s="34"/>
      <c r="B24" s="29" t="s">
        <v>88</v>
      </c>
      <c r="C24" s="881" t="s">
        <v>335</v>
      </c>
      <c r="D24" s="881"/>
      <c r="E24" s="881"/>
      <c r="F24" s="881"/>
      <c r="G24" s="881"/>
      <c r="H24" s="881"/>
      <c r="I24" s="7"/>
    </row>
    <row r="25" spans="1:9" ht="18" customHeight="1" x14ac:dyDescent="0.2">
      <c r="A25" s="34"/>
      <c r="B25" s="29" t="s">
        <v>90</v>
      </c>
      <c r="C25" s="881" t="s">
        <v>680</v>
      </c>
      <c r="D25" s="881"/>
      <c r="E25" s="881"/>
      <c r="F25" s="881"/>
      <c r="G25" s="881"/>
      <c r="H25" s="881"/>
      <c r="I25" s="7"/>
    </row>
  </sheetData>
  <mergeCells count="18">
    <mergeCell ref="C22:H23"/>
    <mergeCell ref="C24:H24"/>
    <mergeCell ref="C25:H25"/>
    <mergeCell ref="B13:E13"/>
    <mergeCell ref="F16:H16"/>
    <mergeCell ref="B1:H1"/>
    <mergeCell ref="B3:H3"/>
    <mergeCell ref="B6:B7"/>
    <mergeCell ref="C6:E6"/>
    <mergeCell ref="D7:E7"/>
    <mergeCell ref="F10:G10"/>
    <mergeCell ref="F11:G11"/>
    <mergeCell ref="F12:G12"/>
    <mergeCell ref="F13:G13"/>
    <mergeCell ref="F6:G6"/>
    <mergeCell ref="F7:G7"/>
    <mergeCell ref="F8:G8"/>
    <mergeCell ref="F9:G9"/>
  </mergeCells>
  <phoneticPr fontId="4"/>
  <pageMargins left="0.78740157480314965" right="0.78740157480314965" top="0.78740157480314965" bottom="0.78740157480314965" header="0.51181102362204722" footer="0.51181102362204722"/>
  <pageSetup paperSize="9" scale="8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M29"/>
  <sheetViews>
    <sheetView showGridLines="0" tabSelected="1" view="pageBreakPreview" zoomScale="85" zoomScaleNormal="100" zoomScaleSheetLayoutView="85" workbookViewId="0">
      <selection activeCell="B3" sqref="B3:K3"/>
    </sheetView>
  </sheetViews>
  <sheetFormatPr defaultRowHeight="13" x14ac:dyDescent="0.2"/>
  <cols>
    <col min="1" max="1" width="2.08984375" customWidth="1"/>
    <col min="2" max="2" width="10.36328125" customWidth="1"/>
    <col min="3" max="3" width="36.6328125" customWidth="1"/>
    <col min="4" max="5" width="20.6328125" customWidth="1"/>
    <col min="6" max="8" width="20.6328125" style="198" customWidth="1"/>
    <col min="9" max="9" width="3.6328125" style="199" customWidth="1"/>
    <col min="10" max="10" width="18.08984375" style="199" customWidth="1"/>
    <col min="11" max="11" width="21.36328125" customWidth="1"/>
    <col min="12" max="12" width="3.08984375" customWidth="1"/>
  </cols>
  <sheetData>
    <row r="1" spans="1:11" ht="20.149999999999999" customHeight="1" x14ac:dyDescent="0.2">
      <c r="A1" s="13"/>
      <c r="B1" s="274" t="s">
        <v>302</v>
      </c>
      <c r="C1" s="13"/>
      <c r="D1" s="13"/>
      <c r="E1" s="13"/>
      <c r="F1" s="189"/>
      <c r="G1" s="189"/>
      <c r="H1" s="189"/>
      <c r="I1" s="190"/>
      <c r="J1" s="190"/>
      <c r="K1" s="13"/>
    </row>
    <row r="2" spans="1:11" ht="30" customHeight="1" x14ac:dyDescent="0.2">
      <c r="A2" s="13"/>
      <c r="B2" s="248"/>
      <c r="C2" s="13"/>
      <c r="D2" s="13"/>
      <c r="E2" s="13"/>
      <c r="F2" s="189"/>
      <c r="G2" s="189"/>
      <c r="H2" s="189"/>
      <c r="I2" s="190"/>
      <c r="J2" s="190"/>
      <c r="K2" s="13"/>
    </row>
    <row r="3" spans="1:11" ht="30" customHeight="1" x14ac:dyDescent="0.2">
      <c r="A3" s="13"/>
      <c r="B3" s="901" t="s">
        <v>1597</v>
      </c>
      <c r="C3" s="902"/>
      <c r="D3" s="902"/>
      <c r="E3" s="902"/>
      <c r="F3" s="902"/>
      <c r="G3" s="902"/>
      <c r="H3" s="902"/>
      <c r="I3" s="902"/>
      <c r="J3" s="902"/>
      <c r="K3" s="902"/>
    </row>
    <row r="4" spans="1:11" ht="30" customHeight="1" thickBot="1" x14ac:dyDescent="0.25">
      <c r="A4" s="13"/>
      <c r="B4" s="13"/>
      <c r="C4" s="13"/>
      <c r="D4" s="13"/>
      <c r="E4" s="13"/>
      <c r="F4" s="191"/>
      <c r="G4" s="191"/>
      <c r="H4" s="191"/>
      <c r="I4" s="192"/>
      <c r="J4" s="192"/>
      <c r="K4" s="13"/>
    </row>
    <row r="5" spans="1:11" s="66" customFormat="1" ht="30" customHeight="1" x14ac:dyDescent="0.2">
      <c r="A5" s="19"/>
      <c r="B5" s="916" t="s">
        <v>89</v>
      </c>
      <c r="C5" s="917"/>
      <c r="D5" s="903" t="s">
        <v>1601</v>
      </c>
      <c r="E5" s="917"/>
      <c r="F5" s="911" t="s">
        <v>1600</v>
      </c>
      <c r="G5" s="912"/>
      <c r="H5" s="911" t="s">
        <v>144</v>
      </c>
      <c r="I5" s="912"/>
      <c r="J5" s="903" t="s">
        <v>85</v>
      </c>
      <c r="K5" s="904"/>
    </row>
    <row r="6" spans="1:11" s="66" customFormat="1" ht="30" customHeight="1" thickBot="1" x14ac:dyDescent="0.25">
      <c r="A6" s="19"/>
      <c r="B6" s="918"/>
      <c r="C6" s="919"/>
      <c r="D6" s="695" t="s">
        <v>1598</v>
      </c>
      <c r="E6" s="695" t="s">
        <v>1599</v>
      </c>
      <c r="F6" s="696" t="s">
        <v>145</v>
      </c>
      <c r="G6" s="696" t="s">
        <v>146</v>
      </c>
      <c r="H6" s="913"/>
      <c r="I6" s="914"/>
      <c r="J6" s="905"/>
      <c r="K6" s="906"/>
    </row>
    <row r="7" spans="1:11" s="66" customFormat="1" ht="30" customHeight="1" thickBot="1" x14ac:dyDescent="0.25">
      <c r="A7" s="19"/>
      <c r="B7" s="924" t="s">
        <v>677</v>
      </c>
      <c r="C7" s="925"/>
      <c r="D7" s="438"/>
      <c r="E7" s="438"/>
      <c r="F7" s="438"/>
      <c r="G7" s="438"/>
      <c r="H7" s="439"/>
      <c r="I7" s="440" t="s">
        <v>106</v>
      </c>
      <c r="J7" s="920" t="s">
        <v>300</v>
      </c>
      <c r="K7" s="921"/>
    </row>
    <row r="8" spans="1:11" s="66" customFormat="1" ht="64.5" customHeight="1" x14ac:dyDescent="0.2">
      <c r="A8" s="284"/>
      <c r="B8" s="601" t="s">
        <v>687</v>
      </c>
      <c r="C8" s="516" t="s">
        <v>702</v>
      </c>
      <c r="D8" s="210"/>
      <c r="E8" s="210"/>
      <c r="F8" s="697"/>
      <c r="G8" s="697"/>
      <c r="H8" s="211"/>
      <c r="I8" s="449" t="s">
        <v>106</v>
      </c>
      <c r="J8" s="891" t="s">
        <v>655</v>
      </c>
      <c r="K8" s="892"/>
    </row>
    <row r="9" spans="1:11" s="66" customFormat="1" ht="64.5" customHeight="1" x14ac:dyDescent="0.2">
      <c r="A9" s="284"/>
      <c r="B9" s="602" t="s">
        <v>681</v>
      </c>
      <c r="C9" s="529" t="s">
        <v>703</v>
      </c>
      <c r="D9" s="698"/>
      <c r="E9" s="698"/>
      <c r="F9" s="346"/>
      <c r="G9" s="346"/>
      <c r="H9" s="347"/>
      <c r="I9" s="525" t="s">
        <v>106</v>
      </c>
      <c r="J9" s="846"/>
      <c r="K9" s="893"/>
    </row>
    <row r="10" spans="1:11" s="66" customFormat="1" ht="62.5" customHeight="1" x14ac:dyDescent="0.2">
      <c r="A10" s="284"/>
      <c r="B10" s="603" t="s">
        <v>695</v>
      </c>
      <c r="C10" s="517" t="s">
        <v>697</v>
      </c>
      <c r="D10" s="346"/>
      <c r="E10" s="346"/>
      <c r="F10" s="698"/>
      <c r="G10" s="698"/>
      <c r="H10" s="347"/>
      <c r="I10" s="450" t="s">
        <v>106</v>
      </c>
      <c r="J10" s="894" t="s">
        <v>306</v>
      </c>
      <c r="K10" s="895"/>
    </row>
    <row r="11" spans="1:11" s="66" customFormat="1" ht="60" customHeight="1" x14ac:dyDescent="0.2">
      <c r="A11" s="284"/>
      <c r="B11" s="603" t="s">
        <v>696</v>
      </c>
      <c r="C11" s="517" t="s">
        <v>698</v>
      </c>
      <c r="D11" s="698"/>
      <c r="E11" s="698"/>
      <c r="F11" s="346"/>
      <c r="G11" s="346"/>
      <c r="H11" s="347"/>
      <c r="I11" s="450" t="s">
        <v>106</v>
      </c>
      <c r="J11" s="783"/>
      <c r="K11" s="896"/>
    </row>
    <row r="12" spans="1:11" s="66" customFormat="1" ht="56.15" customHeight="1" x14ac:dyDescent="0.2">
      <c r="A12" s="284"/>
      <c r="B12" s="518" t="s">
        <v>682</v>
      </c>
      <c r="C12" s="517" t="s">
        <v>699</v>
      </c>
      <c r="D12" s="346"/>
      <c r="E12" s="346"/>
      <c r="F12" s="698"/>
      <c r="G12" s="698"/>
      <c r="H12" s="347"/>
      <c r="I12" s="450" t="s">
        <v>106</v>
      </c>
      <c r="J12" s="894" t="s">
        <v>658</v>
      </c>
      <c r="K12" s="895"/>
    </row>
    <row r="13" spans="1:11" s="66" customFormat="1" ht="56.15" customHeight="1" x14ac:dyDescent="0.2">
      <c r="A13" s="284"/>
      <c r="B13" s="518" t="s">
        <v>683</v>
      </c>
      <c r="C13" s="517" t="s">
        <v>700</v>
      </c>
      <c r="D13" s="698"/>
      <c r="E13" s="698"/>
      <c r="F13" s="346"/>
      <c r="G13" s="346"/>
      <c r="H13" s="347"/>
      <c r="I13" s="450" t="s">
        <v>106</v>
      </c>
      <c r="J13" s="783"/>
      <c r="K13" s="896"/>
    </row>
    <row r="14" spans="1:11" s="66" customFormat="1" ht="53.5" customHeight="1" x14ac:dyDescent="0.2">
      <c r="A14" s="284"/>
      <c r="B14" s="523" t="s">
        <v>684</v>
      </c>
      <c r="C14" s="519" t="s">
        <v>654</v>
      </c>
      <c r="D14" s="346"/>
      <c r="E14" s="346"/>
      <c r="F14" s="346"/>
      <c r="G14" s="346"/>
      <c r="H14" s="347"/>
      <c r="I14" s="450" t="s">
        <v>106</v>
      </c>
      <c r="J14" s="922" t="s">
        <v>641</v>
      </c>
      <c r="K14" s="923"/>
    </row>
    <row r="15" spans="1:11" s="66" customFormat="1" ht="84" customHeight="1" x14ac:dyDescent="0.2">
      <c r="A15" s="284"/>
      <c r="B15" s="523" t="s">
        <v>685</v>
      </c>
      <c r="C15" s="519" t="s">
        <v>701</v>
      </c>
      <c r="D15" s="346"/>
      <c r="E15" s="346"/>
      <c r="F15" s="699"/>
      <c r="G15" s="699"/>
      <c r="H15" s="526"/>
      <c r="I15" s="450" t="s">
        <v>106</v>
      </c>
      <c r="J15" s="897" t="s">
        <v>655</v>
      </c>
      <c r="K15" s="898"/>
    </row>
    <row r="16" spans="1:11" s="66" customFormat="1" ht="81" customHeight="1" thickBot="1" x14ac:dyDescent="0.25">
      <c r="A16" s="284"/>
      <c r="B16" s="522" t="s">
        <v>686</v>
      </c>
      <c r="C16" s="530" t="s">
        <v>704</v>
      </c>
      <c r="D16" s="700"/>
      <c r="E16" s="700"/>
      <c r="F16" s="527"/>
      <c r="G16" s="527"/>
      <c r="H16" s="528"/>
      <c r="I16" s="451" t="s">
        <v>106</v>
      </c>
      <c r="J16" s="899"/>
      <c r="K16" s="900"/>
    </row>
    <row r="17" spans="1:13" s="501" customFormat="1" ht="30" customHeight="1" x14ac:dyDescent="0.2">
      <c r="A17" s="499"/>
      <c r="B17" s="909" t="s">
        <v>251</v>
      </c>
      <c r="C17" s="910"/>
      <c r="D17" s="694"/>
      <c r="E17" s="375"/>
      <c r="F17" s="375"/>
      <c r="G17" s="375"/>
      <c r="H17" s="375"/>
      <c r="I17" s="500" t="s">
        <v>106</v>
      </c>
      <c r="J17" s="889" t="s">
        <v>158</v>
      </c>
      <c r="K17" s="890"/>
    </row>
    <row r="18" spans="1:13" s="501" customFormat="1" ht="30" customHeight="1" x14ac:dyDescent="0.2">
      <c r="A18" s="499"/>
      <c r="B18" s="502"/>
      <c r="C18" s="503" t="s">
        <v>152</v>
      </c>
      <c r="D18" s="380"/>
      <c r="E18" s="380"/>
      <c r="F18" s="380"/>
      <c r="G18" s="380"/>
      <c r="H18" s="504"/>
      <c r="I18" s="505" t="s">
        <v>106</v>
      </c>
      <c r="J18" s="889"/>
      <c r="K18" s="890"/>
    </row>
    <row r="19" spans="1:13" s="501" customFormat="1" ht="30" customHeight="1" x14ac:dyDescent="0.2">
      <c r="B19" s="506"/>
      <c r="C19" s="515" t="s">
        <v>150</v>
      </c>
      <c r="D19" s="380"/>
      <c r="E19" s="380"/>
      <c r="F19" s="380"/>
      <c r="G19" s="380"/>
      <c r="H19" s="504"/>
      <c r="I19" s="505" t="s">
        <v>106</v>
      </c>
      <c r="J19" s="889"/>
      <c r="K19" s="890"/>
    </row>
    <row r="20" spans="1:13" s="66" customFormat="1" ht="30" customHeight="1" thickBot="1" x14ac:dyDescent="0.25">
      <c r="A20" s="19"/>
      <c r="B20" s="755" t="s">
        <v>103</v>
      </c>
      <c r="C20" s="915"/>
      <c r="D20" s="348"/>
      <c r="E20" s="348"/>
      <c r="F20" s="348"/>
      <c r="G20" s="348"/>
      <c r="H20" s="348"/>
      <c r="I20" s="349" t="s">
        <v>106</v>
      </c>
      <c r="J20" s="907" t="s">
        <v>158</v>
      </c>
      <c r="K20" s="908"/>
    </row>
    <row r="21" spans="1:13" s="66" customFormat="1" ht="30" customHeight="1" x14ac:dyDescent="0.2">
      <c r="A21" s="19"/>
      <c r="B21" s="18"/>
      <c r="C21" s="19"/>
      <c r="D21" s="19"/>
      <c r="E21" s="19"/>
      <c r="F21" s="193"/>
      <c r="G21" s="194"/>
      <c r="H21" s="195"/>
      <c r="I21" s="194"/>
      <c r="J21" s="194"/>
      <c r="K21" s="19"/>
    </row>
    <row r="22" spans="1:13" s="66" customFormat="1" ht="30" customHeight="1" x14ac:dyDescent="0.2">
      <c r="A22" s="19"/>
      <c r="B22" s="19"/>
      <c r="C22" s="19"/>
      <c r="D22" s="19"/>
      <c r="E22" s="19"/>
      <c r="F22" s="196"/>
      <c r="G22" s="196"/>
      <c r="H22" s="196"/>
      <c r="I22" s="197"/>
      <c r="J22" s="605" t="s">
        <v>678</v>
      </c>
      <c r="K22" s="396"/>
    </row>
    <row r="23" spans="1:13" s="66" customFormat="1" ht="12" x14ac:dyDescent="0.2">
      <c r="A23" s="19"/>
      <c r="B23" s="68" t="s">
        <v>2</v>
      </c>
      <c r="C23" s="430" t="s">
        <v>323</v>
      </c>
      <c r="D23" s="430"/>
      <c r="E23" s="430"/>
      <c r="F23" s="457"/>
      <c r="G23" s="457"/>
      <c r="H23" s="457"/>
      <c r="I23" s="197"/>
      <c r="J23" s="197"/>
      <c r="L23" s="20"/>
      <c r="M23" s="20"/>
    </row>
    <row r="24" spans="1:13" s="66" customFormat="1" ht="12" x14ac:dyDescent="0.2">
      <c r="A24" s="19"/>
      <c r="B24" s="68" t="s">
        <v>87</v>
      </c>
      <c r="C24" s="456" t="s">
        <v>315</v>
      </c>
      <c r="D24" s="456"/>
      <c r="E24" s="456"/>
      <c r="F24" s="458"/>
      <c r="G24" s="458"/>
      <c r="H24" s="458"/>
      <c r="I24" s="194"/>
      <c r="J24" s="194"/>
      <c r="K24" s="456"/>
      <c r="L24" s="21"/>
      <c r="M24" s="21"/>
    </row>
    <row r="25" spans="1:13" s="66" customFormat="1" ht="12" x14ac:dyDescent="0.2">
      <c r="A25" s="19"/>
      <c r="B25" s="68" t="s">
        <v>2</v>
      </c>
      <c r="C25" s="456" t="s">
        <v>336</v>
      </c>
      <c r="D25" s="456"/>
      <c r="E25" s="456"/>
      <c r="F25" s="458"/>
      <c r="G25" s="458"/>
      <c r="H25" s="458"/>
      <c r="I25" s="194"/>
      <c r="J25" s="194"/>
      <c r="K25" s="456"/>
      <c r="L25" s="21"/>
      <c r="M25" s="21"/>
    </row>
    <row r="26" spans="1:13" s="66" customFormat="1" ht="12" x14ac:dyDescent="0.2">
      <c r="A26" s="19"/>
      <c r="B26" s="68" t="s">
        <v>2</v>
      </c>
      <c r="C26" s="456" t="s">
        <v>1602</v>
      </c>
      <c r="D26" s="456"/>
      <c r="E26" s="456"/>
      <c r="F26" s="458"/>
      <c r="G26" s="458"/>
      <c r="H26" s="458"/>
      <c r="I26" s="194"/>
      <c r="J26" s="194"/>
      <c r="K26" s="456"/>
      <c r="L26" s="21"/>
      <c r="M26" s="21"/>
    </row>
    <row r="27" spans="1:13" s="66" customFormat="1" ht="12" x14ac:dyDescent="0.2">
      <c r="A27" s="19"/>
      <c r="B27" s="68" t="s">
        <v>88</v>
      </c>
      <c r="C27" s="456" t="s">
        <v>11</v>
      </c>
      <c r="D27" s="456"/>
      <c r="E27" s="456"/>
      <c r="F27" s="458"/>
      <c r="G27" s="458"/>
      <c r="H27" s="458"/>
      <c r="I27" s="194"/>
      <c r="J27" s="194"/>
      <c r="K27" s="456"/>
      <c r="L27" s="21"/>
      <c r="M27" s="21"/>
    </row>
    <row r="28" spans="1:13" s="66" customFormat="1" ht="12" x14ac:dyDescent="0.2">
      <c r="A28" s="19"/>
      <c r="B28" s="68" t="s">
        <v>88</v>
      </c>
      <c r="C28" s="456" t="s">
        <v>318</v>
      </c>
      <c r="D28" s="456"/>
      <c r="E28" s="456"/>
      <c r="F28" s="458"/>
      <c r="G28" s="458"/>
      <c r="H28" s="458"/>
      <c r="I28" s="194"/>
      <c r="J28" s="194"/>
      <c r="K28" s="456"/>
      <c r="L28" s="21"/>
      <c r="M28" s="21"/>
    </row>
    <row r="29" spans="1:13" s="66" customFormat="1" ht="12" x14ac:dyDescent="0.2">
      <c r="A29" s="19"/>
      <c r="B29" s="68" t="s">
        <v>88</v>
      </c>
      <c r="C29" s="888" t="s">
        <v>321</v>
      </c>
      <c r="D29" s="888"/>
      <c r="E29" s="888"/>
      <c r="F29" s="888"/>
      <c r="G29" s="888"/>
      <c r="H29" s="888"/>
      <c r="I29" s="888"/>
      <c r="J29" s="888"/>
      <c r="K29" s="888"/>
      <c r="L29" s="22"/>
      <c r="M29" s="22"/>
    </row>
  </sheetData>
  <mergeCells count="20">
    <mergeCell ref="B3:K3"/>
    <mergeCell ref="J5:K6"/>
    <mergeCell ref="J20:K20"/>
    <mergeCell ref="B17:C17"/>
    <mergeCell ref="H5:I6"/>
    <mergeCell ref="B20:C20"/>
    <mergeCell ref="B5:C6"/>
    <mergeCell ref="J7:K7"/>
    <mergeCell ref="J14:K14"/>
    <mergeCell ref="B7:C7"/>
    <mergeCell ref="D5:E5"/>
    <mergeCell ref="F5:G5"/>
    <mergeCell ref="C29:K29"/>
    <mergeCell ref="J17:K17"/>
    <mergeCell ref="J18:K18"/>
    <mergeCell ref="J19:K19"/>
    <mergeCell ref="J8:K9"/>
    <mergeCell ref="J12:K13"/>
    <mergeCell ref="J15:K16"/>
    <mergeCell ref="J10:K11"/>
  </mergeCells>
  <phoneticPr fontId="4"/>
  <printOptions horizontalCentered="1"/>
  <pageMargins left="0.78740157480314965" right="0.78740157480314965" top="0.78740157480314965" bottom="0.78740157480314965" header="0.51181102362204722" footer="0.51181102362204722"/>
  <pageSetup paperSize="9" scale="4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pageSetUpPr fitToPage="1"/>
  </sheetPr>
  <dimension ref="A1:AB66"/>
  <sheetViews>
    <sheetView view="pageBreakPreview" topLeftCell="A7" zoomScale="70" zoomScaleNormal="70" zoomScaleSheetLayoutView="70" workbookViewId="0">
      <selection activeCell="M10" sqref="M10"/>
    </sheetView>
  </sheetViews>
  <sheetFormatPr defaultColWidth="8" defaultRowHeight="11" x14ac:dyDescent="0.2"/>
  <cols>
    <col min="1" max="3" width="3.6328125" style="10" customWidth="1"/>
    <col min="4" max="4" width="8" style="10" bestFit="1" customWidth="1"/>
    <col min="5" max="5" width="10.6328125" style="10" customWidth="1"/>
    <col min="6" max="6" width="4.6328125" style="10" customWidth="1"/>
    <col min="7" max="7" width="18.6328125" style="10" customWidth="1"/>
    <col min="8" max="8" width="10.6328125" style="10" customWidth="1"/>
    <col min="9" max="28" width="17.6328125" style="10" customWidth="1"/>
    <col min="29" max="29" width="2.6328125" style="10" customWidth="1"/>
    <col min="30" max="30" width="10.08984375" style="10" customWidth="1"/>
    <col min="31" max="16384" width="8" style="10"/>
  </cols>
  <sheetData>
    <row r="1" spans="1:28" s="9" customFormat="1" ht="25.5" x14ac:dyDescent="0.2">
      <c r="B1" s="389" t="s">
        <v>301</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row>
    <row r="2" spans="1:28" ht="8.25" customHeight="1" x14ac:dyDescent="0.2">
      <c r="B2" s="11"/>
      <c r="C2" s="12"/>
      <c r="D2" s="12"/>
      <c r="E2" s="12"/>
      <c r="F2" s="12"/>
      <c r="G2" s="12"/>
      <c r="H2" s="12"/>
      <c r="I2" s="12"/>
      <c r="J2" s="12"/>
      <c r="K2" s="12"/>
      <c r="L2" s="12"/>
      <c r="M2" s="12"/>
      <c r="N2" s="12"/>
      <c r="O2" s="12"/>
      <c r="P2" s="12"/>
      <c r="Q2" s="12"/>
      <c r="R2" s="12"/>
      <c r="S2" s="12"/>
      <c r="T2" s="12"/>
      <c r="U2" s="12"/>
      <c r="V2" s="12"/>
      <c r="W2" s="12"/>
      <c r="X2" s="12"/>
      <c r="Y2" s="12"/>
      <c r="Z2" s="12"/>
      <c r="AA2" s="12"/>
      <c r="AB2" s="12"/>
    </row>
    <row r="3" spans="1:28" ht="45.75" customHeight="1" x14ac:dyDescent="0.2">
      <c r="B3" s="948" t="s">
        <v>248</v>
      </c>
      <c r="C3" s="949"/>
      <c r="D3" s="949"/>
      <c r="E3" s="949"/>
      <c r="F3" s="949"/>
      <c r="G3" s="949"/>
      <c r="H3" s="949"/>
      <c r="I3" s="949"/>
      <c r="J3" s="949"/>
      <c r="K3" s="949"/>
      <c r="L3" s="949"/>
      <c r="M3" s="949"/>
      <c r="N3" s="949"/>
      <c r="O3" s="949"/>
      <c r="P3" s="949"/>
      <c r="Q3" s="949"/>
      <c r="R3" s="949"/>
      <c r="S3" s="949"/>
      <c r="T3" s="949"/>
      <c r="U3" s="949"/>
      <c r="V3" s="949"/>
      <c r="W3" s="949"/>
      <c r="X3" s="949"/>
      <c r="Y3" s="949"/>
      <c r="Z3" s="949"/>
      <c r="AA3" s="949"/>
      <c r="AB3" s="949"/>
    </row>
    <row r="4" spans="1:28" ht="8.25" customHeight="1" x14ac:dyDescent="0.2">
      <c r="B4" s="11"/>
      <c r="C4" s="12"/>
      <c r="D4" s="12"/>
      <c r="E4" s="12"/>
      <c r="F4" s="12"/>
      <c r="G4" s="12"/>
      <c r="H4" s="12"/>
      <c r="I4" s="12"/>
      <c r="J4" s="12"/>
      <c r="K4" s="12"/>
      <c r="L4" s="12"/>
      <c r="M4" s="12"/>
      <c r="N4" s="12"/>
      <c r="O4" s="12"/>
      <c r="P4" s="12"/>
      <c r="Q4" s="12"/>
      <c r="R4" s="12"/>
      <c r="S4" s="12"/>
      <c r="T4" s="12"/>
      <c r="U4" s="12"/>
      <c r="V4" s="12"/>
      <c r="W4" s="12"/>
      <c r="X4" s="12"/>
      <c r="Y4" s="12"/>
      <c r="Z4" s="12"/>
      <c r="AA4" s="12"/>
      <c r="AB4" s="12"/>
    </row>
    <row r="5" spans="1:28" s="63" customFormat="1" ht="20.149999999999999" customHeight="1" thickBot="1" x14ac:dyDescent="0.25">
      <c r="B5" s="69" t="s">
        <v>101</v>
      </c>
      <c r="C5" s="64" t="s">
        <v>61</v>
      </c>
      <c r="D5" s="64"/>
      <c r="E5" s="64"/>
      <c r="L5" s="568"/>
      <c r="M5" s="65"/>
      <c r="AB5" s="70" t="s">
        <v>105</v>
      </c>
    </row>
    <row r="6" spans="1:28" s="72" customFormat="1" ht="20.149999999999999" customHeight="1" x14ac:dyDescent="0.2">
      <c r="A6" s="71"/>
      <c r="B6" s="926" t="s">
        <v>7</v>
      </c>
      <c r="C6" s="927"/>
      <c r="D6" s="927"/>
      <c r="E6" s="927"/>
      <c r="F6" s="927"/>
      <c r="G6" s="277"/>
      <c r="H6" s="277"/>
      <c r="I6" s="935" t="s">
        <v>707</v>
      </c>
      <c r="J6" s="936"/>
      <c r="K6" s="936"/>
      <c r="L6" s="937"/>
      <c r="M6" s="443"/>
      <c r="N6" s="444"/>
      <c r="O6" s="444"/>
      <c r="P6" s="444"/>
      <c r="Q6" s="444"/>
      <c r="R6" s="444"/>
      <c r="S6" s="444"/>
      <c r="T6" s="444"/>
      <c r="U6" s="444"/>
      <c r="V6" s="444"/>
      <c r="W6" s="444"/>
      <c r="X6" s="444"/>
      <c r="Y6" s="444"/>
      <c r="Z6" s="444"/>
      <c r="AA6" s="444"/>
      <c r="AB6" s="932" t="s">
        <v>48</v>
      </c>
    </row>
    <row r="7" spans="1:28" s="72" customFormat="1" ht="20.149999999999999" customHeight="1" x14ac:dyDescent="0.2">
      <c r="A7" s="71"/>
      <c r="B7" s="928"/>
      <c r="C7" s="929"/>
      <c r="D7" s="929"/>
      <c r="E7" s="929"/>
      <c r="F7" s="929"/>
      <c r="G7" s="441"/>
      <c r="H7" s="441"/>
      <c r="I7" s="442"/>
      <c r="J7" s="938" t="s">
        <v>307</v>
      </c>
      <c r="K7" s="938"/>
      <c r="L7" s="938"/>
      <c r="M7" s="938"/>
      <c r="N7" s="938"/>
      <c r="O7" s="938"/>
      <c r="P7" s="938"/>
      <c r="Q7" s="938"/>
      <c r="R7" s="938"/>
      <c r="S7" s="938"/>
      <c r="T7" s="938"/>
      <c r="U7" s="938"/>
      <c r="V7" s="938"/>
      <c r="W7" s="938"/>
      <c r="X7" s="938"/>
      <c r="Y7" s="938"/>
      <c r="Z7" s="938"/>
      <c r="AA7" s="938"/>
      <c r="AB7" s="933"/>
    </row>
    <row r="8" spans="1:28" s="72" customFormat="1" ht="20.149999999999999" customHeight="1" thickBot="1" x14ac:dyDescent="0.25">
      <c r="A8" s="71"/>
      <c r="B8" s="930"/>
      <c r="C8" s="931"/>
      <c r="D8" s="931"/>
      <c r="E8" s="931"/>
      <c r="F8" s="931"/>
      <c r="G8" s="278"/>
      <c r="H8" s="278"/>
      <c r="I8" s="411" t="s">
        <v>164</v>
      </c>
      <c r="J8" s="414" t="s">
        <v>165</v>
      </c>
      <c r="K8" s="412" t="s">
        <v>166</v>
      </c>
      <c r="L8" s="414" t="s">
        <v>167</v>
      </c>
      <c r="M8" s="412" t="s">
        <v>168</v>
      </c>
      <c r="N8" s="414" t="s">
        <v>169</v>
      </c>
      <c r="O8" s="412" t="s">
        <v>170</v>
      </c>
      <c r="P8" s="414" t="s">
        <v>171</v>
      </c>
      <c r="Q8" s="412" t="s">
        <v>172</v>
      </c>
      <c r="R8" s="414" t="s">
        <v>173</v>
      </c>
      <c r="S8" s="412" t="s">
        <v>174</v>
      </c>
      <c r="T8" s="414" t="s">
        <v>175</v>
      </c>
      <c r="U8" s="412" t="s">
        <v>176</v>
      </c>
      <c r="V8" s="414" t="s">
        <v>177</v>
      </c>
      <c r="W8" s="412" t="s">
        <v>178</v>
      </c>
      <c r="X8" s="414" t="s">
        <v>179</v>
      </c>
      <c r="Y8" s="412" t="s">
        <v>180</v>
      </c>
      <c r="Z8" s="414" t="s">
        <v>202</v>
      </c>
      <c r="AA8" s="412" t="s">
        <v>203</v>
      </c>
      <c r="AB8" s="934"/>
    </row>
    <row r="9" spans="1:28" s="78" customFormat="1" ht="20.149999999999999" customHeight="1" x14ac:dyDescent="0.2">
      <c r="A9" s="73"/>
      <c r="B9" s="74">
        <v>1</v>
      </c>
      <c r="C9" s="75" t="s">
        <v>62</v>
      </c>
      <c r="D9" s="75"/>
      <c r="E9" s="75"/>
      <c r="F9" s="76"/>
      <c r="G9" s="76"/>
      <c r="H9" s="76"/>
      <c r="I9" s="318"/>
      <c r="J9" s="319"/>
      <c r="K9" s="319"/>
      <c r="L9" s="319"/>
      <c r="M9" s="319"/>
      <c r="N9" s="319"/>
      <c r="O9" s="319"/>
      <c r="P9" s="319"/>
      <c r="Q9" s="319"/>
      <c r="R9" s="319"/>
      <c r="S9" s="319"/>
      <c r="T9" s="319"/>
      <c r="U9" s="319"/>
      <c r="V9" s="319"/>
      <c r="W9" s="319"/>
      <c r="X9" s="319"/>
      <c r="Y9" s="319"/>
      <c r="Z9" s="319"/>
      <c r="AA9" s="319"/>
      <c r="AB9" s="77"/>
    </row>
    <row r="10" spans="1:28" s="78" customFormat="1" ht="20.149999999999999" customHeight="1" x14ac:dyDescent="0.2">
      <c r="A10" s="73"/>
      <c r="B10" s="79"/>
      <c r="C10" s="80" t="s">
        <v>1606</v>
      </c>
      <c r="D10" s="81"/>
      <c r="E10" s="81"/>
      <c r="F10" s="82"/>
      <c r="G10" s="82"/>
      <c r="H10" s="82"/>
      <c r="I10" s="186"/>
      <c r="J10" s="187"/>
      <c r="K10" s="187"/>
      <c r="L10" s="187"/>
      <c r="M10" s="187"/>
      <c r="N10" s="187"/>
      <c r="O10" s="187"/>
      <c r="P10" s="187"/>
      <c r="Q10" s="187"/>
      <c r="R10" s="187"/>
      <c r="S10" s="187"/>
      <c r="T10" s="187"/>
      <c r="U10" s="187"/>
      <c r="V10" s="187"/>
      <c r="W10" s="187"/>
      <c r="X10" s="187"/>
      <c r="Y10" s="187"/>
      <c r="Z10" s="187"/>
      <c r="AA10" s="187"/>
      <c r="AB10" s="86"/>
    </row>
    <row r="11" spans="1:28" s="78" customFormat="1" ht="20.149999999999999" customHeight="1" x14ac:dyDescent="0.2">
      <c r="A11" s="73"/>
      <c r="B11" s="117"/>
      <c r="C11" s="203"/>
      <c r="D11" s="91"/>
      <c r="E11" s="91"/>
      <c r="F11" s="92"/>
      <c r="G11" s="64"/>
      <c r="H11" s="64"/>
      <c r="I11" s="188"/>
      <c r="J11" s="187"/>
      <c r="K11" s="350"/>
      <c r="L11" s="96"/>
      <c r="M11" s="96"/>
      <c r="N11" s="95"/>
      <c r="O11" s="96"/>
      <c r="P11" s="94"/>
      <c r="Q11" s="94"/>
      <c r="R11" s="94"/>
      <c r="S11" s="94"/>
      <c r="T11" s="94"/>
      <c r="U11" s="94"/>
      <c r="V11" s="94"/>
      <c r="W11" s="94"/>
      <c r="X11" s="94"/>
      <c r="Y11" s="94"/>
      <c r="Z11" s="94"/>
      <c r="AA11" s="94"/>
      <c r="AB11" s="90"/>
    </row>
    <row r="12" spans="1:28" s="78" customFormat="1" ht="20.149999999999999" customHeight="1" x14ac:dyDescent="0.2">
      <c r="A12" s="73"/>
      <c r="B12" s="98">
        <v>2</v>
      </c>
      <c r="C12" s="99" t="s">
        <v>63</v>
      </c>
      <c r="D12" s="99"/>
      <c r="E12" s="99"/>
      <c r="F12" s="99"/>
      <c r="G12" s="99"/>
      <c r="H12" s="99"/>
      <c r="I12" s="100"/>
      <c r="J12" s="101"/>
      <c r="K12" s="102"/>
      <c r="L12" s="102"/>
      <c r="M12" s="102"/>
      <c r="N12" s="102"/>
      <c r="O12" s="102"/>
      <c r="P12" s="102"/>
      <c r="Q12" s="102"/>
      <c r="R12" s="102"/>
      <c r="S12" s="102"/>
      <c r="T12" s="102"/>
      <c r="U12" s="102"/>
      <c r="V12" s="102"/>
      <c r="W12" s="102"/>
      <c r="X12" s="102"/>
      <c r="Y12" s="102"/>
      <c r="Z12" s="102"/>
      <c r="AA12" s="102"/>
      <c r="AB12" s="86"/>
    </row>
    <row r="13" spans="1:28" s="78" customFormat="1" ht="20.149999999999999" customHeight="1" x14ac:dyDescent="0.2">
      <c r="A13" s="73"/>
      <c r="B13" s="79"/>
      <c r="C13" s="103"/>
      <c r="D13" s="104"/>
      <c r="E13" s="104"/>
      <c r="F13" s="82"/>
      <c r="G13" s="82"/>
      <c r="H13" s="82"/>
      <c r="I13" s="83"/>
      <c r="J13" s="84"/>
      <c r="K13" s="85"/>
      <c r="L13" s="85"/>
      <c r="M13" s="84"/>
      <c r="N13" s="84"/>
      <c r="O13" s="84"/>
      <c r="P13" s="84"/>
      <c r="Q13" s="84"/>
      <c r="R13" s="84"/>
      <c r="S13" s="84"/>
      <c r="T13" s="84"/>
      <c r="U13" s="84"/>
      <c r="V13" s="84"/>
      <c r="W13" s="84"/>
      <c r="X13" s="84"/>
      <c r="Y13" s="84"/>
      <c r="Z13" s="84"/>
      <c r="AA13" s="84"/>
      <c r="AB13" s="86"/>
    </row>
    <row r="14" spans="1:28" s="78" customFormat="1" ht="20.149999999999999" customHeight="1" x14ac:dyDescent="0.2">
      <c r="A14" s="73"/>
      <c r="B14" s="79"/>
      <c r="C14" s="105"/>
      <c r="D14" s="106"/>
      <c r="E14" s="106"/>
      <c r="F14" s="64"/>
      <c r="G14" s="64"/>
      <c r="H14" s="64"/>
      <c r="I14" s="87"/>
      <c r="J14" s="88"/>
      <c r="K14" s="89"/>
      <c r="L14" s="89"/>
      <c r="M14" s="88"/>
      <c r="N14" s="88"/>
      <c r="O14" s="88"/>
      <c r="P14" s="88"/>
      <c r="Q14" s="88"/>
      <c r="R14" s="88"/>
      <c r="S14" s="88"/>
      <c r="T14" s="88"/>
      <c r="U14" s="88"/>
      <c r="V14" s="88"/>
      <c r="W14" s="88"/>
      <c r="X14" s="88"/>
      <c r="Y14" s="88"/>
      <c r="Z14" s="88"/>
      <c r="AA14" s="88"/>
      <c r="AB14" s="90"/>
    </row>
    <row r="15" spans="1:28" s="78" customFormat="1" ht="20.149999999999999" customHeight="1" x14ac:dyDescent="0.2">
      <c r="A15" s="73"/>
      <c r="B15" s="79"/>
      <c r="C15" s="107"/>
      <c r="D15" s="108"/>
      <c r="E15" s="108"/>
      <c r="F15" s="92"/>
      <c r="G15" s="92"/>
      <c r="H15" s="92"/>
      <c r="I15" s="93"/>
      <c r="J15" s="96"/>
      <c r="K15" s="94"/>
      <c r="L15" s="94"/>
      <c r="M15" s="96"/>
      <c r="N15" s="96"/>
      <c r="O15" s="96"/>
      <c r="P15" s="96"/>
      <c r="Q15" s="96"/>
      <c r="R15" s="96"/>
      <c r="S15" s="96"/>
      <c r="T15" s="96"/>
      <c r="U15" s="96"/>
      <c r="V15" s="96"/>
      <c r="W15" s="96"/>
      <c r="X15" s="96"/>
      <c r="Y15" s="96"/>
      <c r="Z15" s="96"/>
      <c r="AA15" s="96"/>
      <c r="AB15" s="97"/>
    </row>
    <row r="16" spans="1:28" s="78" customFormat="1" ht="20.149999999999999" customHeight="1" thickBot="1" x14ac:dyDescent="0.25">
      <c r="A16" s="73"/>
      <c r="B16" s="109">
        <v>3</v>
      </c>
      <c r="C16" s="110" t="s">
        <v>93</v>
      </c>
      <c r="D16" s="110"/>
      <c r="E16" s="110"/>
      <c r="F16" s="111"/>
      <c r="G16" s="111"/>
      <c r="H16" s="111"/>
      <c r="I16" s="112"/>
      <c r="J16" s="113"/>
      <c r="K16" s="114"/>
      <c r="L16" s="114"/>
      <c r="M16" s="114"/>
      <c r="N16" s="114"/>
      <c r="O16" s="114"/>
      <c r="P16" s="114"/>
      <c r="Q16" s="114"/>
      <c r="R16" s="114"/>
      <c r="S16" s="114"/>
      <c r="T16" s="114"/>
      <c r="U16" s="114"/>
      <c r="V16" s="114"/>
      <c r="W16" s="114"/>
      <c r="X16" s="114"/>
      <c r="Y16" s="114"/>
      <c r="Z16" s="114"/>
      <c r="AA16" s="114"/>
      <c r="AB16" s="116"/>
    </row>
    <row r="17" spans="1:28" s="78" customFormat="1" ht="20.149999999999999" customHeight="1" thickTop="1" x14ac:dyDescent="0.2">
      <c r="A17" s="73"/>
      <c r="B17" s="117">
        <v>4</v>
      </c>
      <c r="C17" s="118" t="s">
        <v>102</v>
      </c>
      <c r="D17" s="118"/>
      <c r="E17" s="118"/>
      <c r="F17" s="118"/>
      <c r="G17" s="118"/>
      <c r="H17" s="118"/>
      <c r="I17" s="93"/>
      <c r="J17" s="96"/>
      <c r="K17" s="94"/>
      <c r="L17" s="94"/>
      <c r="M17" s="94"/>
      <c r="N17" s="94"/>
      <c r="O17" s="94"/>
      <c r="P17" s="94"/>
      <c r="Q17" s="94"/>
      <c r="R17" s="94"/>
      <c r="S17" s="94"/>
      <c r="T17" s="94"/>
      <c r="U17" s="94"/>
      <c r="V17" s="94"/>
      <c r="W17" s="94"/>
      <c r="X17" s="94"/>
      <c r="Y17" s="94"/>
      <c r="Z17" s="94"/>
      <c r="AA17" s="94"/>
      <c r="AB17" s="97"/>
    </row>
    <row r="18" spans="1:28" s="78" customFormat="1" ht="20.149999999999999" customHeight="1" x14ac:dyDescent="0.2">
      <c r="A18" s="73"/>
      <c r="B18" s="79"/>
      <c r="C18" s="119"/>
      <c r="D18" s="119"/>
      <c r="E18" s="119"/>
      <c r="F18" s="119"/>
      <c r="G18" s="73"/>
      <c r="H18" s="73"/>
      <c r="I18" s="87"/>
      <c r="J18" s="88"/>
      <c r="K18" s="89"/>
      <c r="L18" s="89"/>
      <c r="M18" s="89"/>
      <c r="N18" s="89"/>
      <c r="O18" s="89"/>
      <c r="P18" s="89"/>
      <c r="Q18" s="89"/>
      <c r="R18" s="89"/>
      <c r="S18" s="89"/>
      <c r="T18" s="89"/>
      <c r="U18" s="89"/>
      <c r="V18" s="89"/>
      <c r="W18" s="89"/>
      <c r="X18" s="89"/>
      <c r="Y18" s="89"/>
      <c r="Z18" s="89"/>
      <c r="AA18" s="89"/>
      <c r="AB18" s="90"/>
    </row>
    <row r="19" spans="1:28" s="78" customFormat="1" ht="20.149999999999999" customHeight="1" x14ac:dyDescent="0.2">
      <c r="A19" s="73"/>
      <c r="B19" s="120"/>
      <c r="C19" s="108"/>
      <c r="D19" s="108"/>
      <c r="E19" s="108"/>
      <c r="F19" s="92"/>
      <c r="G19" s="64"/>
      <c r="H19" s="64"/>
      <c r="I19" s="87"/>
      <c r="J19" s="88"/>
      <c r="K19" s="89"/>
      <c r="L19" s="89"/>
      <c r="M19" s="89"/>
      <c r="N19" s="89"/>
      <c r="O19" s="89"/>
      <c r="P19" s="89"/>
      <c r="Q19" s="89"/>
      <c r="R19" s="89"/>
      <c r="S19" s="89"/>
      <c r="T19" s="89"/>
      <c r="U19" s="89"/>
      <c r="V19" s="89"/>
      <c r="W19" s="89"/>
      <c r="X19" s="89"/>
      <c r="Y19" s="89"/>
      <c r="Z19" s="89"/>
      <c r="AA19" s="89"/>
      <c r="AB19" s="90"/>
    </row>
    <row r="20" spans="1:28" s="78" customFormat="1" ht="20.149999999999999" customHeight="1" x14ac:dyDescent="0.2">
      <c r="A20" s="73"/>
      <c r="B20" s="98">
        <v>5</v>
      </c>
      <c r="C20" s="99" t="s">
        <v>64</v>
      </c>
      <c r="D20" s="99"/>
      <c r="E20" s="99"/>
      <c r="F20" s="99"/>
      <c r="G20" s="99"/>
      <c r="H20" s="99"/>
      <c r="I20" s="100"/>
      <c r="J20" s="101"/>
      <c r="K20" s="102"/>
      <c r="L20" s="102"/>
      <c r="M20" s="102"/>
      <c r="N20" s="102"/>
      <c r="O20" s="102"/>
      <c r="P20" s="102"/>
      <c r="Q20" s="102"/>
      <c r="R20" s="102"/>
      <c r="S20" s="102"/>
      <c r="T20" s="102"/>
      <c r="U20" s="102"/>
      <c r="V20" s="102"/>
      <c r="W20" s="102"/>
      <c r="X20" s="102"/>
      <c r="Y20" s="102"/>
      <c r="Z20" s="102"/>
      <c r="AA20" s="102"/>
      <c r="AB20" s="121"/>
    </row>
    <row r="21" spans="1:28" s="78" customFormat="1" ht="20.149999999999999" customHeight="1" x14ac:dyDescent="0.2">
      <c r="A21" s="73"/>
      <c r="B21" s="79"/>
      <c r="C21" s="122"/>
      <c r="D21" s="119"/>
      <c r="E21" s="119"/>
      <c r="F21" s="119"/>
      <c r="G21" s="119"/>
      <c r="H21" s="119"/>
      <c r="I21" s="83"/>
      <c r="J21" s="84"/>
      <c r="K21" s="85"/>
      <c r="L21" s="85"/>
      <c r="M21" s="85"/>
      <c r="N21" s="85"/>
      <c r="O21" s="85"/>
      <c r="P21" s="85"/>
      <c r="Q21" s="85"/>
      <c r="R21" s="85"/>
      <c r="S21" s="85"/>
      <c r="T21" s="85"/>
      <c r="U21" s="85"/>
      <c r="V21" s="85"/>
      <c r="W21" s="85"/>
      <c r="X21" s="85"/>
      <c r="Y21" s="85"/>
      <c r="Z21" s="85"/>
      <c r="AA21" s="85"/>
      <c r="AB21" s="90"/>
    </row>
    <row r="22" spans="1:28" s="78" customFormat="1" ht="20.149999999999999" customHeight="1" x14ac:dyDescent="0.2">
      <c r="A22" s="73"/>
      <c r="B22" s="120"/>
      <c r="C22" s="118"/>
      <c r="D22" s="118"/>
      <c r="E22" s="118"/>
      <c r="F22" s="118"/>
      <c r="G22" s="118"/>
      <c r="H22" s="118"/>
      <c r="I22" s="93"/>
      <c r="J22" s="96"/>
      <c r="K22" s="94"/>
      <c r="L22" s="94"/>
      <c r="M22" s="94"/>
      <c r="N22" s="94"/>
      <c r="O22" s="94"/>
      <c r="P22" s="94"/>
      <c r="Q22" s="94"/>
      <c r="R22" s="94"/>
      <c r="S22" s="94"/>
      <c r="T22" s="94"/>
      <c r="U22" s="94"/>
      <c r="V22" s="94"/>
      <c r="W22" s="94"/>
      <c r="X22" s="94"/>
      <c r="Y22" s="94"/>
      <c r="Z22" s="94"/>
      <c r="AA22" s="94"/>
      <c r="AB22" s="90"/>
    </row>
    <row r="23" spans="1:28" s="78" customFormat="1" ht="20.149999999999999" customHeight="1" x14ac:dyDescent="0.2">
      <c r="A23" s="73"/>
      <c r="B23" s="123">
        <v>6</v>
      </c>
      <c r="C23" s="99" t="s">
        <v>94</v>
      </c>
      <c r="D23" s="99"/>
      <c r="E23" s="99"/>
      <c r="F23" s="99"/>
      <c r="G23" s="99"/>
      <c r="H23" s="99"/>
      <c r="I23" s="100"/>
      <c r="J23" s="101"/>
      <c r="K23" s="102"/>
      <c r="L23" s="102"/>
      <c r="M23" s="102"/>
      <c r="N23" s="102"/>
      <c r="O23" s="102"/>
      <c r="P23" s="102"/>
      <c r="Q23" s="102"/>
      <c r="R23" s="102"/>
      <c r="S23" s="102"/>
      <c r="T23" s="102"/>
      <c r="U23" s="102"/>
      <c r="V23" s="102"/>
      <c r="W23" s="102"/>
      <c r="X23" s="102"/>
      <c r="Y23" s="102"/>
      <c r="Z23" s="102"/>
      <c r="AA23" s="102"/>
      <c r="AB23" s="121"/>
    </row>
    <row r="24" spans="1:28" s="78" customFormat="1" ht="20.149999999999999" customHeight="1" thickBot="1" x14ac:dyDescent="0.25">
      <c r="A24" s="73"/>
      <c r="B24" s="109">
        <v>7</v>
      </c>
      <c r="C24" s="110" t="s">
        <v>65</v>
      </c>
      <c r="D24" s="110"/>
      <c r="E24" s="110"/>
      <c r="F24" s="111"/>
      <c r="G24" s="111"/>
      <c r="H24" s="111"/>
      <c r="I24" s="112"/>
      <c r="J24" s="113"/>
      <c r="K24" s="114"/>
      <c r="L24" s="114"/>
      <c r="M24" s="114"/>
      <c r="N24" s="114"/>
      <c r="O24" s="114"/>
      <c r="P24" s="114"/>
      <c r="Q24" s="114"/>
      <c r="R24" s="114"/>
      <c r="S24" s="114"/>
      <c r="T24" s="114"/>
      <c r="U24" s="114"/>
      <c r="V24" s="114"/>
      <c r="W24" s="114"/>
      <c r="X24" s="114"/>
      <c r="Y24" s="114"/>
      <c r="Z24" s="114"/>
      <c r="AA24" s="114"/>
      <c r="AB24" s="116"/>
    </row>
    <row r="25" spans="1:28" s="78" customFormat="1" ht="20.149999999999999" customHeight="1" thickTop="1" x14ac:dyDescent="0.2">
      <c r="A25" s="73"/>
      <c r="B25" s="124">
        <v>8</v>
      </c>
      <c r="C25" s="118" t="s">
        <v>66</v>
      </c>
      <c r="D25" s="118"/>
      <c r="E25" s="118"/>
      <c r="F25" s="92"/>
      <c r="G25" s="92"/>
      <c r="H25" s="92"/>
      <c r="I25" s="93"/>
      <c r="J25" s="96"/>
      <c r="K25" s="94"/>
      <c r="L25" s="94"/>
      <c r="M25" s="94"/>
      <c r="N25" s="94"/>
      <c r="O25" s="94"/>
      <c r="P25" s="94"/>
      <c r="Q25" s="94"/>
      <c r="R25" s="94"/>
      <c r="S25" s="94"/>
      <c r="T25" s="94"/>
      <c r="U25" s="94"/>
      <c r="V25" s="94"/>
      <c r="W25" s="94"/>
      <c r="X25" s="94"/>
      <c r="Y25" s="94"/>
      <c r="Z25" s="94"/>
      <c r="AA25" s="94"/>
      <c r="AB25" s="86"/>
    </row>
    <row r="26" spans="1:28" s="78" customFormat="1" ht="20.149999999999999" customHeight="1" thickBot="1" x14ac:dyDescent="0.25">
      <c r="A26" s="73"/>
      <c r="B26" s="109">
        <v>9</v>
      </c>
      <c r="C26" s="110" t="s">
        <v>67</v>
      </c>
      <c r="D26" s="110"/>
      <c r="E26" s="110"/>
      <c r="F26" s="111"/>
      <c r="G26" s="111"/>
      <c r="H26" s="111"/>
      <c r="I26" s="112"/>
      <c r="J26" s="113"/>
      <c r="K26" s="115"/>
      <c r="L26" s="113"/>
      <c r="M26" s="125"/>
      <c r="N26" s="125"/>
      <c r="O26" s="125"/>
      <c r="P26" s="125"/>
      <c r="Q26" s="125"/>
      <c r="R26" s="125"/>
      <c r="S26" s="125"/>
      <c r="T26" s="125"/>
      <c r="U26" s="125"/>
      <c r="V26" s="125"/>
      <c r="W26" s="125"/>
      <c r="X26" s="125"/>
      <c r="Y26" s="125"/>
      <c r="Z26" s="125"/>
      <c r="AA26" s="125"/>
      <c r="AB26" s="116"/>
    </row>
    <row r="27" spans="1:28" s="78" customFormat="1" ht="20.149999999999999" customHeight="1" thickTop="1" x14ac:dyDescent="0.2">
      <c r="A27" s="73"/>
      <c r="B27" s="117">
        <v>10</v>
      </c>
      <c r="C27" s="118" t="s">
        <v>68</v>
      </c>
      <c r="D27" s="118"/>
      <c r="E27" s="118"/>
      <c r="F27" s="118"/>
      <c r="G27" s="118"/>
      <c r="H27" s="118"/>
      <c r="I27" s="93"/>
      <c r="J27" s="96"/>
      <c r="K27" s="94"/>
      <c r="L27" s="94"/>
      <c r="M27" s="94"/>
      <c r="N27" s="94"/>
      <c r="O27" s="94"/>
      <c r="P27" s="94"/>
      <c r="Q27" s="94"/>
      <c r="R27" s="94"/>
      <c r="S27" s="94"/>
      <c r="T27" s="94"/>
      <c r="U27" s="94"/>
      <c r="V27" s="94"/>
      <c r="W27" s="94"/>
      <c r="X27" s="94"/>
      <c r="Y27" s="94"/>
      <c r="Z27" s="94"/>
      <c r="AA27" s="94"/>
      <c r="AB27" s="90"/>
    </row>
    <row r="28" spans="1:28" s="78" customFormat="1" ht="20.149999999999999" customHeight="1" x14ac:dyDescent="0.2">
      <c r="A28" s="73"/>
      <c r="B28" s="79"/>
      <c r="C28" s="119" t="s">
        <v>0</v>
      </c>
      <c r="D28" s="119"/>
      <c r="E28" s="119"/>
      <c r="F28" s="82"/>
      <c r="G28" s="82"/>
      <c r="H28" s="82"/>
      <c r="I28" s="83"/>
      <c r="J28" s="84"/>
      <c r="K28" s="85"/>
      <c r="L28" s="85"/>
      <c r="M28" s="85"/>
      <c r="N28" s="85"/>
      <c r="O28" s="85"/>
      <c r="P28" s="85"/>
      <c r="Q28" s="85"/>
      <c r="R28" s="85"/>
      <c r="S28" s="85"/>
      <c r="T28" s="85"/>
      <c r="U28" s="85"/>
      <c r="V28" s="85"/>
      <c r="W28" s="85"/>
      <c r="X28" s="85"/>
      <c r="Y28" s="85"/>
      <c r="Z28" s="85"/>
      <c r="AA28" s="85"/>
      <c r="AB28" s="86"/>
    </row>
    <row r="29" spans="1:28" s="78" customFormat="1" ht="20.149999999999999" customHeight="1" x14ac:dyDescent="0.2">
      <c r="A29" s="73"/>
      <c r="B29" s="120"/>
      <c r="C29" s="118" t="s">
        <v>69</v>
      </c>
      <c r="D29" s="118"/>
      <c r="E29" s="118"/>
      <c r="F29" s="92"/>
      <c r="G29" s="64"/>
      <c r="H29" s="64"/>
      <c r="I29" s="87"/>
      <c r="J29" s="88"/>
      <c r="K29" s="89"/>
      <c r="L29" s="89"/>
      <c r="M29" s="89"/>
      <c r="N29" s="89"/>
      <c r="O29" s="89"/>
      <c r="P29" s="89"/>
      <c r="Q29" s="89"/>
      <c r="R29" s="89"/>
      <c r="S29" s="89"/>
      <c r="T29" s="89"/>
      <c r="U29" s="89"/>
      <c r="V29" s="89"/>
      <c r="W29" s="89"/>
      <c r="X29" s="89"/>
      <c r="Y29" s="89"/>
      <c r="Z29" s="89"/>
      <c r="AA29" s="89"/>
      <c r="AB29" s="90"/>
    </row>
    <row r="30" spans="1:28" s="78" customFormat="1" ht="20.149999999999999" customHeight="1" thickBot="1" x14ac:dyDescent="0.25">
      <c r="A30" s="73"/>
      <c r="B30" s="126">
        <v>11</v>
      </c>
      <c r="C30" s="127" t="s">
        <v>70</v>
      </c>
      <c r="D30" s="127"/>
      <c r="E30" s="127"/>
      <c r="F30" s="128"/>
      <c r="G30" s="128"/>
      <c r="H30" s="128"/>
      <c r="I30" s="129"/>
      <c r="J30" s="130"/>
      <c r="K30" s="131"/>
      <c r="L30" s="131"/>
      <c r="M30" s="131"/>
      <c r="N30" s="131"/>
      <c r="O30" s="131"/>
      <c r="P30" s="131"/>
      <c r="Q30" s="131"/>
      <c r="R30" s="131"/>
      <c r="S30" s="131"/>
      <c r="T30" s="131"/>
      <c r="U30" s="131"/>
      <c r="V30" s="131"/>
      <c r="W30" s="131"/>
      <c r="X30" s="131"/>
      <c r="Y30" s="131"/>
      <c r="Z30" s="131"/>
      <c r="AA30" s="131"/>
      <c r="AB30" s="132"/>
    </row>
    <row r="31" spans="1:28" s="71" customFormat="1" ht="20.149999999999999" customHeight="1" x14ac:dyDescent="0.2"/>
    <row r="32" spans="1:28" s="71" customFormat="1" ht="20.149999999999999" customHeight="1" x14ac:dyDescent="0.2"/>
    <row r="33" spans="1:28" s="71" customFormat="1" ht="20.149999999999999" customHeight="1" thickBot="1" x14ac:dyDescent="0.25">
      <c r="B33" s="69" t="s">
        <v>95</v>
      </c>
      <c r="C33" s="64" t="s">
        <v>71</v>
      </c>
      <c r="D33" s="64"/>
      <c r="E33" s="64"/>
      <c r="M33" s="133"/>
      <c r="AB33" s="70" t="s">
        <v>105</v>
      </c>
    </row>
    <row r="34" spans="1:28" s="72" customFormat="1" ht="20.149999999999999" customHeight="1" x14ac:dyDescent="0.2">
      <c r="A34" s="71"/>
      <c r="B34" s="926" t="s">
        <v>7</v>
      </c>
      <c r="C34" s="927"/>
      <c r="D34" s="927"/>
      <c r="E34" s="927"/>
      <c r="F34" s="927"/>
      <c r="G34" s="277"/>
      <c r="H34" s="277"/>
      <c r="I34" s="935" t="s">
        <v>706</v>
      </c>
      <c r="J34" s="936"/>
      <c r="K34" s="936"/>
      <c r="L34" s="937"/>
      <c r="M34" s="443"/>
      <c r="N34" s="444"/>
      <c r="O34" s="444"/>
      <c r="P34" s="444"/>
      <c r="Q34" s="444"/>
      <c r="R34" s="444"/>
      <c r="S34" s="444"/>
      <c r="T34" s="444"/>
      <c r="U34" s="444"/>
      <c r="V34" s="444"/>
      <c r="W34" s="444"/>
      <c r="X34" s="444"/>
      <c r="Y34" s="444"/>
      <c r="Z34" s="444"/>
      <c r="AA34" s="444"/>
      <c r="AB34" s="932" t="s">
        <v>48</v>
      </c>
    </row>
    <row r="35" spans="1:28" s="72" customFormat="1" ht="20.149999999999999" customHeight="1" x14ac:dyDescent="0.2">
      <c r="A35" s="71"/>
      <c r="B35" s="928"/>
      <c r="C35" s="929"/>
      <c r="D35" s="929"/>
      <c r="E35" s="929"/>
      <c r="F35" s="929"/>
      <c r="G35" s="441"/>
      <c r="H35" s="441"/>
      <c r="I35" s="442"/>
      <c r="J35" s="938" t="s">
        <v>307</v>
      </c>
      <c r="K35" s="938"/>
      <c r="L35" s="938"/>
      <c r="M35" s="938"/>
      <c r="N35" s="938"/>
      <c r="O35" s="938"/>
      <c r="P35" s="938"/>
      <c r="Q35" s="938"/>
      <c r="R35" s="938"/>
      <c r="S35" s="938"/>
      <c r="T35" s="938"/>
      <c r="U35" s="938"/>
      <c r="V35" s="938"/>
      <c r="W35" s="938"/>
      <c r="X35" s="938"/>
      <c r="Y35" s="938"/>
      <c r="Z35" s="938"/>
      <c r="AA35" s="938"/>
      <c r="AB35" s="933"/>
    </row>
    <row r="36" spans="1:28" s="72" customFormat="1" ht="20.149999999999999" customHeight="1" thickBot="1" x14ac:dyDescent="0.25">
      <c r="A36" s="71"/>
      <c r="B36" s="930"/>
      <c r="C36" s="931"/>
      <c r="D36" s="931"/>
      <c r="E36" s="931"/>
      <c r="F36" s="931"/>
      <c r="G36" s="278"/>
      <c r="H36" s="278"/>
      <c r="I36" s="411" t="s">
        <v>164</v>
      </c>
      <c r="J36" s="414" t="s">
        <v>165</v>
      </c>
      <c r="K36" s="412" t="s">
        <v>166</v>
      </c>
      <c r="L36" s="414" t="s">
        <v>167</v>
      </c>
      <c r="M36" s="412" t="s">
        <v>168</v>
      </c>
      <c r="N36" s="414" t="s">
        <v>169</v>
      </c>
      <c r="O36" s="412" t="s">
        <v>170</v>
      </c>
      <c r="P36" s="414" t="s">
        <v>171</v>
      </c>
      <c r="Q36" s="412" t="s">
        <v>172</v>
      </c>
      <c r="R36" s="414" t="s">
        <v>173</v>
      </c>
      <c r="S36" s="412" t="s">
        <v>174</v>
      </c>
      <c r="T36" s="414" t="s">
        <v>175</v>
      </c>
      <c r="U36" s="412" t="s">
        <v>176</v>
      </c>
      <c r="V36" s="414" t="s">
        <v>177</v>
      </c>
      <c r="W36" s="412" t="s">
        <v>178</v>
      </c>
      <c r="X36" s="414" t="s">
        <v>179</v>
      </c>
      <c r="Y36" s="412" t="s">
        <v>180</v>
      </c>
      <c r="Z36" s="414" t="s">
        <v>202</v>
      </c>
      <c r="AA36" s="412" t="s">
        <v>203</v>
      </c>
      <c r="AB36" s="934"/>
    </row>
    <row r="37" spans="1:28" s="78" customFormat="1" ht="20.149999999999999" customHeight="1" x14ac:dyDescent="0.2">
      <c r="A37" s="73"/>
      <c r="B37" s="117" t="s">
        <v>96</v>
      </c>
      <c r="C37" s="64"/>
      <c r="D37" s="64"/>
      <c r="E37" s="64"/>
      <c r="F37" s="279"/>
      <c r="G37" s="64"/>
      <c r="H37" s="64"/>
      <c r="I37" s="134"/>
      <c r="J37" s="135"/>
      <c r="K37" s="136"/>
      <c r="L37" s="136"/>
      <c r="M37" s="136"/>
      <c r="N37" s="136"/>
      <c r="O37" s="136"/>
      <c r="P37" s="136"/>
      <c r="Q37" s="136"/>
      <c r="R37" s="136"/>
      <c r="S37" s="136"/>
      <c r="T37" s="136"/>
      <c r="U37" s="136"/>
      <c r="V37" s="136"/>
      <c r="W37" s="136"/>
      <c r="X37" s="136"/>
      <c r="Y37" s="136"/>
      <c r="Z37" s="136"/>
      <c r="AA37" s="136"/>
      <c r="AB37" s="137"/>
    </row>
    <row r="38" spans="1:28" s="78" customFormat="1" ht="20.149999999999999" customHeight="1" x14ac:dyDescent="0.2">
      <c r="A38" s="73"/>
      <c r="B38" s="79"/>
      <c r="C38" s="122" t="s">
        <v>72</v>
      </c>
      <c r="D38" s="119"/>
      <c r="E38" s="119"/>
      <c r="F38" s="82"/>
      <c r="G38" s="82"/>
      <c r="H38" s="82"/>
      <c r="I38" s="138"/>
      <c r="J38" s="139"/>
      <c r="K38" s="140"/>
      <c r="L38" s="140"/>
      <c r="M38" s="140"/>
      <c r="N38" s="140"/>
      <c r="O38" s="140"/>
      <c r="P38" s="140"/>
      <c r="Q38" s="140"/>
      <c r="R38" s="140"/>
      <c r="S38" s="140"/>
      <c r="T38" s="140"/>
      <c r="U38" s="140"/>
      <c r="V38" s="140"/>
      <c r="W38" s="140"/>
      <c r="X38" s="140"/>
      <c r="Y38" s="140"/>
      <c r="Z38" s="140"/>
      <c r="AA38" s="140"/>
      <c r="AB38" s="141"/>
    </row>
    <row r="39" spans="1:28" s="78" customFormat="1" ht="20.149999999999999" customHeight="1" x14ac:dyDescent="0.2">
      <c r="A39" s="73"/>
      <c r="B39" s="79"/>
      <c r="C39" s="142" t="s">
        <v>73</v>
      </c>
      <c r="D39" s="73"/>
      <c r="E39" s="73"/>
      <c r="F39" s="64"/>
      <c r="G39" s="64"/>
      <c r="H39" s="64"/>
      <c r="I39" s="143"/>
      <c r="J39" s="144"/>
      <c r="K39" s="145"/>
      <c r="L39" s="145"/>
      <c r="M39" s="145"/>
      <c r="N39" s="145"/>
      <c r="O39" s="145"/>
      <c r="P39" s="145"/>
      <c r="Q39" s="145"/>
      <c r="R39" s="145"/>
      <c r="S39" s="145"/>
      <c r="T39" s="145"/>
      <c r="U39" s="145"/>
      <c r="V39" s="145"/>
      <c r="W39" s="145"/>
      <c r="X39" s="145"/>
      <c r="Y39" s="145"/>
      <c r="Z39" s="145"/>
      <c r="AA39" s="145"/>
      <c r="AB39" s="137"/>
    </row>
    <row r="40" spans="1:28" s="78" customFormat="1" ht="20.149999999999999" customHeight="1" x14ac:dyDescent="0.2">
      <c r="A40" s="73"/>
      <c r="B40" s="79"/>
      <c r="C40" s="142"/>
      <c r="D40" s="73"/>
      <c r="E40" s="73"/>
      <c r="F40" s="64"/>
      <c r="G40" s="64"/>
      <c r="H40" s="64"/>
      <c r="I40" s="143"/>
      <c r="J40" s="144"/>
      <c r="K40" s="145"/>
      <c r="L40" s="145"/>
      <c r="M40" s="145"/>
      <c r="N40" s="145"/>
      <c r="O40" s="145"/>
      <c r="P40" s="145"/>
      <c r="Q40" s="145"/>
      <c r="R40" s="145"/>
      <c r="S40" s="145"/>
      <c r="T40" s="145"/>
      <c r="U40" s="145"/>
      <c r="V40" s="145"/>
      <c r="W40" s="145"/>
      <c r="X40" s="145"/>
      <c r="Y40" s="145"/>
      <c r="Z40" s="145"/>
      <c r="AA40" s="145"/>
      <c r="AB40" s="137"/>
    </row>
    <row r="41" spans="1:28" s="78" customFormat="1" ht="20.149999999999999" customHeight="1" x14ac:dyDescent="0.2">
      <c r="A41" s="73"/>
      <c r="B41" s="79"/>
      <c r="C41" s="142"/>
      <c r="D41" s="73"/>
      <c r="E41" s="73"/>
      <c r="F41" s="92"/>
      <c r="G41" s="64"/>
      <c r="H41" s="64"/>
      <c r="I41" s="146"/>
      <c r="J41" s="147"/>
      <c r="K41" s="148"/>
      <c r="L41" s="148"/>
      <c r="M41" s="148"/>
      <c r="N41" s="148"/>
      <c r="O41" s="148"/>
      <c r="P41" s="148"/>
      <c r="Q41" s="148"/>
      <c r="R41" s="148"/>
      <c r="S41" s="148"/>
      <c r="T41" s="148"/>
      <c r="U41" s="148"/>
      <c r="V41" s="148"/>
      <c r="W41" s="148"/>
      <c r="X41" s="148"/>
      <c r="Y41" s="148"/>
      <c r="Z41" s="148"/>
      <c r="AA41" s="148"/>
      <c r="AB41" s="149"/>
    </row>
    <row r="42" spans="1:28" s="78" customFormat="1" ht="20.149999999999999" customHeight="1" x14ac:dyDescent="0.2">
      <c r="A42" s="73"/>
      <c r="B42" s="98" t="s">
        <v>97</v>
      </c>
      <c r="C42" s="82"/>
      <c r="D42" s="82"/>
      <c r="E42" s="82"/>
      <c r="F42" s="82"/>
      <c r="G42" s="82"/>
      <c r="H42" s="82"/>
      <c r="I42" s="150"/>
      <c r="J42" s="151"/>
      <c r="K42" s="152"/>
      <c r="L42" s="152"/>
      <c r="M42" s="152"/>
      <c r="N42" s="152"/>
      <c r="O42" s="152"/>
      <c r="P42" s="152"/>
      <c r="Q42" s="152"/>
      <c r="R42" s="152"/>
      <c r="S42" s="152"/>
      <c r="T42" s="152"/>
      <c r="U42" s="152"/>
      <c r="V42" s="152"/>
      <c r="W42" s="152"/>
      <c r="X42" s="152"/>
      <c r="Y42" s="152"/>
      <c r="Z42" s="152"/>
      <c r="AA42" s="152"/>
      <c r="AB42" s="153"/>
    </row>
    <row r="43" spans="1:28" s="78" customFormat="1" ht="20.149999999999999" customHeight="1" x14ac:dyDescent="0.2">
      <c r="A43" s="73"/>
      <c r="B43" s="79"/>
      <c r="C43" s="122" t="s">
        <v>74</v>
      </c>
      <c r="D43" s="119"/>
      <c r="E43" s="119"/>
      <c r="F43" s="82"/>
      <c r="G43" s="82"/>
      <c r="H43" s="82"/>
      <c r="I43" s="138"/>
      <c r="J43" s="139"/>
      <c r="K43" s="140"/>
      <c r="L43" s="140"/>
      <c r="M43" s="140"/>
      <c r="N43" s="140"/>
      <c r="O43" s="140"/>
      <c r="P43" s="140"/>
      <c r="Q43" s="140"/>
      <c r="R43" s="140"/>
      <c r="S43" s="140"/>
      <c r="T43" s="140"/>
      <c r="U43" s="140"/>
      <c r="V43" s="140"/>
      <c r="W43" s="140"/>
      <c r="X43" s="140"/>
      <c r="Y43" s="140"/>
      <c r="Z43" s="140"/>
      <c r="AA43" s="140"/>
      <c r="AB43" s="137"/>
    </row>
    <row r="44" spans="1:28" s="78" customFormat="1" ht="20.149999999999999" customHeight="1" x14ac:dyDescent="0.2">
      <c r="A44" s="73"/>
      <c r="B44" s="79"/>
      <c r="C44" s="142"/>
      <c r="D44" s="73"/>
      <c r="E44" s="73"/>
      <c r="F44" s="64"/>
      <c r="G44" s="64"/>
      <c r="H44" s="64"/>
      <c r="I44" s="143"/>
      <c r="J44" s="144"/>
      <c r="K44" s="145"/>
      <c r="L44" s="145"/>
      <c r="M44" s="145"/>
      <c r="N44" s="145"/>
      <c r="O44" s="145"/>
      <c r="P44" s="145"/>
      <c r="Q44" s="145"/>
      <c r="R44" s="145"/>
      <c r="S44" s="145"/>
      <c r="T44" s="145"/>
      <c r="U44" s="145"/>
      <c r="V44" s="145"/>
      <c r="W44" s="145"/>
      <c r="X44" s="145"/>
      <c r="Y44" s="145"/>
      <c r="Z44" s="145"/>
      <c r="AA44" s="145"/>
      <c r="AB44" s="137"/>
    </row>
    <row r="45" spans="1:28" s="78" customFormat="1" ht="20.149999999999999" customHeight="1" x14ac:dyDescent="0.2">
      <c r="A45" s="73"/>
      <c r="B45" s="120"/>
      <c r="C45" s="142"/>
      <c r="D45" s="73"/>
      <c r="E45" s="73"/>
      <c r="F45" s="92"/>
      <c r="G45" s="92"/>
      <c r="H45" s="92"/>
      <c r="I45" s="134"/>
      <c r="J45" s="135"/>
      <c r="K45" s="136"/>
      <c r="L45" s="136"/>
      <c r="M45" s="136"/>
      <c r="N45" s="136"/>
      <c r="O45" s="136"/>
      <c r="P45" s="136"/>
      <c r="Q45" s="136"/>
      <c r="R45" s="136"/>
      <c r="S45" s="136"/>
      <c r="T45" s="136"/>
      <c r="U45" s="136"/>
      <c r="V45" s="136"/>
      <c r="W45" s="136"/>
      <c r="X45" s="136"/>
      <c r="Y45" s="136"/>
      <c r="Z45" s="136"/>
      <c r="AA45" s="136"/>
      <c r="AB45" s="137"/>
    </row>
    <row r="46" spans="1:28" s="78" customFormat="1" ht="20.149999999999999" customHeight="1" x14ac:dyDescent="0.2">
      <c r="A46" s="73"/>
      <c r="B46" s="98" t="s">
        <v>75</v>
      </c>
      <c r="C46" s="82"/>
      <c r="D46" s="82"/>
      <c r="E46" s="82"/>
      <c r="F46" s="82"/>
      <c r="G46" s="82"/>
      <c r="H46" s="82"/>
      <c r="I46" s="138"/>
      <c r="J46" s="139"/>
      <c r="K46" s="140"/>
      <c r="L46" s="140"/>
      <c r="M46" s="140"/>
      <c r="N46" s="140"/>
      <c r="O46" s="140"/>
      <c r="P46" s="140"/>
      <c r="Q46" s="140"/>
      <c r="R46" s="140"/>
      <c r="S46" s="140"/>
      <c r="T46" s="140"/>
      <c r="U46" s="140"/>
      <c r="V46" s="140"/>
      <c r="W46" s="140"/>
      <c r="X46" s="140"/>
      <c r="Y46" s="140"/>
      <c r="Z46" s="140"/>
      <c r="AA46" s="140"/>
      <c r="AB46" s="153"/>
    </row>
    <row r="47" spans="1:28" s="78" customFormat="1" ht="20.149999999999999" customHeight="1" thickBot="1" x14ac:dyDescent="0.25">
      <c r="A47" s="73"/>
      <c r="B47" s="109" t="s">
        <v>50</v>
      </c>
      <c r="C47" s="111"/>
      <c r="D47" s="111"/>
      <c r="E47" s="111"/>
      <c r="F47" s="111"/>
      <c r="G47" s="111"/>
      <c r="H47" s="111"/>
      <c r="I47" s="154"/>
      <c r="J47" s="155"/>
      <c r="K47" s="156"/>
      <c r="L47" s="156"/>
      <c r="M47" s="156"/>
      <c r="N47" s="156"/>
      <c r="O47" s="156"/>
      <c r="P47" s="156"/>
      <c r="Q47" s="156"/>
      <c r="R47" s="156"/>
      <c r="S47" s="156"/>
      <c r="T47" s="156"/>
      <c r="U47" s="156"/>
      <c r="V47" s="156"/>
      <c r="W47" s="156"/>
      <c r="X47" s="156"/>
      <c r="Y47" s="156"/>
      <c r="Z47" s="156"/>
      <c r="AA47" s="156"/>
      <c r="AB47" s="157"/>
    </row>
    <row r="48" spans="1:28" s="78" customFormat="1" ht="20.149999999999999" customHeight="1" thickTop="1" x14ac:dyDescent="0.2">
      <c r="A48" s="73"/>
      <c r="B48" s="158" t="s">
        <v>76</v>
      </c>
      <c r="C48" s="159"/>
      <c r="D48" s="160"/>
      <c r="E48" s="160"/>
      <c r="F48" s="160"/>
      <c r="G48" s="160"/>
      <c r="H48" s="160"/>
      <c r="I48" s="161"/>
      <c r="J48" s="162"/>
      <c r="K48" s="163"/>
      <c r="L48" s="163"/>
      <c r="M48" s="163"/>
      <c r="N48" s="163"/>
      <c r="O48" s="163"/>
      <c r="P48" s="163"/>
      <c r="Q48" s="163"/>
      <c r="R48" s="163"/>
      <c r="S48" s="163"/>
      <c r="T48" s="163"/>
      <c r="U48" s="163"/>
      <c r="V48" s="163"/>
      <c r="W48" s="163"/>
      <c r="X48" s="163"/>
      <c r="Y48" s="163"/>
      <c r="Z48" s="163"/>
      <c r="AA48" s="163"/>
      <c r="AB48" s="164"/>
    </row>
    <row r="49" spans="1:28" s="78" customFormat="1" ht="20.149999999999999" customHeight="1" thickBot="1" x14ac:dyDescent="0.25">
      <c r="A49" s="73"/>
      <c r="B49" s="165" t="s">
        <v>77</v>
      </c>
      <c r="C49" s="166"/>
      <c r="D49" s="166"/>
      <c r="E49" s="166"/>
      <c r="F49" s="166"/>
      <c r="G49" s="166"/>
      <c r="H49" s="166"/>
      <c r="I49" s="167"/>
      <c r="J49" s="168"/>
      <c r="K49" s="169"/>
      <c r="L49" s="169"/>
      <c r="M49" s="169"/>
      <c r="N49" s="169"/>
      <c r="O49" s="169"/>
      <c r="P49" s="169"/>
      <c r="Q49" s="169"/>
      <c r="R49" s="169"/>
      <c r="S49" s="169"/>
      <c r="T49" s="169"/>
      <c r="U49" s="169"/>
      <c r="V49" s="169"/>
      <c r="W49" s="169"/>
      <c r="X49" s="169"/>
      <c r="Y49" s="169"/>
      <c r="Z49" s="169"/>
      <c r="AA49" s="169"/>
      <c r="AB49" s="170" t="s">
        <v>83</v>
      </c>
    </row>
    <row r="50" spans="1:28" s="72" customFormat="1" ht="20.149999999999999" customHeight="1" x14ac:dyDescent="0.2">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row>
    <row r="51" spans="1:28" s="72" customFormat="1" ht="20.149999999999999" customHeight="1" x14ac:dyDescent="0.2">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row>
    <row r="52" spans="1:28" s="72" customFormat="1" ht="20.149999999999999" customHeight="1" thickBot="1" x14ac:dyDescent="0.25">
      <c r="B52" s="69" t="s">
        <v>91</v>
      </c>
      <c r="C52" s="64" t="s">
        <v>78</v>
      </c>
      <c r="D52" s="64"/>
      <c r="E52" s="64"/>
      <c r="F52" s="71"/>
      <c r="G52" s="133"/>
      <c r="H52" s="133"/>
      <c r="I52" s="133"/>
      <c r="J52" s="133"/>
      <c r="K52" s="133"/>
      <c r="L52" s="133"/>
      <c r="M52" s="133"/>
      <c r="N52" s="133"/>
      <c r="O52" s="133"/>
      <c r="P52" s="133"/>
      <c r="Q52" s="133"/>
      <c r="R52" s="133"/>
      <c r="S52" s="133"/>
      <c r="T52" s="133"/>
      <c r="U52" s="133"/>
      <c r="V52" s="133"/>
      <c r="W52" s="133"/>
      <c r="X52" s="133"/>
      <c r="Y52" s="133"/>
      <c r="Z52" s="133"/>
      <c r="AA52" s="133"/>
      <c r="AB52" s="71"/>
    </row>
    <row r="53" spans="1:28" s="72" customFormat="1" ht="20.149999999999999" customHeight="1" x14ac:dyDescent="0.2">
      <c r="A53" s="71"/>
      <c r="B53" s="926" t="s">
        <v>7</v>
      </c>
      <c r="C53" s="927"/>
      <c r="D53" s="927"/>
      <c r="E53" s="927"/>
      <c r="F53" s="927"/>
      <c r="G53" s="277"/>
      <c r="H53" s="277"/>
      <c r="I53" s="935" t="s">
        <v>706</v>
      </c>
      <c r="J53" s="936"/>
      <c r="K53" s="936"/>
      <c r="L53" s="937"/>
      <c r="M53" s="443"/>
      <c r="N53" s="444"/>
      <c r="O53" s="444"/>
      <c r="P53" s="444"/>
      <c r="Q53" s="444"/>
      <c r="R53" s="444"/>
      <c r="S53" s="444"/>
      <c r="T53" s="444"/>
      <c r="U53" s="444"/>
      <c r="V53" s="444"/>
      <c r="W53" s="444"/>
      <c r="X53" s="444"/>
      <c r="Y53" s="444"/>
      <c r="Z53" s="444"/>
      <c r="AA53" s="445"/>
      <c r="AB53" s="447"/>
    </row>
    <row r="54" spans="1:28" s="72" customFormat="1" ht="20.149999999999999" customHeight="1" x14ac:dyDescent="0.2">
      <c r="A54" s="71"/>
      <c r="B54" s="928"/>
      <c r="C54" s="929"/>
      <c r="D54" s="929"/>
      <c r="E54" s="929"/>
      <c r="F54" s="929"/>
      <c r="G54" s="441"/>
      <c r="H54" s="441"/>
      <c r="I54" s="442"/>
      <c r="J54" s="938" t="s">
        <v>307</v>
      </c>
      <c r="K54" s="938"/>
      <c r="L54" s="938"/>
      <c r="M54" s="938"/>
      <c r="N54" s="938"/>
      <c r="O54" s="938"/>
      <c r="P54" s="938"/>
      <c r="Q54" s="938"/>
      <c r="R54" s="938"/>
      <c r="S54" s="938"/>
      <c r="T54" s="938"/>
      <c r="U54" s="938"/>
      <c r="V54" s="938"/>
      <c r="W54" s="938"/>
      <c r="X54" s="938"/>
      <c r="Y54" s="938"/>
      <c r="Z54" s="938"/>
      <c r="AA54" s="939"/>
      <c r="AB54" s="447"/>
    </row>
    <row r="55" spans="1:28" s="72" customFormat="1" ht="20.149999999999999" customHeight="1" thickBot="1" x14ac:dyDescent="0.25">
      <c r="A55" s="71"/>
      <c r="B55" s="930"/>
      <c r="C55" s="931"/>
      <c r="D55" s="931"/>
      <c r="E55" s="931"/>
      <c r="F55" s="931"/>
      <c r="G55" s="278"/>
      <c r="H55" s="278"/>
      <c r="I55" s="411" t="s">
        <v>164</v>
      </c>
      <c r="J55" s="414" t="s">
        <v>165</v>
      </c>
      <c r="K55" s="412" t="s">
        <v>166</v>
      </c>
      <c r="L55" s="414" t="s">
        <v>167</v>
      </c>
      <c r="M55" s="412" t="s">
        <v>168</v>
      </c>
      <c r="N55" s="414" t="s">
        <v>169</v>
      </c>
      <c r="O55" s="412" t="s">
        <v>170</v>
      </c>
      <c r="P55" s="414" t="s">
        <v>171</v>
      </c>
      <c r="Q55" s="412" t="s">
        <v>172</v>
      </c>
      <c r="R55" s="414" t="s">
        <v>173</v>
      </c>
      <c r="S55" s="412" t="s">
        <v>174</v>
      </c>
      <c r="T55" s="414" t="s">
        <v>175</v>
      </c>
      <c r="U55" s="412" t="s">
        <v>176</v>
      </c>
      <c r="V55" s="414" t="s">
        <v>177</v>
      </c>
      <c r="W55" s="412" t="s">
        <v>178</v>
      </c>
      <c r="X55" s="414" t="s">
        <v>179</v>
      </c>
      <c r="Y55" s="412" t="s">
        <v>180</v>
      </c>
      <c r="Z55" s="414" t="s">
        <v>202</v>
      </c>
      <c r="AA55" s="446" t="s">
        <v>203</v>
      </c>
      <c r="AB55" s="447"/>
    </row>
    <row r="56" spans="1:28" s="78" customFormat="1" ht="20.149999999999999" customHeight="1" thickBot="1" x14ac:dyDescent="0.25">
      <c r="A56" s="73"/>
      <c r="B56" s="171" t="s">
        <v>98</v>
      </c>
      <c r="C56" s="64"/>
      <c r="D56" s="64"/>
      <c r="F56" s="279"/>
      <c r="G56" s="702"/>
      <c r="H56" s="64"/>
      <c r="I56" s="200" t="s">
        <v>1</v>
      </c>
      <c r="J56" s="201" t="s">
        <v>1</v>
      </c>
      <c r="K56" s="201" t="s">
        <v>1</v>
      </c>
      <c r="L56" s="201" t="s">
        <v>1</v>
      </c>
      <c r="M56" s="201" t="s">
        <v>1</v>
      </c>
      <c r="N56" s="201" t="s">
        <v>1</v>
      </c>
      <c r="O56" s="201" t="s">
        <v>1</v>
      </c>
      <c r="P56" s="201" t="s">
        <v>1</v>
      </c>
      <c r="Q56" s="201" t="s">
        <v>1</v>
      </c>
      <c r="R56" s="201" t="s">
        <v>1</v>
      </c>
      <c r="S56" s="201" t="s">
        <v>1</v>
      </c>
      <c r="T56" s="201" t="s">
        <v>1</v>
      </c>
      <c r="U56" s="201" t="s">
        <v>1</v>
      </c>
      <c r="V56" s="201" t="s">
        <v>1</v>
      </c>
      <c r="W56" s="201" t="s">
        <v>1</v>
      </c>
      <c r="X56" s="201" t="s">
        <v>1</v>
      </c>
      <c r="Y56" s="201" t="s">
        <v>1</v>
      </c>
      <c r="Z56" s="179" t="s">
        <v>1</v>
      </c>
      <c r="AA56" s="179" t="s">
        <v>1</v>
      </c>
      <c r="AB56" s="448"/>
    </row>
    <row r="57" spans="1:28" s="78" customFormat="1" ht="20.149999999999999" customHeight="1" x14ac:dyDescent="0.2">
      <c r="A57" s="73"/>
      <c r="B57" s="171"/>
      <c r="C57" s="172" t="s">
        <v>50</v>
      </c>
      <c r="D57" s="82"/>
      <c r="E57" s="82"/>
      <c r="F57" s="82"/>
      <c r="G57" s="64"/>
      <c r="H57" s="82"/>
      <c r="I57" s="173">
        <f>I47</f>
        <v>0</v>
      </c>
      <c r="J57" s="174">
        <f t="shared" ref="J57" si="0">J47</f>
        <v>0</v>
      </c>
      <c r="K57" s="174">
        <f t="shared" ref="K57:AA57" si="1">K47</f>
        <v>0</v>
      </c>
      <c r="L57" s="174">
        <f t="shared" si="1"/>
        <v>0</v>
      </c>
      <c r="M57" s="174">
        <f t="shared" si="1"/>
        <v>0</v>
      </c>
      <c r="N57" s="174">
        <f t="shared" si="1"/>
        <v>0</v>
      </c>
      <c r="O57" s="174">
        <f t="shared" si="1"/>
        <v>0</v>
      </c>
      <c r="P57" s="174">
        <f t="shared" si="1"/>
        <v>0</v>
      </c>
      <c r="Q57" s="174">
        <f t="shared" si="1"/>
        <v>0</v>
      </c>
      <c r="R57" s="174">
        <f t="shared" si="1"/>
        <v>0</v>
      </c>
      <c r="S57" s="174">
        <f t="shared" si="1"/>
        <v>0</v>
      </c>
      <c r="T57" s="174">
        <f t="shared" si="1"/>
        <v>0</v>
      </c>
      <c r="U57" s="174">
        <f t="shared" si="1"/>
        <v>0</v>
      </c>
      <c r="V57" s="174">
        <f t="shared" si="1"/>
        <v>0</v>
      </c>
      <c r="W57" s="174">
        <f t="shared" si="1"/>
        <v>0</v>
      </c>
      <c r="X57" s="174">
        <f t="shared" si="1"/>
        <v>0</v>
      </c>
      <c r="Y57" s="174">
        <f t="shared" si="1"/>
        <v>0</v>
      </c>
      <c r="Z57" s="174">
        <f t="shared" si="1"/>
        <v>0</v>
      </c>
      <c r="AA57" s="174">
        <f t="shared" si="1"/>
        <v>0</v>
      </c>
      <c r="AB57" s="73"/>
    </row>
    <row r="58" spans="1:28" s="78" customFormat="1" ht="20.149999999999999" customHeight="1" x14ac:dyDescent="0.2">
      <c r="A58" s="73"/>
      <c r="B58" s="175"/>
      <c r="C58" s="176" t="s">
        <v>73</v>
      </c>
      <c r="D58" s="92"/>
      <c r="E58" s="92"/>
      <c r="F58" s="92"/>
      <c r="G58" s="92"/>
      <c r="H58" s="92"/>
      <c r="I58" s="177">
        <f t="shared" ref="I58:AA58" si="2">I39</f>
        <v>0</v>
      </c>
      <c r="J58" s="178">
        <f t="shared" si="2"/>
        <v>0</v>
      </c>
      <c r="K58" s="178">
        <f t="shared" si="2"/>
        <v>0</v>
      </c>
      <c r="L58" s="178">
        <f t="shared" si="2"/>
        <v>0</v>
      </c>
      <c r="M58" s="178">
        <f t="shared" si="2"/>
        <v>0</v>
      </c>
      <c r="N58" s="178">
        <f t="shared" si="2"/>
        <v>0</v>
      </c>
      <c r="O58" s="178">
        <f t="shared" si="2"/>
        <v>0</v>
      </c>
      <c r="P58" s="178">
        <f t="shared" si="2"/>
        <v>0</v>
      </c>
      <c r="Q58" s="178">
        <f t="shared" si="2"/>
        <v>0</v>
      </c>
      <c r="R58" s="178">
        <f t="shared" si="2"/>
        <v>0</v>
      </c>
      <c r="S58" s="178">
        <f t="shared" si="2"/>
        <v>0</v>
      </c>
      <c r="T58" s="178">
        <f t="shared" si="2"/>
        <v>0</v>
      </c>
      <c r="U58" s="178">
        <f t="shared" si="2"/>
        <v>0</v>
      </c>
      <c r="V58" s="178">
        <f t="shared" si="2"/>
        <v>0</v>
      </c>
      <c r="W58" s="178">
        <f t="shared" si="2"/>
        <v>0</v>
      </c>
      <c r="X58" s="178">
        <f t="shared" si="2"/>
        <v>0</v>
      </c>
      <c r="Y58" s="178">
        <f t="shared" si="2"/>
        <v>0</v>
      </c>
      <c r="Z58" s="178">
        <f t="shared" si="2"/>
        <v>0</v>
      </c>
      <c r="AA58" s="178">
        <f t="shared" si="2"/>
        <v>0</v>
      </c>
      <c r="AB58" s="73"/>
    </row>
    <row r="59" spans="1:28" s="72" customFormat="1" ht="20.149999999999999" customHeight="1" x14ac:dyDescent="0.2">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row>
    <row r="60" spans="1:28" s="67" customFormat="1" ht="39" customHeight="1" x14ac:dyDescent="0.25">
      <c r="B60" s="610"/>
      <c r="C60" s="600"/>
      <c r="D60" s="72"/>
      <c r="Y60" s="604" t="s">
        <v>679</v>
      </c>
      <c r="Z60" s="437"/>
      <c r="AA60" s="435"/>
      <c r="AB60" s="436"/>
    </row>
    <row r="61" spans="1:28" s="182" customFormat="1" ht="18" customHeight="1" x14ac:dyDescent="0.2">
      <c r="B61" s="181" t="s">
        <v>2</v>
      </c>
      <c r="C61" s="182" t="s">
        <v>337</v>
      </c>
      <c r="M61" s="70" t="s">
        <v>87</v>
      </c>
      <c r="N61" s="182" t="s">
        <v>159</v>
      </c>
    </row>
    <row r="62" spans="1:28" s="182" customFormat="1" ht="18" customHeight="1" x14ac:dyDescent="0.2">
      <c r="B62" s="181" t="s">
        <v>99</v>
      </c>
      <c r="C62" s="183" t="s">
        <v>338</v>
      </c>
      <c r="D62" s="183"/>
      <c r="J62" s="183"/>
      <c r="K62" s="183"/>
      <c r="L62" s="183"/>
      <c r="M62" s="181" t="s">
        <v>100</v>
      </c>
      <c r="N62" s="182" t="s">
        <v>321</v>
      </c>
      <c r="P62" s="183"/>
      <c r="Q62" s="183"/>
      <c r="R62" s="183"/>
      <c r="S62" s="183"/>
      <c r="T62" s="183"/>
      <c r="U62" s="183"/>
      <c r="V62" s="183"/>
      <c r="W62" s="183"/>
      <c r="X62" s="183"/>
      <c r="Y62" s="183"/>
      <c r="Z62" s="183"/>
      <c r="AA62" s="183"/>
      <c r="AB62" s="183"/>
    </row>
    <row r="63" spans="1:28" s="182" customFormat="1" ht="18" customHeight="1" x14ac:dyDescent="0.2">
      <c r="B63" s="181" t="s">
        <v>60</v>
      </c>
      <c r="C63" s="184" t="s">
        <v>316</v>
      </c>
      <c r="D63" s="183"/>
      <c r="E63" s="183"/>
      <c r="F63" s="183"/>
      <c r="G63" s="183"/>
      <c r="H63" s="183"/>
      <c r="I63" s="183"/>
      <c r="J63" s="183"/>
      <c r="K63" s="183"/>
      <c r="L63" s="183"/>
      <c r="O63" s="184"/>
      <c r="P63" s="183"/>
      <c r="Q63" s="183"/>
      <c r="R63" s="183"/>
      <c r="S63" s="183"/>
      <c r="T63" s="183"/>
      <c r="U63" s="183"/>
      <c r="V63" s="183"/>
      <c r="W63" s="183"/>
      <c r="X63" s="183"/>
      <c r="Y63" s="183"/>
      <c r="Z63" s="183"/>
      <c r="AA63" s="183"/>
      <c r="AB63" s="183"/>
    </row>
    <row r="64" spans="1:28" s="182" customFormat="1" ht="18" customHeight="1" x14ac:dyDescent="0.2">
      <c r="B64" s="70" t="s">
        <v>60</v>
      </c>
      <c r="C64" s="185" t="s">
        <v>107</v>
      </c>
      <c r="E64" s="183"/>
      <c r="F64" s="183"/>
      <c r="G64" s="183"/>
      <c r="H64" s="183"/>
      <c r="I64" s="183"/>
      <c r="M64" s="181"/>
      <c r="N64" s="183"/>
      <c r="O64" s="183"/>
    </row>
    <row r="65" spans="2:28" s="182" customFormat="1" ht="20.149999999999999" customHeight="1" x14ac:dyDescent="0.2">
      <c r="B65" s="70" t="s">
        <v>60</v>
      </c>
      <c r="C65" s="183" t="s">
        <v>339</v>
      </c>
      <c r="F65" s="184"/>
      <c r="G65" s="184"/>
      <c r="H65" s="184"/>
      <c r="J65" s="184"/>
      <c r="K65" s="184"/>
      <c r="L65" s="184"/>
      <c r="P65" s="184"/>
      <c r="Q65" s="184"/>
      <c r="R65" s="184"/>
      <c r="S65" s="184"/>
      <c r="T65" s="184"/>
      <c r="U65" s="184"/>
      <c r="V65" s="184"/>
      <c r="W65" s="184"/>
      <c r="X65" s="184"/>
      <c r="Y65" s="184"/>
      <c r="Z65" s="184"/>
      <c r="AA65" s="184"/>
      <c r="AB65" s="184"/>
    </row>
    <row r="66" spans="2:28" ht="19.5" customHeight="1" x14ac:dyDescent="0.2">
      <c r="E66" s="182"/>
      <c r="F66" s="182"/>
      <c r="G66" s="182"/>
      <c r="H66" s="182"/>
      <c r="I66" s="184"/>
    </row>
  </sheetData>
  <mergeCells count="12">
    <mergeCell ref="B6:F8"/>
    <mergeCell ref="B3:AB3"/>
    <mergeCell ref="B34:F36"/>
    <mergeCell ref="AB34:AB36"/>
    <mergeCell ref="B53:F55"/>
    <mergeCell ref="I6:L6"/>
    <mergeCell ref="J7:AA7"/>
    <mergeCell ref="I34:L34"/>
    <mergeCell ref="J35:AA35"/>
    <mergeCell ref="I53:L53"/>
    <mergeCell ref="J54:AA54"/>
    <mergeCell ref="AB6:AB8"/>
  </mergeCells>
  <phoneticPr fontId="4"/>
  <pageMargins left="0.78740157480314965" right="0.78740157480314965" top="0.78740157480314965" bottom="0.78740157480314965" header="0.51181102362204722" footer="0.78740157480314965"/>
  <pageSetup paperSize="8" scale="46" orientation="landscape" r:id="rId1"/>
  <headerFooter alignWithMargins="0"/>
  <drawing r:id="rId2"/>
</worksheet>
</file>

<file path=docMetadata/LabelInfo.xml><?xml version="1.0" encoding="utf-8"?>
<clbl:labelList xmlns:clbl="http://schemas.microsoft.com/office/2020/mipLabelMetadata">
  <clbl:label id="{1436d589-92e5-4e3b-a67a-1e65a9b1ba02}" enabled="0" method="" siteId="{1436d589-92e5-4e3b-a67a-1e65a9b1ba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様式1-3</vt:lpstr>
      <vt:lpstr>様式1-4</vt:lpstr>
      <vt:lpstr>様式4-2</vt:lpstr>
      <vt:lpstr>様式5-1</vt:lpstr>
      <vt:lpstr>様式6-3</vt:lpstr>
      <vt:lpstr>様式8-3</vt:lpstr>
      <vt:lpstr>様式9-2</vt:lpstr>
      <vt:lpstr>様式9-3</vt:lpstr>
      <vt:lpstr>様式9-4</vt:lpstr>
      <vt:lpstr>様式9-5</vt:lpstr>
      <vt:lpstr>様式9-6</vt:lpstr>
      <vt:lpstr>様式10-3</vt:lpstr>
      <vt:lpstr>様式11-2-別紙① </vt:lpstr>
      <vt:lpstr>様式11-2-別紙②</vt:lpstr>
      <vt:lpstr>様式11-3</vt:lpstr>
      <vt:lpstr>様式11-4</vt:lpstr>
      <vt:lpstr>様式11-5</vt:lpstr>
      <vt:lpstr>'様式10-3'!Print_Area</vt:lpstr>
      <vt:lpstr>'様式11-2-別紙① '!Print_Area</vt:lpstr>
      <vt:lpstr>'様式11-2-別紙②'!Print_Area</vt:lpstr>
      <vt:lpstr>'様式11-3'!Print_Area</vt:lpstr>
      <vt:lpstr>'様式11-4'!Print_Area</vt:lpstr>
      <vt:lpstr>'様式11-5'!Print_Area</vt:lpstr>
      <vt:lpstr>'様式1-3'!Print_Area</vt:lpstr>
      <vt:lpstr>'様式1-4'!Print_Area</vt:lpstr>
      <vt:lpstr>'様式4-2'!Print_Area</vt:lpstr>
      <vt:lpstr>'様式5-1'!Print_Area</vt:lpstr>
      <vt:lpstr>'様式6-3'!Print_Area</vt:lpstr>
      <vt:lpstr>'様式8-3'!Print_Area</vt:lpstr>
      <vt:lpstr>'様式9-2'!Print_Area</vt:lpstr>
      <vt:lpstr>'様式9-3'!Print_Area</vt:lpstr>
      <vt:lpstr>'様式9-4'!Print_Area</vt:lpstr>
      <vt:lpstr>'様式9-5'!Print_Area</vt:lpstr>
      <vt:lpstr>'様式9-6'!Print_Area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2026-05-08T12:36:29Z</dcterms:created>
  <dcterms:modified xsi:type="dcterms:W3CDTF">2026-05-08T13:24:58Z</dcterms:modified>
</cp:coreProperties>
</file>