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04農林業\"/>
    </mc:Choice>
  </mc:AlternateContent>
  <xr:revisionPtr revIDLastSave="0" documentId="13_ncr:1_{81F2DEEC-CE9D-45E1-9F9D-97E07A7627CC}" xr6:coauthVersionLast="47" xr6:coauthVersionMax="47" xr10:uidLastSave="{00000000-0000-0000-0000-000000000000}"/>
  <bookViews>
    <workbookView xWindow="29550" yWindow="1305" windowWidth="27495" windowHeight="12495" tabRatio="605" xr2:uid="{00000000-000D-0000-FFFF-FFFF00000000}"/>
  </bookViews>
  <sheets>
    <sheet name="040902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8" i="9" l="1"/>
  <c r="D28" i="9"/>
  <c r="E27" i="9"/>
  <c r="D27" i="9"/>
  <c r="E24" i="9"/>
  <c r="D24" i="9"/>
  <c r="E23" i="9"/>
  <c r="D23" i="9"/>
</calcChain>
</file>

<file path=xl/sharedStrings.xml><?xml version="1.0" encoding="utf-8"?>
<sst xmlns="http://schemas.openxmlformats.org/spreadsheetml/2006/main" count="54" uniqueCount="26">
  <si>
    <t>(2)所有権等の移動を伴う農地の転用状況（農地法第5条）</t>
    <rPh sb="3" eb="6">
      <t>ショユウケン</t>
    </rPh>
    <rPh sb="6" eb="7">
      <t>トウ</t>
    </rPh>
    <rPh sb="8" eb="10">
      <t>イドウ</t>
    </rPh>
    <rPh sb="11" eb="12">
      <t>トモナ</t>
    </rPh>
    <rPh sb="13" eb="15">
      <t>ノウチ</t>
    </rPh>
    <rPh sb="16" eb="18">
      <t>テンヨウ</t>
    </rPh>
    <rPh sb="18" eb="20">
      <t>ジョウキョウ</t>
    </rPh>
    <rPh sb="21" eb="23">
      <t>ノウチ</t>
    </rPh>
    <rPh sb="23" eb="24">
      <t>ホウ</t>
    </rPh>
    <rPh sb="24" eb="25">
      <t>ダイ</t>
    </rPh>
    <rPh sb="26" eb="27">
      <t>ジョウ</t>
    </rPh>
    <phoneticPr fontId="1"/>
  </si>
  <si>
    <t>総　　　数</t>
    <rPh sb="0" eb="5">
      <t>ソウスウ</t>
    </rPh>
    <phoneticPr fontId="1"/>
  </si>
  <si>
    <t>住　　　宅</t>
    <rPh sb="0" eb="5">
      <t>ジュウタク</t>
    </rPh>
    <phoneticPr fontId="1"/>
  </si>
  <si>
    <t>資 材 置 場</t>
    <rPh sb="0" eb="3">
      <t>シザイ</t>
    </rPh>
    <rPh sb="4" eb="7">
      <t>オキバ</t>
    </rPh>
    <phoneticPr fontId="1"/>
  </si>
  <si>
    <t>駐　車　場</t>
    <rPh sb="0" eb="5">
      <t>チュウシャジョウ</t>
    </rPh>
    <phoneticPr fontId="1"/>
  </si>
  <si>
    <t>庭　敷　地</t>
    <rPh sb="0" eb="1">
      <t>ニワ</t>
    </rPh>
    <rPh sb="2" eb="5">
      <t>シキチ</t>
    </rPh>
    <phoneticPr fontId="1"/>
  </si>
  <si>
    <t>道　　　路</t>
    <rPh sb="0" eb="5">
      <t>ドウロ</t>
    </rPh>
    <phoneticPr fontId="1"/>
  </si>
  <si>
    <t>そ　の　他</t>
    <rPh sb="0" eb="5">
      <t>ソノタ</t>
    </rPh>
    <phoneticPr fontId="1"/>
  </si>
  <si>
    <t>年　 度　 別</t>
    <rPh sb="0" eb="4">
      <t>ネンド</t>
    </rPh>
    <rPh sb="6" eb="7">
      <t>ベツ</t>
    </rPh>
    <phoneticPr fontId="1"/>
  </si>
  <si>
    <t>件　数</t>
    <rPh sb="0" eb="3">
      <t>ケンスウ</t>
    </rPh>
    <phoneticPr fontId="1"/>
  </si>
  <si>
    <t>面　積</t>
    <rPh sb="0" eb="3">
      <t>メンセキ</t>
    </rPh>
    <phoneticPr fontId="1"/>
  </si>
  <si>
    <t>(再掲)市街化区域内</t>
    <rPh sb="1" eb="3">
      <t>サイケイ</t>
    </rPh>
    <rPh sb="4" eb="7">
      <t>シガイカ</t>
    </rPh>
    <rPh sb="7" eb="10">
      <t>クイキナイ</t>
    </rPh>
    <phoneticPr fontId="1"/>
  </si>
  <si>
    <t>資料　農業委員会事務局</t>
    <rPh sb="0" eb="2">
      <t>シリョウ</t>
    </rPh>
    <rPh sb="3" eb="5">
      <t>ノウギョウ</t>
    </rPh>
    <rPh sb="5" eb="8">
      <t>イインカイ</t>
    </rPh>
    <rPh sb="8" eb="11">
      <t>ジムキョク</t>
    </rPh>
    <phoneticPr fontId="1"/>
  </si>
  <si>
    <t>9 農地転用状況</t>
    <rPh sb="2" eb="4">
      <t>ノウチ</t>
    </rPh>
    <rPh sb="4" eb="6">
      <t>テンヨウ</t>
    </rPh>
    <rPh sb="6" eb="8">
      <t>ジョウキョウ</t>
    </rPh>
    <phoneticPr fontId="1"/>
  </si>
  <si>
    <t>本庁</t>
    <rPh sb="0" eb="2">
      <t>ホンチョウ</t>
    </rPh>
    <phoneticPr fontId="1"/>
  </si>
  <si>
    <t>市街化</t>
    <rPh sb="0" eb="3">
      <t>シガイカ</t>
    </rPh>
    <phoneticPr fontId="1"/>
  </si>
  <si>
    <t>津久井</t>
    <rPh sb="0" eb="3">
      <t>ツクイ</t>
    </rPh>
    <phoneticPr fontId="1"/>
  </si>
  <si>
    <t>うち市街化</t>
    <rPh sb="2" eb="5">
      <t>シガイカ</t>
    </rPh>
    <phoneticPr fontId="1"/>
  </si>
  <si>
    <t>（注）端数処理の関係で合計と内訳が一致しない場合がある。</t>
    <rPh sb="3" eb="5">
      <t>ハスウ</t>
    </rPh>
    <rPh sb="5" eb="7">
      <t>ショリ</t>
    </rPh>
    <rPh sb="8" eb="10">
      <t>カンケイ</t>
    </rPh>
    <rPh sb="11" eb="13">
      <t>ゴウケイ</t>
    </rPh>
    <rPh sb="14" eb="16">
      <t>ウチワケ</t>
    </rPh>
    <rPh sb="17" eb="19">
      <t>イッチ</t>
    </rPh>
    <phoneticPr fontId="1"/>
  </si>
  <si>
    <t>（件）</t>
  </si>
  <si>
    <t>（㎡）</t>
  </si>
  <si>
    <r>
      <t>令和</t>
    </r>
    <r>
      <rPr>
        <sz val="11"/>
        <color indexed="9"/>
        <rFont val="ＭＳ 明朝"/>
        <family val="1"/>
        <charset val="128"/>
      </rPr>
      <t>0</t>
    </r>
    <r>
      <rPr>
        <sz val="11"/>
        <color indexed="8"/>
        <rFont val="ＭＳ 明朝"/>
        <family val="1"/>
        <charset val="128"/>
      </rPr>
      <t>2年度</t>
    </r>
    <rPh sb="0" eb="2">
      <t>レイワ</t>
    </rPh>
    <rPh sb="4" eb="6">
      <t>ネンド</t>
    </rPh>
    <phoneticPr fontId="1"/>
  </si>
  <si>
    <r>
      <t>令和</t>
    </r>
    <r>
      <rPr>
        <sz val="11"/>
        <color theme="0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3年度</t>
    </r>
    <rPh sb="0" eb="2">
      <t>レイワ</t>
    </rPh>
    <rPh sb="4" eb="6">
      <t>ネンド</t>
    </rPh>
    <phoneticPr fontId="1"/>
  </si>
  <si>
    <r>
      <t>令和</t>
    </r>
    <r>
      <rPr>
        <sz val="11"/>
        <color theme="0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4年度</t>
    </r>
    <rPh sb="0" eb="2">
      <t>レイワ</t>
    </rPh>
    <rPh sb="4" eb="6">
      <t>ネンド</t>
    </rPh>
    <phoneticPr fontId="1"/>
  </si>
  <si>
    <r>
      <t>令和</t>
    </r>
    <r>
      <rPr>
        <sz val="11"/>
        <color theme="0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5年度</t>
    </r>
    <rPh sb="0" eb="2">
      <t>レイワ</t>
    </rPh>
    <rPh sb="4" eb="6">
      <t>ネンド</t>
    </rPh>
    <phoneticPr fontId="1"/>
  </si>
  <si>
    <r>
      <t>令和</t>
    </r>
    <r>
      <rPr>
        <sz val="11"/>
        <color theme="0"/>
        <rFont val="ＭＳ ゴシック"/>
        <family val="3"/>
        <charset val="128"/>
      </rPr>
      <t>0</t>
    </r>
    <r>
      <rPr>
        <sz val="11"/>
        <rFont val="ＭＳ ゴシック"/>
        <family val="3"/>
        <charset val="128"/>
      </rPr>
      <t>6年度</t>
    </r>
    <rPh sb="0" eb="2">
      <t>レイワ</t>
    </rPh>
    <rPh sb="4" eb="6">
      <t>ネンド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</si>
</sst>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 * #,##0;_ * &quot;△&quot;#,##0;_ * &quot;-&quot;;"/>
  </numFmts>
  <fonts count="1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0.5"/>
      <name val="ＭＳ 明朝"/>
      <family val="1"/>
      <charset val="128"/>
    </font>
    <font>
      <sz val="11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0"/>
      <name val="ＭＳ 明朝"/>
      <family val="1"/>
      <charset val="128"/>
    </font>
    <font>
      <sz val="11"/>
      <color indexed="8"/>
      <name val="ＭＳ 明朝"/>
      <family val="1"/>
      <charset val="128"/>
    </font>
    <font>
      <sz val="11"/>
      <name val="ＭＳ ゴシック"/>
      <family val="3"/>
      <charset val="128"/>
    </font>
    <font>
      <sz val="11"/>
      <color indexed="9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0.5"/>
      <color theme="1"/>
      <name val="ＭＳ 明朝"/>
      <family val="1"/>
      <charset val="128"/>
    </font>
    <font>
      <sz val="11"/>
      <color theme="1"/>
      <name val="ＭＳ ゴシック"/>
      <family val="3"/>
      <charset val="128"/>
    </font>
    <font>
      <sz val="11"/>
      <color theme="0"/>
      <name val="ＭＳ 明朝"/>
      <family val="1"/>
      <charset val="128"/>
    </font>
    <font>
      <sz val="11"/>
      <color theme="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38" fontId="4" fillId="0" borderId="0" applyFont="0" applyFill="0" applyBorder="0" applyAlignment="0" applyProtection="0"/>
  </cellStyleXfs>
  <cellXfs count="39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2" fillId="0" borderId="1" xfId="0" applyFont="1" applyBorder="1" applyAlignment="1">
      <alignment horizontal="centerContinuous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Continuous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2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11" xfId="0" applyFont="1" applyBorder="1" applyAlignment="1">
      <alignment horizontal="centerContinuous" vertical="center"/>
    </xf>
    <xf numFmtId="0" fontId="0" fillId="0" borderId="0" xfId="0" applyAlignment="1">
      <alignment vertical="center" shrinkToFit="1"/>
    </xf>
    <xf numFmtId="0" fontId="2" fillId="0" borderId="0" xfId="0" applyFont="1" applyAlignment="1">
      <alignment horizontal="right"/>
    </xf>
    <xf numFmtId="0" fontId="10" fillId="0" borderId="0" xfId="0" applyFont="1"/>
    <xf numFmtId="0" fontId="2" fillId="0" borderId="0" xfId="0" applyFont="1" applyAlignment="1">
      <alignment vertical="center" shrinkToFit="1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10" fillId="0" borderId="0" xfId="0" applyFont="1" applyAlignment="1">
      <alignment vertical="center"/>
    </xf>
    <xf numFmtId="176" fontId="10" fillId="0" borderId="13" xfId="0" applyNumberFormat="1" applyFont="1" applyBorder="1" applyAlignment="1">
      <alignment vertical="center"/>
    </xf>
    <xf numFmtId="176" fontId="10" fillId="0" borderId="0" xfId="0" applyNumberFormat="1" applyFont="1" applyAlignment="1">
      <alignment vertical="center"/>
    </xf>
    <xf numFmtId="0" fontId="10" fillId="0" borderId="11" xfId="0" applyFont="1" applyBorder="1" applyAlignment="1">
      <alignment horizontal="centerContinuous" vertical="center"/>
    </xf>
    <xf numFmtId="0" fontId="10" fillId="0" borderId="15" xfId="0" applyFont="1" applyBorder="1"/>
    <xf numFmtId="0" fontId="0" fillId="0" borderId="0" xfId="0" applyAlignment="1">
      <alignment vertical="center"/>
    </xf>
    <xf numFmtId="0" fontId="11" fillId="0" borderId="14" xfId="0" applyFont="1" applyBorder="1" applyAlignment="1">
      <alignment vertical="center"/>
    </xf>
    <xf numFmtId="0" fontId="11" fillId="0" borderId="17" xfId="0" applyFont="1" applyBorder="1" applyAlignment="1">
      <alignment vertical="center"/>
    </xf>
    <xf numFmtId="0" fontId="10" fillId="0" borderId="9" xfId="0" applyFont="1" applyBorder="1"/>
    <xf numFmtId="0" fontId="12" fillId="0" borderId="0" xfId="0" applyFont="1" applyAlignment="1">
      <alignment vertical="center"/>
    </xf>
    <xf numFmtId="0" fontId="12" fillId="0" borderId="0" xfId="0" applyFont="1"/>
    <xf numFmtId="0" fontId="2" fillId="0" borderId="12" xfId="0" applyFont="1" applyBorder="1" applyAlignment="1">
      <alignment horizontal="centerContinuous" vertical="center"/>
    </xf>
    <xf numFmtId="0" fontId="8" fillId="0" borderId="11" xfId="0" applyFont="1" applyBorder="1" applyAlignment="1">
      <alignment horizontal="center" vertical="center"/>
    </xf>
    <xf numFmtId="0" fontId="10" fillId="0" borderId="7" xfId="0" applyFont="1" applyBorder="1"/>
    <xf numFmtId="176" fontId="12" fillId="0" borderId="0" xfId="0" applyNumberFormat="1" applyFont="1" applyFill="1" applyAlignment="1">
      <alignment vertical="center"/>
    </xf>
    <xf numFmtId="176" fontId="10" fillId="0" borderId="16" xfId="0" applyNumberFormat="1" applyFont="1" applyFill="1" applyBorder="1" applyAlignment="1">
      <alignment vertical="center"/>
    </xf>
  </cellXfs>
  <cellStyles count="2">
    <cellStyle name="桁区切り 2" xfId="1" xr:uid="{00000000-0005-0000-0000-000001000000}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30"/>
  <sheetViews>
    <sheetView showGridLines="0" tabSelected="1" zoomScaleNormal="100" workbookViewId="0">
      <selection activeCell="D35" sqref="D35"/>
    </sheetView>
  </sheetViews>
  <sheetFormatPr defaultColWidth="9" defaultRowHeight="13" x14ac:dyDescent="0.2"/>
  <cols>
    <col min="1" max="1" width="3.6328125" style="1" customWidth="1"/>
    <col min="2" max="2" width="2.6328125" style="1" customWidth="1"/>
    <col min="3" max="3" width="18.90625" style="1" customWidth="1"/>
    <col min="4" max="17" width="13.6328125" style="1" customWidth="1"/>
    <col min="18" max="16384" width="9" style="1"/>
  </cols>
  <sheetData>
    <row r="1" spans="2:17" s="13" customFormat="1" ht="13.5" customHeight="1" x14ac:dyDescent="0.2">
      <c r="B1" s="20" t="s">
        <v>13</v>
      </c>
    </row>
    <row r="2" spans="2:17" s="13" customFormat="1" ht="13.5" customHeight="1" x14ac:dyDescent="0.2">
      <c r="B2" s="13" t="s">
        <v>0</v>
      </c>
    </row>
    <row r="3" spans="2:17" ht="3.75" customHeight="1" thickBot="1" x14ac:dyDescent="0.25">
      <c r="B3" s="2"/>
      <c r="C3" s="2"/>
      <c r="D3" s="2"/>
      <c r="E3" s="2"/>
      <c r="F3" s="2"/>
    </row>
    <row r="4" spans="2:17" ht="15" customHeight="1" x14ac:dyDescent="0.2">
      <c r="B4" s="8"/>
      <c r="C4" s="14"/>
      <c r="D4" s="3" t="s">
        <v>1</v>
      </c>
      <c r="E4" s="3"/>
      <c r="F4" s="3" t="s">
        <v>2</v>
      </c>
      <c r="G4" s="3"/>
      <c r="H4" s="3" t="s">
        <v>3</v>
      </c>
      <c r="I4" s="3"/>
      <c r="J4" s="3" t="s">
        <v>4</v>
      </c>
      <c r="K4" s="3"/>
      <c r="L4" s="3" t="s">
        <v>5</v>
      </c>
      <c r="M4" s="3"/>
      <c r="N4" s="3" t="s">
        <v>6</v>
      </c>
      <c r="O4" s="3"/>
      <c r="P4" s="3" t="s">
        <v>7</v>
      </c>
      <c r="Q4" s="7"/>
    </row>
    <row r="5" spans="2:17" ht="15" customHeight="1" x14ac:dyDescent="0.2">
      <c r="B5" s="9" t="s">
        <v>8</v>
      </c>
      <c r="C5" s="15"/>
      <c r="D5" s="4" t="s">
        <v>9</v>
      </c>
      <c r="E5" s="4" t="s">
        <v>10</v>
      </c>
      <c r="F5" s="4" t="s">
        <v>9</v>
      </c>
      <c r="G5" s="4" t="s">
        <v>10</v>
      </c>
      <c r="H5" s="4" t="s">
        <v>9</v>
      </c>
      <c r="I5" s="4" t="s">
        <v>10</v>
      </c>
      <c r="J5" s="4" t="s">
        <v>9</v>
      </c>
      <c r="K5" s="4" t="s">
        <v>10</v>
      </c>
      <c r="L5" s="4" t="s">
        <v>9</v>
      </c>
      <c r="M5" s="4" t="s">
        <v>10</v>
      </c>
      <c r="N5" s="4" t="s">
        <v>9</v>
      </c>
      <c r="O5" s="4" t="s">
        <v>10</v>
      </c>
      <c r="P5" s="4" t="s">
        <v>9</v>
      </c>
      <c r="Q5" s="5" t="s">
        <v>10</v>
      </c>
    </row>
    <row r="6" spans="2:17" ht="15" customHeight="1" x14ac:dyDescent="0.2">
      <c r="B6" s="10"/>
      <c r="C6" s="12"/>
      <c r="D6" s="6" t="s">
        <v>19</v>
      </c>
      <c r="E6" s="6" t="s">
        <v>20</v>
      </c>
      <c r="F6" s="6" t="s">
        <v>19</v>
      </c>
      <c r="G6" s="6" t="s">
        <v>20</v>
      </c>
      <c r="H6" s="6" t="s">
        <v>19</v>
      </c>
      <c r="I6" s="6" t="s">
        <v>20</v>
      </c>
      <c r="J6" s="6" t="s">
        <v>19</v>
      </c>
      <c r="K6" s="6" t="s">
        <v>20</v>
      </c>
      <c r="L6" s="6" t="s">
        <v>19</v>
      </c>
      <c r="M6" s="6" t="s">
        <v>20</v>
      </c>
      <c r="N6" s="6" t="s">
        <v>19</v>
      </c>
      <c r="O6" s="6" t="s">
        <v>20</v>
      </c>
      <c r="P6" s="6" t="s">
        <v>19</v>
      </c>
      <c r="Q6" s="11" t="s">
        <v>20</v>
      </c>
    </row>
    <row r="7" spans="2:17" ht="16.5" customHeight="1" x14ac:dyDescent="0.2">
      <c r="B7" s="23"/>
      <c r="C7" s="26" t="s">
        <v>21</v>
      </c>
      <c r="D7" s="24">
        <v>414</v>
      </c>
      <c r="E7" s="25">
        <v>198822.87</v>
      </c>
      <c r="F7" s="25">
        <v>254</v>
      </c>
      <c r="G7" s="25">
        <v>81782.95</v>
      </c>
      <c r="H7" s="25">
        <v>32</v>
      </c>
      <c r="I7" s="25">
        <v>22640.91</v>
      </c>
      <c r="J7" s="25">
        <v>27</v>
      </c>
      <c r="K7" s="25">
        <v>19096.939999999999</v>
      </c>
      <c r="L7" s="25">
        <v>17</v>
      </c>
      <c r="M7" s="25">
        <v>2091.67</v>
      </c>
      <c r="N7" s="25">
        <v>8</v>
      </c>
      <c r="O7" s="25">
        <v>371.12</v>
      </c>
      <c r="P7" s="25">
        <v>76</v>
      </c>
      <c r="Q7" s="25">
        <v>72839.28</v>
      </c>
    </row>
    <row r="8" spans="2:17" s="13" customFormat="1" ht="16.5" customHeight="1" x14ac:dyDescent="0.2">
      <c r="B8" s="31"/>
      <c r="C8" s="29" t="s">
        <v>11</v>
      </c>
      <c r="D8" s="25">
        <v>333</v>
      </c>
      <c r="E8" s="25">
        <v>138810.5</v>
      </c>
      <c r="F8" s="25">
        <v>223</v>
      </c>
      <c r="G8" s="25">
        <v>66367.73</v>
      </c>
      <c r="H8" s="25">
        <v>12</v>
      </c>
      <c r="I8" s="25">
        <v>5417</v>
      </c>
      <c r="J8" s="25">
        <v>17</v>
      </c>
      <c r="K8" s="25">
        <v>11764.94</v>
      </c>
      <c r="L8" s="25">
        <v>15</v>
      </c>
      <c r="M8" s="25">
        <v>1772.67</v>
      </c>
      <c r="N8" s="25">
        <v>7</v>
      </c>
      <c r="O8" s="25">
        <v>319.12</v>
      </c>
      <c r="P8" s="25">
        <v>59</v>
      </c>
      <c r="Q8" s="25">
        <v>53169.04</v>
      </c>
    </row>
    <row r="9" spans="2:17" s="23" customFormat="1" ht="16.5" customHeight="1" x14ac:dyDescent="0.2">
      <c r="C9" s="15" t="s">
        <v>22</v>
      </c>
      <c r="D9" s="25">
        <v>405</v>
      </c>
      <c r="E9" s="25">
        <v>225713.88</v>
      </c>
      <c r="F9" s="25">
        <v>256</v>
      </c>
      <c r="G9" s="25">
        <v>99629</v>
      </c>
      <c r="H9" s="25">
        <v>21</v>
      </c>
      <c r="I9" s="25">
        <v>18894</v>
      </c>
      <c r="J9" s="25">
        <v>57</v>
      </c>
      <c r="K9" s="25">
        <v>48293.7</v>
      </c>
      <c r="L9" s="25">
        <v>10</v>
      </c>
      <c r="M9" s="25">
        <v>613.78</v>
      </c>
      <c r="N9" s="25">
        <v>11</v>
      </c>
      <c r="O9" s="25">
        <v>477.54</v>
      </c>
      <c r="P9" s="25">
        <v>50</v>
      </c>
      <c r="Q9" s="25">
        <v>57805.27</v>
      </c>
    </row>
    <row r="10" spans="2:17" s="18" customFormat="1" ht="16.5" customHeight="1" x14ac:dyDescent="0.2">
      <c r="B10" s="31"/>
      <c r="C10" s="29" t="s">
        <v>11</v>
      </c>
      <c r="D10" s="25">
        <v>311</v>
      </c>
      <c r="E10" s="25">
        <v>124449.12</v>
      </c>
      <c r="F10" s="25">
        <v>227</v>
      </c>
      <c r="G10" s="25">
        <v>80345.8</v>
      </c>
      <c r="H10" s="25">
        <v>6</v>
      </c>
      <c r="I10" s="25">
        <v>2397</v>
      </c>
      <c r="J10" s="25">
        <v>37</v>
      </c>
      <c r="K10" s="25">
        <v>23081</v>
      </c>
      <c r="L10" s="25">
        <v>7</v>
      </c>
      <c r="M10" s="25">
        <v>224.78</v>
      </c>
      <c r="N10" s="25">
        <v>8</v>
      </c>
      <c r="O10" s="25">
        <v>236</v>
      </c>
      <c r="P10" s="25">
        <v>26</v>
      </c>
      <c r="Q10" s="25">
        <v>18163.849999999999</v>
      </c>
    </row>
    <row r="11" spans="2:17" s="23" customFormat="1" ht="16.5" customHeight="1" x14ac:dyDescent="0.2">
      <c r="C11" s="34" t="s">
        <v>23</v>
      </c>
      <c r="D11" s="25">
        <v>451</v>
      </c>
      <c r="E11" s="25">
        <v>289159.98</v>
      </c>
      <c r="F11" s="25">
        <v>278</v>
      </c>
      <c r="G11" s="25">
        <v>129504.66999999998</v>
      </c>
      <c r="H11" s="25">
        <v>31</v>
      </c>
      <c r="I11" s="25">
        <v>32010.94</v>
      </c>
      <c r="J11" s="25">
        <v>46</v>
      </c>
      <c r="K11" s="25">
        <v>37776.480000000003</v>
      </c>
      <c r="L11" s="25">
        <v>9</v>
      </c>
      <c r="M11" s="25">
        <v>560.56000000000006</v>
      </c>
      <c r="N11" s="25">
        <v>13</v>
      </c>
      <c r="O11" s="25">
        <v>586.04</v>
      </c>
      <c r="P11" s="25">
        <v>74</v>
      </c>
      <c r="Q11" s="25">
        <v>88721.290000000008</v>
      </c>
    </row>
    <row r="12" spans="2:17" s="18" customFormat="1" ht="16.5" customHeight="1" x14ac:dyDescent="0.2">
      <c r="B12" s="31"/>
      <c r="C12" s="29" t="s">
        <v>11</v>
      </c>
      <c r="D12" s="25">
        <v>329</v>
      </c>
      <c r="E12" s="25">
        <v>142809.96999999997</v>
      </c>
      <c r="F12" s="25">
        <v>245</v>
      </c>
      <c r="G12" s="25">
        <v>109548.93999999999</v>
      </c>
      <c r="H12" s="25">
        <v>10</v>
      </c>
      <c r="I12" s="25">
        <v>4926</v>
      </c>
      <c r="J12" s="25">
        <v>23</v>
      </c>
      <c r="K12" s="25">
        <v>9269.4</v>
      </c>
      <c r="L12" s="25">
        <v>8</v>
      </c>
      <c r="M12" s="25">
        <v>247.56000000000003</v>
      </c>
      <c r="N12" s="25">
        <v>10</v>
      </c>
      <c r="O12" s="25">
        <v>552.75</v>
      </c>
      <c r="P12" s="25">
        <v>33</v>
      </c>
      <c r="Q12" s="25">
        <v>18265.32</v>
      </c>
    </row>
    <row r="13" spans="2:17" s="18" customFormat="1" ht="16.5" customHeight="1" x14ac:dyDescent="0.2">
      <c r="C13" s="34" t="s">
        <v>24</v>
      </c>
      <c r="D13" s="25">
        <v>404</v>
      </c>
      <c r="E13" s="25">
        <v>200011.71</v>
      </c>
      <c r="F13" s="25">
        <v>273</v>
      </c>
      <c r="G13" s="25">
        <v>107320.64</v>
      </c>
      <c r="H13" s="25">
        <v>25</v>
      </c>
      <c r="I13" s="25">
        <v>23633.34</v>
      </c>
      <c r="J13" s="25">
        <v>50</v>
      </c>
      <c r="K13" s="25">
        <v>29442.379999999997</v>
      </c>
      <c r="L13" s="25">
        <v>14</v>
      </c>
      <c r="M13" s="25">
        <v>2041.7199999999998</v>
      </c>
      <c r="N13" s="25">
        <v>10</v>
      </c>
      <c r="O13" s="25">
        <v>657.37</v>
      </c>
      <c r="P13" s="25">
        <v>32</v>
      </c>
      <c r="Q13" s="25">
        <v>36916.26</v>
      </c>
    </row>
    <row r="14" spans="2:17" s="18" customFormat="1" ht="16.5" customHeight="1" x14ac:dyDescent="0.2">
      <c r="B14" s="36"/>
      <c r="C14" s="29" t="s">
        <v>11</v>
      </c>
      <c r="D14" s="25">
        <v>319</v>
      </c>
      <c r="E14" s="25">
        <v>128469.20999999999</v>
      </c>
      <c r="F14" s="25">
        <v>249</v>
      </c>
      <c r="G14" s="25">
        <v>98221.64</v>
      </c>
      <c r="H14" s="25">
        <v>7</v>
      </c>
      <c r="I14" s="25">
        <v>3998.34</v>
      </c>
      <c r="J14" s="25">
        <v>29</v>
      </c>
      <c r="K14" s="25">
        <v>11695.88</v>
      </c>
      <c r="L14" s="25">
        <v>11</v>
      </c>
      <c r="M14" s="25">
        <v>1760.7199999999998</v>
      </c>
      <c r="N14" s="25">
        <v>9</v>
      </c>
      <c r="O14" s="25">
        <v>415.37</v>
      </c>
      <c r="P14" s="25">
        <v>14</v>
      </c>
      <c r="Q14" s="25">
        <v>12377.26</v>
      </c>
    </row>
    <row r="15" spans="2:17" s="33" customFormat="1" ht="16.5" customHeight="1" x14ac:dyDescent="0.2">
      <c r="B15" s="32"/>
      <c r="C15" s="35" t="s">
        <v>25</v>
      </c>
      <c r="D15" s="37">
        <v>386</v>
      </c>
      <c r="E15" s="37">
        <v>191642.1</v>
      </c>
      <c r="F15" s="37">
        <v>249</v>
      </c>
      <c r="G15" s="37">
        <v>104647.35</v>
      </c>
      <c r="H15" s="37">
        <v>17</v>
      </c>
      <c r="I15" s="37">
        <v>20164</v>
      </c>
      <c r="J15" s="37">
        <v>49</v>
      </c>
      <c r="K15" s="37">
        <v>22643.58</v>
      </c>
      <c r="L15" s="37">
        <v>11</v>
      </c>
      <c r="M15" s="37">
        <v>1049.8499999999999</v>
      </c>
      <c r="N15" s="37">
        <v>11</v>
      </c>
      <c r="O15" s="37">
        <v>249.49</v>
      </c>
      <c r="P15" s="37">
        <v>49</v>
      </c>
      <c r="Q15" s="37">
        <v>42887.83</v>
      </c>
    </row>
    <row r="16" spans="2:17" s="18" customFormat="1" ht="16.5" customHeight="1" thickBot="1" x14ac:dyDescent="0.25">
      <c r="B16" s="27"/>
      <c r="C16" s="30" t="s">
        <v>11</v>
      </c>
      <c r="D16" s="38">
        <v>294</v>
      </c>
      <c r="E16" s="38">
        <v>110834.86</v>
      </c>
      <c r="F16" s="38">
        <v>222</v>
      </c>
      <c r="G16" s="38">
        <v>91894.5</v>
      </c>
      <c r="H16" s="38">
        <v>2</v>
      </c>
      <c r="I16" s="38">
        <v>1306</v>
      </c>
      <c r="J16" s="38">
        <v>33</v>
      </c>
      <c r="K16" s="38">
        <v>9169.58</v>
      </c>
      <c r="L16" s="38">
        <v>8</v>
      </c>
      <c r="M16" s="38">
        <v>627.85</v>
      </c>
      <c r="N16" s="38">
        <v>11</v>
      </c>
      <c r="O16" s="38">
        <v>249.49</v>
      </c>
      <c r="P16" s="38">
        <v>18</v>
      </c>
      <c r="Q16" s="38">
        <v>7587.44</v>
      </c>
    </row>
    <row r="17" spans="2:17" hidden="1" x14ac:dyDescent="0.2">
      <c r="I17" s="19"/>
      <c r="J17" s="13"/>
    </row>
    <row r="18" spans="2:17" hidden="1" x14ac:dyDescent="0.2"/>
    <row r="19" spans="2:17" ht="5.15" customHeight="1" x14ac:dyDescent="0.2"/>
    <row r="20" spans="2:17" ht="12" customHeight="1" x14ac:dyDescent="0.2">
      <c r="B20" s="22" t="s">
        <v>18</v>
      </c>
    </row>
    <row r="21" spans="2:17" s="13" customFormat="1" ht="13.5" customHeight="1" x14ac:dyDescent="0.2">
      <c r="B21" s="21" t="s">
        <v>12</v>
      </c>
    </row>
    <row r="22" spans="2:17" x14ac:dyDescent="0.2">
      <c r="I22" s="16"/>
      <c r="J22" s="28"/>
    </row>
    <row r="23" spans="2:17" hidden="1" x14ac:dyDescent="0.2">
      <c r="C23" s="1" t="s">
        <v>14</v>
      </c>
      <c r="D23" s="1">
        <f>F23+H23+J23+L23+N23+P23</f>
        <v>28</v>
      </c>
      <c r="E23" s="1">
        <f>G23+I23+K23+M23+O23+Q23</f>
        <v>32941.009999999995</v>
      </c>
      <c r="F23" s="1">
        <v>5</v>
      </c>
      <c r="G23" s="1">
        <v>3165.84</v>
      </c>
      <c r="H23" s="1">
        <v>14</v>
      </c>
      <c r="I23" s="1">
        <v>19088.169999999998</v>
      </c>
      <c r="J23" s="1">
        <v>7</v>
      </c>
      <c r="K23" s="1">
        <v>9851</v>
      </c>
      <c r="L23" s="1">
        <v>0</v>
      </c>
      <c r="M23" s="1">
        <v>0</v>
      </c>
      <c r="N23" s="1">
        <v>0</v>
      </c>
      <c r="O23" s="1">
        <v>0</v>
      </c>
      <c r="P23" s="1">
        <v>2</v>
      </c>
      <c r="Q23" s="1">
        <v>836</v>
      </c>
    </row>
    <row r="24" spans="2:17" hidden="1" x14ac:dyDescent="0.2">
      <c r="C24" s="17" t="s">
        <v>15</v>
      </c>
      <c r="D24" s="1">
        <f>F24+H24+J24+L24+N24+P24</f>
        <v>336</v>
      </c>
      <c r="E24" s="1">
        <f>G24+I24+K24+M24+O24+Q24</f>
        <v>128797.03</v>
      </c>
      <c r="F24" s="1">
        <v>254</v>
      </c>
      <c r="G24" s="1">
        <v>86723.550000000017</v>
      </c>
      <c r="H24" s="1">
        <v>14</v>
      </c>
      <c r="I24" s="1">
        <v>8270</v>
      </c>
      <c r="J24" s="1">
        <v>17</v>
      </c>
      <c r="K24" s="1">
        <v>12564.21</v>
      </c>
      <c r="L24" s="1">
        <v>11</v>
      </c>
      <c r="M24" s="1">
        <v>484.33000000000004</v>
      </c>
      <c r="N24" s="1">
        <v>15</v>
      </c>
      <c r="O24" s="1">
        <v>441.09000000000003</v>
      </c>
      <c r="P24" s="1">
        <v>25</v>
      </c>
      <c r="Q24" s="1">
        <v>20313.849999999999</v>
      </c>
    </row>
    <row r="25" spans="2:17" hidden="1" x14ac:dyDescent="0.2"/>
    <row r="26" spans="2:17" hidden="1" x14ac:dyDescent="0.2"/>
    <row r="27" spans="2:17" hidden="1" x14ac:dyDescent="0.2">
      <c r="C27" s="1" t="s">
        <v>16</v>
      </c>
      <c r="D27" s="1">
        <f>F27+H27+J27+L27+N27+P27</f>
        <v>65</v>
      </c>
      <c r="E27" s="1">
        <f>G27+I27+K27+M27+O27+Q27</f>
        <v>34284.810000000005</v>
      </c>
      <c r="F27" s="1">
        <v>33</v>
      </c>
      <c r="G27" s="1">
        <v>14288.43</v>
      </c>
      <c r="H27" s="1">
        <v>6</v>
      </c>
      <c r="I27" s="1">
        <v>6153.26</v>
      </c>
      <c r="J27" s="1">
        <v>5</v>
      </c>
      <c r="K27" s="1">
        <v>3161</v>
      </c>
      <c r="L27" s="1">
        <v>2</v>
      </c>
      <c r="M27" s="1">
        <v>313</v>
      </c>
      <c r="N27" s="1">
        <v>4</v>
      </c>
      <c r="O27" s="1">
        <v>291.18</v>
      </c>
      <c r="P27" s="1">
        <v>15</v>
      </c>
      <c r="Q27" s="1">
        <v>10077.94</v>
      </c>
    </row>
    <row r="28" spans="2:17" hidden="1" x14ac:dyDescent="0.2">
      <c r="C28" s="17" t="s">
        <v>17</v>
      </c>
      <c r="D28" s="1">
        <f>F28+H28+J28+L28+N28+P28</f>
        <v>14</v>
      </c>
      <c r="E28" s="1">
        <f>G28+I28+K28+M28+O28+Q28</f>
        <v>5179</v>
      </c>
      <c r="F28" s="1">
        <v>12</v>
      </c>
      <c r="G28" s="1">
        <v>5122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2</v>
      </c>
      <c r="O28" s="1">
        <v>57</v>
      </c>
      <c r="P28" s="1">
        <v>0</v>
      </c>
      <c r="Q28" s="1">
        <v>0</v>
      </c>
    </row>
    <row r="29" spans="2:17" hidden="1" x14ac:dyDescent="0.2"/>
    <row r="30" spans="2:17" hidden="1" x14ac:dyDescent="0.2"/>
  </sheetData>
  <phoneticPr fontId="1"/>
  <pageMargins left="0.75" right="0.75" top="1" bottom="1" header="0.51200000000000001" footer="0.51200000000000001"/>
  <pageSetup paperSize="9" scale="61" orientation="landscape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470DAE3-DB6E-4733-9979-DBD349D6147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B21BB14-8C28-4D2E-934E-36009C2CB6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DA493FF-0F1F-49FA-9110-E4B57C3B30CD}">
  <ds:schemaRefs>
    <ds:schemaRef ds:uri="http://schemas.microsoft.com/office/2006/metadata/properties"/>
    <ds:schemaRef ds:uri="http://schemas.microsoft.com/sharepoint/v4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ba6de6e4-fd06-4bfa-8168-c41862800250"/>
    <ds:schemaRef ds:uri="http://purl.org/dc/elements/1.1/"/>
    <ds:schemaRef ds:uri="http://www.w3.org/XML/1998/namespace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040902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武信 秀直</dc:creator>
  <cp:lastModifiedBy>市川 大祐</cp:lastModifiedBy>
  <cp:lastPrinted>2022-10-28T09:55:20Z</cp:lastPrinted>
  <dcterms:created xsi:type="dcterms:W3CDTF">1997-01-08T22:48:59Z</dcterms:created>
  <dcterms:modified xsi:type="dcterms:W3CDTF">2026-03-04T03:00:46Z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