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7814F392-7950-47A3-89B8-53648DA48F5B}" xr6:coauthVersionLast="47" xr6:coauthVersionMax="47" xr10:uidLastSave="{00000000-0000-0000-0000-000000000000}"/>
  <bookViews>
    <workbookView xWindow="29550" yWindow="1305" windowWidth="27495" windowHeight="12495" xr2:uid="{00000000-000D-0000-FFFF-FFFF00000000}"/>
  </bookViews>
  <sheets>
    <sheet name="0901" sheetId="14" r:id="rId1"/>
  </sheets>
  <definedNames>
    <definedName name="_xlnm.Print_Area" localSheetId="0">'0901'!$A$2:$M$18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4" l="1"/>
  <c r="H11" i="14"/>
  <c r="I14" i="14" l="1"/>
</calcChain>
</file>

<file path=xl/sharedStrings.xml><?xml version="1.0" encoding="utf-8"?>
<sst xmlns="http://schemas.openxmlformats.org/spreadsheetml/2006/main" count="27" uniqueCount="25">
  <si>
    <t>年度別</t>
    <rPh sb="0" eb="2">
      <t>ネンド</t>
    </rPh>
    <rPh sb="2" eb="3">
      <t>ベツ</t>
    </rPh>
    <phoneticPr fontId="1"/>
  </si>
  <si>
    <t>給水区域内
人　　口</t>
    <rPh sb="0" eb="2">
      <t>キュウスイ</t>
    </rPh>
    <rPh sb="2" eb="5">
      <t>クイキナイ</t>
    </rPh>
    <rPh sb="6" eb="7">
      <t>ヒト</t>
    </rPh>
    <rPh sb="9" eb="10">
      <t>クチ</t>
    </rPh>
    <phoneticPr fontId="1"/>
  </si>
  <si>
    <t>計画給水
人　　口</t>
    <rPh sb="0" eb="2">
      <t>ケイカク</t>
    </rPh>
    <rPh sb="2" eb="4">
      <t>キュウスイ</t>
    </rPh>
    <rPh sb="5" eb="6">
      <t>ヒト</t>
    </rPh>
    <rPh sb="8" eb="9">
      <t>クチ</t>
    </rPh>
    <phoneticPr fontId="1"/>
  </si>
  <si>
    <t>現在給水
人　　口</t>
    <rPh sb="0" eb="2">
      <t>ゲンザイ</t>
    </rPh>
    <rPh sb="2" eb="4">
      <t>キュウスイ</t>
    </rPh>
    <rPh sb="5" eb="6">
      <t>ヒト</t>
    </rPh>
    <rPh sb="8" eb="9">
      <t>クチ</t>
    </rPh>
    <phoneticPr fontId="1"/>
  </si>
  <si>
    <t>給　水
普及率</t>
    <rPh sb="0" eb="1">
      <t>キュウ</t>
    </rPh>
    <rPh sb="2" eb="3">
      <t>ミズ</t>
    </rPh>
    <rPh sb="4" eb="6">
      <t>フキュウ</t>
    </rPh>
    <rPh sb="6" eb="7">
      <t>リツ</t>
    </rPh>
    <phoneticPr fontId="1"/>
  </si>
  <si>
    <t>年　　　　間　　　　給　　　　水　　　　量　　　</t>
    <rPh sb="0" eb="1">
      <t>トシ</t>
    </rPh>
    <rPh sb="5" eb="6">
      <t>カン</t>
    </rPh>
    <rPh sb="10" eb="11">
      <t>キュウ</t>
    </rPh>
    <rPh sb="15" eb="16">
      <t>ミズ</t>
    </rPh>
    <rPh sb="20" eb="21">
      <t>リョウ</t>
    </rPh>
    <phoneticPr fontId="1"/>
  </si>
  <si>
    <t>年間給水量（㎥）</t>
    <rPh sb="0" eb="2">
      <t>ネンカン</t>
    </rPh>
    <rPh sb="2" eb="4">
      <t>キュウスイ</t>
    </rPh>
    <rPh sb="4" eb="5">
      <t>リョウ</t>
    </rPh>
    <phoneticPr fontId="1"/>
  </si>
  <si>
    <t>年間有効水量（㎥）</t>
    <rPh sb="0" eb="2">
      <t>ネンカン</t>
    </rPh>
    <rPh sb="2" eb="4">
      <t>ユウコウ</t>
    </rPh>
    <rPh sb="4" eb="6">
      <t>スイリョウ</t>
    </rPh>
    <phoneticPr fontId="1"/>
  </si>
  <si>
    <t>有　効　水　量　内　訳</t>
    <rPh sb="0" eb="1">
      <t>ユウ</t>
    </rPh>
    <rPh sb="2" eb="3">
      <t>コウ</t>
    </rPh>
    <rPh sb="4" eb="5">
      <t>ミズ</t>
    </rPh>
    <rPh sb="6" eb="7">
      <t>リョウ</t>
    </rPh>
    <rPh sb="8" eb="9">
      <t>ナイ</t>
    </rPh>
    <rPh sb="10" eb="11">
      <t>ヤク</t>
    </rPh>
    <phoneticPr fontId="1"/>
  </si>
  <si>
    <t>無効水量</t>
    <rPh sb="0" eb="2">
      <t>ムコウ</t>
    </rPh>
    <rPh sb="2" eb="4">
      <t>スイリョウ</t>
    </rPh>
    <phoneticPr fontId="1"/>
  </si>
  <si>
    <t>（人）</t>
    <rPh sb="1" eb="2">
      <t>ヒト</t>
    </rPh>
    <phoneticPr fontId="1"/>
  </si>
  <si>
    <t>（％）</t>
    <phoneticPr fontId="1"/>
  </si>
  <si>
    <t>有収水量（㎥）</t>
    <rPh sb="0" eb="2">
      <t>ユウシュウ</t>
    </rPh>
    <rPh sb="2" eb="4">
      <t>スイリョウ</t>
    </rPh>
    <phoneticPr fontId="1"/>
  </si>
  <si>
    <t>有収率（％）</t>
    <rPh sb="0" eb="1">
      <t>ユウ</t>
    </rPh>
    <rPh sb="1" eb="2">
      <t>シュウ</t>
    </rPh>
    <rPh sb="2" eb="3">
      <t>リツ</t>
    </rPh>
    <phoneticPr fontId="1"/>
  </si>
  <si>
    <t>無収水量（㎥）</t>
    <rPh sb="0" eb="2">
      <t>ナシシュウ</t>
    </rPh>
    <rPh sb="2" eb="4">
      <t>スイリョウ</t>
    </rPh>
    <phoneticPr fontId="1"/>
  </si>
  <si>
    <t>（㎥）</t>
    <phoneticPr fontId="1"/>
  </si>
  <si>
    <t>（注）簡易水道は中央区、南区にはない。</t>
    <rPh sb="1" eb="2">
      <t>チュウ</t>
    </rPh>
    <rPh sb="3" eb="5">
      <t>カンイ</t>
    </rPh>
    <rPh sb="5" eb="7">
      <t>スイドウ</t>
    </rPh>
    <rPh sb="8" eb="11">
      <t>チュウオウク</t>
    </rPh>
    <rPh sb="12" eb="14">
      <t>ミナミク</t>
    </rPh>
    <phoneticPr fontId="1"/>
  </si>
  <si>
    <t>葛原</t>
    <rPh sb="0" eb="1">
      <t>カズラ</t>
    </rPh>
    <rPh sb="1" eb="2">
      <t>ハラ</t>
    </rPh>
    <phoneticPr fontId="1"/>
  </si>
  <si>
    <t>牧野中央</t>
    <rPh sb="0" eb="2">
      <t>マキノ</t>
    </rPh>
    <rPh sb="2" eb="4">
      <t>チュウオウ</t>
    </rPh>
    <phoneticPr fontId="1"/>
  </si>
  <si>
    <t>青根</t>
    <rPh sb="0" eb="2">
      <t>アオネ</t>
    </rPh>
    <phoneticPr fontId="1"/>
  </si>
  <si>
    <t>9 上下水道</t>
    <rPh sb="2" eb="4">
      <t>ジョウゲ</t>
    </rPh>
    <rPh sb="4" eb="6">
      <t>スイドウ</t>
    </rPh>
    <phoneticPr fontId="1"/>
  </si>
  <si>
    <t>1 簡易水道の給水状況</t>
    <rPh sb="2" eb="4">
      <t>カンイ</t>
    </rPh>
    <rPh sb="4" eb="6">
      <t>スイドウ</t>
    </rPh>
    <rPh sb="7" eb="9">
      <t>キュウスイ</t>
    </rPh>
    <rPh sb="9" eb="11">
      <t>ジョウキョウ</t>
    </rPh>
    <phoneticPr fontId="1"/>
  </si>
  <si>
    <t>資料　都市建設局土木部津久井土木事務所</t>
    <phoneticPr fontId="1"/>
  </si>
  <si>
    <t>有効率
（％）</t>
    <rPh sb="0" eb="3">
      <t>ユウコウリツ</t>
    </rPh>
    <phoneticPr fontId="1"/>
  </si>
  <si>
    <t>令和2年度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</si>
</sst>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_ * #,##0.0_ ;_ * \-#,##0.0_ ;_ * &quot;-&quot;_ ;_ @_ "/>
    <numFmt numFmtId="178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1"/>
      <color indexed="10"/>
      <name val="ＭＳ 明朝"/>
      <family val="1"/>
      <charset val="128"/>
    </font>
    <font>
      <b/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 wrapText="1"/>
    </xf>
    <xf numFmtId="176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9" fontId="5" fillId="0" borderId="0" xfId="0" applyNumberFormat="1" applyFont="1" applyAlignment="1">
      <alignment vertical="center"/>
    </xf>
    <xf numFmtId="9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78" fontId="4" fillId="0" borderId="0" xfId="0" applyNumberFormat="1" applyFont="1" applyFill="1" applyAlignment="1">
      <alignment horizontal="right" vertical="center"/>
    </xf>
    <xf numFmtId="178" fontId="2" fillId="0" borderId="0" xfId="0" applyNumberFormat="1" applyFont="1" applyFill="1" applyAlignment="1">
      <alignment horizontal="right" vertical="center"/>
    </xf>
    <xf numFmtId="178" fontId="2" fillId="0" borderId="8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1"/>
  <sheetViews>
    <sheetView showGridLines="0" tabSelected="1" zoomScaleNormal="100" zoomScaleSheetLayoutView="100" workbookViewId="0">
      <selection activeCell="E20" sqref="E20"/>
    </sheetView>
  </sheetViews>
  <sheetFormatPr defaultColWidth="9" defaultRowHeight="13" x14ac:dyDescent="0.2"/>
  <cols>
    <col min="1" max="1" width="3.6328125" style="1" customWidth="1"/>
    <col min="2" max="2" width="16.6328125" style="4" customWidth="1"/>
    <col min="3" max="6" width="17.6328125" style="1" customWidth="1"/>
    <col min="7" max="13" width="12.6328125" style="1" customWidth="1"/>
    <col min="14" max="16384" width="9" style="1"/>
  </cols>
  <sheetData>
    <row r="1" spans="2:14" ht="20.25" customHeight="1" x14ac:dyDescent="0.2">
      <c r="B1" s="24" t="s">
        <v>20</v>
      </c>
    </row>
    <row r="2" spans="2:14" s="3" customFormat="1" ht="13.5" customHeight="1" x14ac:dyDescent="0.2">
      <c r="B2" s="18" t="s">
        <v>21</v>
      </c>
      <c r="M2" s="19"/>
    </row>
    <row r="3" spans="2:14" s="3" customFormat="1" ht="3.75" customHeight="1" thickBo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2:14" ht="15" customHeight="1" x14ac:dyDescent="0.2">
      <c r="B4" s="2"/>
      <c r="C4" s="26" t="s">
        <v>1</v>
      </c>
      <c r="D4" s="28" t="s">
        <v>2</v>
      </c>
      <c r="E4" s="26" t="s">
        <v>3</v>
      </c>
      <c r="F4" s="26" t="s">
        <v>4</v>
      </c>
      <c r="G4" s="30" t="s">
        <v>5</v>
      </c>
      <c r="H4" s="30"/>
      <c r="I4" s="30"/>
      <c r="J4" s="30"/>
      <c r="K4" s="30"/>
      <c r="L4" s="30"/>
      <c r="M4" s="31"/>
    </row>
    <row r="5" spans="2:14" ht="15" customHeight="1" x14ac:dyDescent="0.2">
      <c r="B5" s="5" t="s">
        <v>0</v>
      </c>
      <c r="C5" s="27"/>
      <c r="D5" s="29"/>
      <c r="E5" s="27"/>
      <c r="F5" s="27"/>
      <c r="G5" s="32" t="s">
        <v>6</v>
      </c>
      <c r="H5" s="34" t="s">
        <v>7</v>
      </c>
      <c r="I5" s="32" t="s">
        <v>23</v>
      </c>
      <c r="J5" s="36" t="s">
        <v>8</v>
      </c>
      <c r="K5" s="36"/>
      <c r="L5" s="36"/>
      <c r="M5" s="6" t="s">
        <v>9</v>
      </c>
    </row>
    <row r="6" spans="2:14" ht="13.5" customHeight="1" x14ac:dyDescent="0.2">
      <c r="B6" s="10"/>
      <c r="C6" s="11" t="s">
        <v>10</v>
      </c>
      <c r="D6" s="11" t="s">
        <v>10</v>
      </c>
      <c r="E6" s="11" t="s">
        <v>10</v>
      </c>
      <c r="F6" s="11" t="s">
        <v>11</v>
      </c>
      <c r="G6" s="33"/>
      <c r="H6" s="35"/>
      <c r="I6" s="33"/>
      <c r="J6" s="12" t="s">
        <v>12</v>
      </c>
      <c r="K6" s="12" t="s">
        <v>13</v>
      </c>
      <c r="L6" s="12" t="s">
        <v>14</v>
      </c>
      <c r="M6" s="16" t="s">
        <v>15</v>
      </c>
    </row>
    <row r="7" spans="2:14" s="3" customFormat="1" ht="15" customHeight="1" x14ac:dyDescent="0.2">
      <c r="B7" s="7" t="s">
        <v>24</v>
      </c>
      <c r="C7" s="15">
        <v>2227</v>
      </c>
      <c r="D7" s="15">
        <v>2616</v>
      </c>
      <c r="E7" s="15">
        <v>2164</v>
      </c>
      <c r="F7" s="15">
        <v>97.171082173327349</v>
      </c>
      <c r="G7" s="15">
        <v>358581</v>
      </c>
      <c r="H7" s="38">
        <v>305098</v>
      </c>
      <c r="I7" s="15">
        <v>84.847496102693682</v>
      </c>
      <c r="J7" s="15">
        <v>304247</v>
      </c>
      <c r="K7" s="15">
        <v>100</v>
      </c>
      <c r="L7" s="15">
        <v>851</v>
      </c>
      <c r="M7" s="15">
        <v>54334</v>
      </c>
    </row>
    <row r="8" spans="2:14" s="3" customFormat="1" ht="15" customHeight="1" x14ac:dyDescent="0.2">
      <c r="B8" s="7">
        <v>3</v>
      </c>
      <c r="C8" s="15">
        <v>2253</v>
      </c>
      <c r="D8" s="15">
        <v>2616</v>
      </c>
      <c r="E8" s="15">
        <v>2180</v>
      </c>
      <c r="F8" s="15">
        <v>97</v>
      </c>
      <c r="G8" s="15">
        <v>347577</v>
      </c>
      <c r="H8" s="38">
        <v>304479</v>
      </c>
      <c r="I8" s="15">
        <v>87</v>
      </c>
      <c r="J8" s="15">
        <v>303839</v>
      </c>
      <c r="K8" s="15">
        <v>100</v>
      </c>
      <c r="L8" s="15">
        <v>640</v>
      </c>
      <c r="M8" s="15">
        <v>43098</v>
      </c>
    </row>
    <row r="9" spans="2:14" s="3" customFormat="1" ht="15" customHeight="1" x14ac:dyDescent="0.2">
      <c r="B9" s="7">
        <v>4</v>
      </c>
      <c r="C9" s="15">
        <v>2131</v>
      </c>
      <c r="D9" s="15">
        <v>2616</v>
      </c>
      <c r="E9" s="15">
        <v>2131</v>
      </c>
      <c r="F9" s="15">
        <v>100</v>
      </c>
      <c r="G9" s="15">
        <v>401339</v>
      </c>
      <c r="H9" s="15">
        <v>320886</v>
      </c>
      <c r="I9" s="15">
        <v>80</v>
      </c>
      <c r="J9" s="15">
        <v>319530</v>
      </c>
      <c r="K9" s="15">
        <v>100</v>
      </c>
      <c r="L9" s="15">
        <v>1356</v>
      </c>
      <c r="M9" s="15">
        <v>80453</v>
      </c>
    </row>
    <row r="10" spans="2:14" s="3" customFormat="1" ht="15" customHeight="1" x14ac:dyDescent="0.2">
      <c r="B10" s="7">
        <v>5</v>
      </c>
      <c r="C10" s="15">
        <v>2108</v>
      </c>
      <c r="D10" s="15">
        <v>2616</v>
      </c>
      <c r="E10" s="15">
        <v>2108</v>
      </c>
      <c r="F10" s="15">
        <v>100</v>
      </c>
      <c r="G10" s="15">
        <v>378234</v>
      </c>
      <c r="H10" s="15">
        <v>309210</v>
      </c>
      <c r="I10" s="15">
        <v>82</v>
      </c>
      <c r="J10" s="15">
        <v>308055</v>
      </c>
      <c r="K10" s="15">
        <v>100</v>
      </c>
      <c r="L10" s="15">
        <v>1155</v>
      </c>
      <c r="M10" s="15">
        <v>70246</v>
      </c>
    </row>
    <row r="11" spans="2:14" s="3" customFormat="1" ht="15" customHeight="1" x14ac:dyDescent="0.2">
      <c r="B11" s="20">
        <v>6</v>
      </c>
      <c r="C11" s="37">
        <v>2110</v>
      </c>
      <c r="D11" s="37">
        <v>2616</v>
      </c>
      <c r="E11" s="37">
        <v>2110</v>
      </c>
      <c r="F11" s="37">
        <v>100</v>
      </c>
      <c r="G11" s="37">
        <v>328270</v>
      </c>
      <c r="H11" s="37">
        <f>SUM(H12:H14)</f>
        <v>267260</v>
      </c>
      <c r="I11" s="37">
        <v>81</v>
      </c>
      <c r="J11" s="37">
        <v>266260</v>
      </c>
      <c r="K11" s="37">
        <v>100</v>
      </c>
      <c r="L11" s="37">
        <v>1000</v>
      </c>
      <c r="M11" s="37">
        <v>61010</v>
      </c>
    </row>
    <row r="12" spans="2:14" s="3" customFormat="1" ht="15" customHeight="1" x14ac:dyDescent="0.2">
      <c r="B12" s="7" t="s">
        <v>17</v>
      </c>
      <c r="C12" s="38">
        <v>293</v>
      </c>
      <c r="D12" s="38">
        <v>300</v>
      </c>
      <c r="E12" s="38">
        <v>293</v>
      </c>
      <c r="F12" s="38">
        <v>100</v>
      </c>
      <c r="G12" s="38">
        <v>24621</v>
      </c>
      <c r="H12" s="38">
        <v>22405</v>
      </c>
      <c r="I12" s="38">
        <v>91</v>
      </c>
      <c r="J12" s="38">
        <v>22405</v>
      </c>
      <c r="K12" s="38">
        <v>100</v>
      </c>
      <c r="L12" s="38">
        <v>0</v>
      </c>
      <c r="M12" s="38">
        <v>2216</v>
      </c>
      <c r="N12" s="21"/>
    </row>
    <row r="13" spans="2:14" s="3" customFormat="1" ht="15" customHeight="1" x14ac:dyDescent="0.2">
      <c r="B13" s="7" t="s">
        <v>18</v>
      </c>
      <c r="C13" s="38">
        <v>1317</v>
      </c>
      <c r="D13" s="38">
        <v>1386</v>
      </c>
      <c r="E13" s="38">
        <v>1317</v>
      </c>
      <c r="F13" s="38">
        <v>100</v>
      </c>
      <c r="G13" s="38">
        <v>110301</v>
      </c>
      <c r="H13" s="38">
        <v>100374</v>
      </c>
      <c r="I13" s="38">
        <v>91</v>
      </c>
      <c r="J13" s="38">
        <v>100374</v>
      </c>
      <c r="K13" s="38">
        <v>100</v>
      </c>
      <c r="L13" s="38">
        <v>0</v>
      </c>
      <c r="M13" s="38">
        <v>9927</v>
      </c>
      <c r="N13" s="21"/>
    </row>
    <row r="14" spans="2:14" s="3" customFormat="1" ht="15" customHeight="1" thickBot="1" x14ac:dyDescent="0.25">
      <c r="B14" s="9" t="s">
        <v>19</v>
      </c>
      <c r="C14" s="39">
        <v>500</v>
      </c>
      <c r="D14" s="39">
        <v>930</v>
      </c>
      <c r="E14" s="39">
        <v>500</v>
      </c>
      <c r="F14" s="39">
        <v>100</v>
      </c>
      <c r="G14" s="39">
        <v>193348</v>
      </c>
      <c r="H14" s="39">
        <f>J14+L14</f>
        <v>144481</v>
      </c>
      <c r="I14" s="39">
        <f>ROUNDDOWN(H14/G14*100,0)</f>
        <v>74</v>
      </c>
      <c r="J14" s="39">
        <v>143481</v>
      </c>
      <c r="K14" s="39">
        <v>100</v>
      </c>
      <c r="L14" s="39">
        <v>1000</v>
      </c>
      <c r="M14" s="39">
        <v>48867</v>
      </c>
    </row>
    <row r="15" spans="2:14" s="3" customFormat="1" ht="3.75" customHeight="1" x14ac:dyDescent="0.2">
      <c r="B15" s="5"/>
      <c r="C15" s="13"/>
      <c r="D15" s="13"/>
      <c r="E15" s="13"/>
      <c r="F15" s="14"/>
      <c r="G15" s="13"/>
      <c r="H15" s="13"/>
      <c r="I15" s="14"/>
      <c r="J15" s="13"/>
      <c r="K15" s="14"/>
      <c r="L15" s="13"/>
      <c r="M15" s="13"/>
    </row>
    <row r="16" spans="2:14" s="17" customFormat="1" ht="13.5" customHeight="1" x14ac:dyDescent="0.2">
      <c r="B16" s="17" t="s">
        <v>16</v>
      </c>
      <c r="I16" s="22"/>
    </row>
    <row r="17" spans="2:9" s="3" customFormat="1" ht="13.5" customHeight="1" x14ac:dyDescent="0.2">
      <c r="B17" s="25" t="s">
        <v>22</v>
      </c>
      <c r="F17" s="23"/>
      <c r="I17" s="23"/>
    </row>
    <row r="18" spans="2:9" x14ac:dyDescent="0.2">
      <c r="B18" s="8"/>
      <c r="F18" s="23"/>
      <c r="I18" s="23"/>
    </row>
    <row r="19" spans="2:9" x14ac:dyDescent="0.2">
      <c r="F19" s="23"/>
      <c r="I19" s="23"/>
    </row>
    <row r="20" spans="2:9" x14ac:dyDescent="0.2">
      <c r="F20" s="23"/>
      <c r="I20" s="23"/>
    </row>
    <row r="21" spans="2:9" x14ac:dyDescent="0.2">
      <c r="F21" s="3"/>
    </row>
  </sheetData>
  <mergeCells count="9">
    <mergeCell ref="C4:C5"/>
    <mergeCell ref="D4:D5"/>
    <mergeCell ref="E4:E5"/>
    <mergeCell ref="F4:F5"/>
    <mergeCell ref="G4:M4"/>
    <mergeCell ref="G5:G6"/>
    <mergeCell ref="H5:H6"/>
    <mergeCell ref="I5:I6"/>
    <mergeCell ref="J5:L5"/>
  </mergeCells>
  <phoneticPr fontId="1"/>
  <pageMargins left="0.59055118110236227" right="0.59055118110236227" top="0.78740157480314965" bottom="0.98425196850393704" header="0.51181102362204722" footer="0.51181102362204722"/>
  <pageSetup paperSize="9" scale="76" pageOrder="overThenDown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F31016-37E6-4012-A996-8275E8431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657F4E-DCF3-4E6C-8EA2-61D892CB2ACA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4"/>
    <ds:schemaRef ds:uri="http://schemas.openxmlformats.org/package/2006/metadata/core-properties"/>
    <ds:schemaRef ds:uri="ba6de6e4-fd06-4bfa-8168-c41862800250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60DD2B4-5466-4E09-875B-58896AFCC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0901</vt:lpstr>
      <vt:lpstr>'0901'!Print_Area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2019-11-27T02:20:03Z</cp:lastPrinted>
  <dcterms:created xsi:type="dcterms:W3CDTF">1997-01-08T22:48:59Z</dcterms:created>
  <dcterms:modified xsi:type="dcterms:W3CDTF">2026-03-04T03:10:55Z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