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4_製本データ（表ごと）\10運輸及び通信\"/>
    </mc:Choice>
  </mc:AlternateContent>
  <xr:revisionPtr revIDLastSave="0" documentId="13_ncr:1_{BC6A204C-26A4-4965-B1C0-F0024C2FBCA1}" xr6:coauthVersionLast="47" xr6:coauthVersionMax="47" xr10:uidLastSave="{00000000-0000-0000-0000-000000000000}"/>
  <bookViews>
    <workbookView xWindow="1490" yWindow="700" windowWidth="16130" windowHeight="10160" xr2:uid="{00000000-000D-0000-FFFF-FFFF00000000}"/>
  </bookViews>
  <sheets>
    <sheet name="1002(修正後)" sheetId="2" r:id="rId1"/>
    <sheet name="1002" sheetId="1" r:id="rId2"/>
  </sheets>
  <definedNames>
    <definedName name="_xlnm.Print_Area" localSheetId="1">'1002'!$A$1:$P$31</definedName>
    <definedName name="_xlnm.Print_Area" localSheetId="0">'1002(修正後)'!$A$1:$P$31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2" l="1"/>
  <c r="D8" i="2"/>
  <c r="D9" i="2"/>
  <c r="D10" i="2"/>
  <c r="D11" i="2"/>
  <c r="D12" i="2"/>
  <c r="D13" i="2"/>
  <c r="D14" i="2"/>
  <c r="D15" i="2"/>
  <c r="D16" i="2"/>
  <c r="D17" i="2"/>
  <c r="D18" i="2"/>
  <c r="D19" i="2"/>
  <c r="D20" i="2"/>
  <c r="D21" i="2"/>
  <c r="D6" i="2"/>
  <c r="E7" i="2" l="1"/>
  <c r="E8" i="2"/>
  <c r="E9" i="2"/>
  <c r="E10" i="2"/>
  <c r="E11" i="2"/>
  <c r="E12" i="2"/>
  <c r="E13" i="2"/>
  <c r="E14" i="2"/>
  <c r="E15" i="2"/>
  <c r="E16" i="2"/>
  <c r="E17" i="2"/>
  <c r="E18" i="2"/>
  <c r="E19" i="2"/>
  <c r="E20" i="2"/>
  <c r="E21" i="2"/>
  <c r="E6" i="2"/>
</calcChain>
</file>

<file path=xl/sharedStrings.xml><?xml version="1.0" encoding="utf-8"?>
<sst xmlns="http://schemas.openxmlformats.org/spreadsheetml/2006/main" count="112" uniqueCount="45">
  <si>
    <t>資料　国土交通省関東運輸局神奈川運輸支局・一般社団法人全国軽自動車協会連合会</t>
    <rPh sb="0" eb="2">
      <t>シリョウ</t>
    </rPh>
    <rPh sb="3" eb="5">
      <t>コクド</t>
    </rPh>
    <rPh sb="5" eb="7">
      <t>コウツウ</t>
    </rPh>
    <rPh sb="7" eb="8">
      <t>ショウ</t>
    </rPh>
    <rPh sb="8" eb="10">
      <t>カントウ</t>
    </rPh>
    <rPh sb="10" eb="12">
      <t>ウンユ</t>
    </rPh>
    <rPh sb="12" eb="13">
      <t>キョク</t>
    </rPh>
    <rPh sb="13" eb="16">
      <t>カナガワ</t>
    </rPh>
    <rPh sb="16" eb="18">
      <t>ウンユ</t>
    </rPh>
    <rPh sb="18" eb="20">
      <t>シキョク</t>
    </rPh>
    <phoneticPr fontId="6"/>
  </si>
  <si>
    <t xml:space="preserve"> 各区の登録自動車台数は、平成22年4月の政令指定都市移行後に登録された自動車のみの台数であるため、総数とは一致しない。</t>
    <rPh sb="1" eb="3">
      <t>カクク</t>
    </rPh>
    <rPh sb="4" eb="6">
      <t>トウロク</t>
    </rPh>
    <rPh sb="6" eb="9">
      <t>ジドウシャ</t>
    </rPh>
    <rPh sb="9" eb="11">
      <t>ダイスウ</t>
    </rPh>
    <rPh sb="13" eb="15">
      <t>ヘイセイ</t>
    </rPh>
    <rPh sb="17" eb="18">
      <t>ネン</t>
    </rPh>
    <rPh sb="19" eb="20">
      <t>ガツ</t>
    </rPh>
    <rPh sb="21" eb="23">
      <t>セイレイ</t>
    </rPh>
    <rPh sb="23" eb="25">
      <t>シテイ</t>
    </rPh>
    <rPh sb="25" eb="27">
      <t>トシ</t>
    </rPh>
    <rPh sb="27" eb="29">
      <t>イコウ</t>
    </rPh>
    <rPh sb="29" eb="30">
      <t>ゴ</t>
    </rPh>
    <rPh sb="31" eb="33">
      <t>トウロク</t>
    </rPh>
    <rPh sb="36" eb="39">
      <t>ジドウシャ</t>
    </rPh>
    <rPh sb="42" eb="44">
      <t>ダイスウ</t>
    </rPh>
    <rPh sb="50" eb="52">
      <t>ソウスウ</t>
    </rPh>
    <phoneticPr fontId="6"/>
  </si>
  <si>
    <t>「事業用」とは、道路運送法4条により運輸大臣の免許を受けた運送事業者がその事業のために使用する自動車をいう。</t>
    <phoneticPr fontId="8"/>
  </si>
  <si>
    <t>「小型貨物車」には、小型三輪車を含み、「軽自動車」には、軽三輪車を含む。</t>
    <rPh sb="5" eb="6">
      <t>シャ</t>
    </rPh>
    <rPh sb="14" eb="15">
      <t>シャ</t>
    </rPh>
    <rPh sb="20" eb="21">
      <t>ケイ</t>
    </rPh>
    <rPh sb="21" eb="24">
      <t>ジドウシャ</t>
    </rPh>
    <rPh sb="28" eb="29">
      <t>ケイ</t>
    </rPh>
    <rPh sb="29" eb="31">
      <t>サンリン</t>
    </rPh>
    <rPh sb="31" eb="32">
      <t>シャ</t>
    </rPh>
    <rPh sb="33" eb="34">
      <t>フク</t>
    </rPh>
    <phoneticPr fontId="6"/>
  </si>
  <si>
    <t>「軽自動車」とは、総排気量660cc以下（軽二輪を除く）のものをいう。</t>
    <rPh sb="21" eb="22">
      <t>ケイ</t>
    </rPh>
    <rPh sb="25" eb="26">
      <t>ノゾ</t>
    </rPh>
    <phoneticPr fontId="6"/>
  </si>
  <si>
    <t>　</t>
    <phoneticPr fontId="6"/>
  </si>
  <si>
    <t>「小型二輪車」とは、総排気量が 250ccを超えるオートバイをいう。</t>
    <phoneticPr fontId="6"/>
  </si>
  <si>
    <t>「大型特殊車」とは、ロードローラー、フォークリフトのように特殊な構造をしたものをいう。</t>
    <rPh sb="32" eb="34">
      <t>コウゾウ</t>
    </rPh>
    <phoneticPr fontId="8"/>
  </si>
  <si>
    <t>「特種用途車」とは、救急車、消防車、タンクローリー、コンクリートミキサー、冷凍車など特種の用途に使用されるものをいう。</t>
    <phoneticPr fontId="6"/>
  </si>
  <si>
    <t>「被けん引車」とは、原動機のない車体のみの車でトレーラーなどをいう。</t>
    <phoneticPr fontId="6"/>
  </si>
  <si>
    <t>事業用</t>
    <rPh sb="0" eb="3">
      <t>ジギョウヨウ</t>
    </rPh>
    <phoneticPr fontId="6"/>
  </si>
  <si>
    <t>自家用</t>
    <rPh sb="0" eb="3">
      <t>ジカヨウ</t>
    </rPh>
    <phoneticPr fontId="6"/>
  </si>
  <si>
    <t>南　　区</t>
    <rPh sb="0" eb="1">
      <t>ミナミ</t>
    </rPh>
    <rPh sb="3" eb="4">
      <t>ク</t>
    </rPh>
    <phoneticPr fontId="6"/>
  </si>
  <si>
    <t>中 央 区</t>
    <rPh sb="0" eb="1">
      <t>ナカ</t>
    </rPh>
    <rPh sb="2" eb="3">
      <t>ヒサシ</t>
    </rPh>
    <rPh sb="4" eb="5">
      <t>ク</t>
    </rPh>
    <phoneticPr fontId="6"/>
  </si>
  <si>
    <t>緑　　区</t>
    <rPh sb="0" eb="1">
      <t>ミドリ</t>
    </rPh>
    <rPh sb="3" eb="4">
      <t>ク</t>
    </rPh>
    <phoneticPr fontId="6"/>
  </si>
  <si>
    <t>小 型</t>
    <rPh sb="0" eb="3">
      <t>コガタ</t>
    </rPh>
    <phoneticPr fontId="6"/>
  </si>
  <si>
    <t>普 通</t>
    <rPh sb="0" eb="3">
      <t>フツウ</t>
    </rPh>
    <phoneticPr fontId="6"/>
  </si>
  <si>
    <t>被けん引車</t>
    <rPh sb="0" eb="1">
      <t>ヒ</t>
    </rPh>
    <rPh sb="3" eb="4">
      <t>イン</t>
    </rPh>
    <rPh sb="4" eb="5">
      <t>クルマ</t>
    </rPh>
    <phoneticPr fontId="6"/>
  </si>
  <si>
    <t>大型特殊</t>
    <rPh sb="0" eb="2">
      <t>オオガタ</t>
    </rPh>
    <rPh sb="2" eb="4">
      <t>トクシュ</t>
    </rPh>
    <phoneticPr fontId="6"/>
  </si>
  <si>
    <t>特種用途</t>
    <rPh sb="0" eb="2">
      <t>トクシュ</t>
    </rPh>
    <rPh sb="2" eb="4">
      <t>ヨウト</t>
    </rPh>
    <phoneticPr fontId="6"/>
  </si>
  <si>
    <t>乗  用</t>
    <rPh sb="0" eb="1">
      <t>ノ</t>
    </rPh>
    <rPh sb="3" eb="4">
      <t>ヨウ</t>
    </rPh>
    <phoneticPr fontId="6"/>
  </si>
  <si>
    <t xml:space="preserve">　合 </t>
    <phoneticPr fontId="11"/>
  </si>
  <si>
    <t>乗　</t>
    <rPh sb="0" eb="1">
      <t>ジョウ</t>
    </rPh>
    <phoneticPr fontId="6"/>
  </si>
  <si>
    <t xml:space="preserve">貨  物 </t>
    <rPh sb="0" eb="4">
      <t>カモツ</t>
    </rPh>
    <phoneticPr fontId="6"/>
  </si>
  <si>
    <t>総 数</t>
    <rPh sb="0" eb="3">
      <t>ソウスウ</t>
    </rPh>
    <phoneticPr fontId="6"/>
  </si>
  <si>
    <t>軽自動車</t>
    <rPh sb="0" eb="4">
      <t>ケイジドウシャ</t>
    </rPh>
    <phoneticPr fontId="6"/>
  </si>
  <si>
    <t>小型二輪</t>
    <rPh sb="0" eb="4">
      <t>コガタニリン</t>
    </rPh>
    <phoneticPr fontId="6"/>
  </si>
  <si>
    <t>　自　　動　　車</t>
    <phoneticPr fontId="11"/>
  </si>
  <si>
    <t>登　　録　</t>
    <phoneticPr fontId="11"/>
  </si>
  <si>
    <t>年度別</t>
    <rPh sb="0" eb="2">
      <t>ネンド</t>
    </rPh>
    <rPh sb="2" eb="3">
      <t>ベツ</t>
    </rPh>
    <phoneticPr fontId="6"/>
  </si>
  <si>
    <t>各年度末現在　単位（台）</t>
    <rPh sb="0" eb="1">
      <t>カク</t>
    </rPh>
    <rPh sb="1" eb="2">
      <t>ネン</t>
    </rPh>
    <rPh sb="2" eb="3">
      <t>ド</t>
    </rPh>
    <rPh sb="3" eb="4">
      <t>スエ</t>
    </rPh>
    <rPh sb="4" eb="6">
      <t>ゲンザイ</t>
    </rPh>
    <rPh sb="7" eb="9">
      <t>タンイ</t>
    </rPh>
    <rPh sb="10" eb="11">
      <t>ダイ</t>
    </rPh>
    <phoneticPr fontId="6"/>
  </si>
  <si>
    <t>2 登録自動車台数</t>
    <rPh sb="2" eb="4">
      <t>トウロク</t>
    </rPh>
    <rPh sb="4" eb="7">
      <t>ジドウシャ</t>
    </rPh>
    <rPh sb="7" eb="9">
      <t>ダイスウ</t>
    </rPh>
    <phoneticPr fontId="6"/>
  </si>
  <si>
    <t>（注）(1)</t>
    <phoneticPr fontId="6"/>
  </si>
  <si>
    <r>
      <rPr>
        <sz val="10"/>
        <color theme="0"/>
        <rFont val="ＭＳ Ｐ明朝"/>
        <family val="1"/>
        <charset val="128"/>
      </rPr>
      <t>（注）</t>
    </r>
    <r>
      <rPr>
        <sz val="10"/>
        <rFont val="ＭＳ Ｐ明朝"/>
        <family val="1"/>
        <charset val="128"/>
      </rPr>
      <t>(2)</t>
    </r>
    <phoneticPr fontId="6"/>
  </si>
  <si>
    <r>
      <rPr>
        <sz val="10"/>
        <color theme="0"/>
        <rFont val="ＭＳ Ｐ明朝"/>
        <family val="1"/>
        <charset val="128"/>
      </rPr>
      <t>（注）</t>
    </r>
    <r>
      <rPr>
        <sz val="10"/>
        <rFont val="ＭＳ Ｐ明朝"/>
        <family val="1"/>
        <charset val="128"/>
      </rPr>
      <t>(3)</t>
    </r>
    <phoneticPr fontId="6"/>
  </si>
  <si>
    <r>
      <rPr>
        <sz val="10"/>
        <color theme="0"/>
        <rFont val="ＭＳ Ｐ明朝"/>
        <family val="1"/>
        <charset val="128"/>
      </rPr>
      <t>（注）</t>
    </r>
    <r>
      <rPr>
        <sz val="10"/>
        <rFont val="ＭＳ Ｐ明朝"/>
        <family val="1"/>
        <charset val="128"/>
      </rPr>
      <t>(4)</t>
    </r>
    <phoneticPr fontId="6"/>
  </si>
  <si>
    <r>
      <rPr>
        <sz val="10"/>
        <color theme="0"/>
        <rFont val="ＭＳ Ｐ明朝"/>
        <family val="1"/>
        <charset val="128"/>
      </rPr>
      <t>（注）</t>
    </r>
    <r>
      <rPr>
        <sz val="10"/>
        <rFont val="ＭＳ Ｐ明朝"/>
        <family val="1"/>
        <charset val="128"/>
      </rPr>
      <t>(5)</t>
    </r>
    <phoneticPr fontId="6"/>
  </si>
  <si>
    <r>
      <rPr>
        <sz val="10"/>
        <color theme="0"/>
        <rFont val="ＭＳ Ｐ明朝"/>
        <family val="1"/>
        <charset val="128"/>
      </rPr>
      <t>（注）</t>
    </r>
    <r>
      <rPr>
        <sz val="10"/>
        <rFont val="ＭＳ Ｐ明朝"/>
        <family val="1"/>
        <charset val="128"/>
      </rPr>
      <t>(6)</t>
    </r>
    <phoneticPr fontId="6"/>
  </si>
  <si>
    <r>
      <rPr>
        <sz val="10"/>
        <color theme="0"/>
        <rFont val="ＭＳ Ｐ明朝"/>
        <family val="1"/>
        <charset val="128"/>
      </rPr>
      <t>（注）</t>
    </r>
    <r>
      <rPr>
        <sz val="10"/>
        <rFont val="ＭＳ Ｐ明朝"/>
        <family val="1"/>
        <charset val="128"/>
      </rPr>
      <t>(7)</t>
    </r>
    <phoneticPr fontId="6"/>
  </si>
  <si>
    <r>
      <rPr>
        <sz val="10"/>
        <color theme="0"/>
        <rFont val="ＭＳ Ｐ明朝"/>
        <family val="1"/>
        <charset val="128"/>
      </rPr>
      <t>（注）</t>
    </r>
    <r>
      <rPr>
        <sz val="10"/>
        <rFont val="ＭＳ Ｐ明朝"/>
        <family val="1"/>
        <charset val="128"/>
      </rPr>
      <t>(8)</t>
    </r>
    <phoneticPr fontId="6"/>
  </si>
  <si>
    <r>
      <rPr>
        <sz val="11"/>
        <color indexed="9"/>
        <rFont val="ＭＳ ゴシック"/>
        <family val="3"/>
        <charset val="128"/>
      </rPr>
      <t>令和0</t>
    </r>
    <r>
      <rPr>
        <sz val="11"/>
        <rFont val="ＭＳ ゴシック"/>
        <family val="3"/>
        <charset val="128"/>
      </rPr>
      <t>4</t>
    </r>
    <r>
      <rPr>
        <sz val="11"/>
        <color indexed="9"/>
        <rFont val="ＭＳ ゴシック"/>
        <family val="3"/>
        <charset val="128"/>
      </rPr>
      <t>年度</t>
    </r>
    <rPh sb="0" eb="2">
      <t>レイワ</t>
    </rPh>
    <rPh sb="4" eb="6">
      <t>ネンド</t>
    </rPh>
    <phoneticPr fontId="11"/>
  </si>
  <si>
    <r>
      <rPr>
        <sz val="11"/>
        <color indexed="9"/>
        <rFont val="ＭＳ 明朝"/>
        <family val="1"/>
        <charset val="128"/>
      </rPr>
      <t>令和0</t>
    </r>
    <r>
      <rPr>
        <sz val="11"/>
        <rFont val="ＭＳ 明朝"/>
        <family val="1"/>
        <charset val="128"/>
      </rPr>
      <t>3</t>
    </r>
    <r>
      <rPr>
        <sz val="11"/>
        <color indexed="9"/>
        <rFont val="ＭＳ 明朝"/>
        <family val="1"/>
        <charset val="128"/>
      </rPr>
      <t>年度</t>
    </r>
    <rPh sb="0" eb="2">
      <t>レイワ</t>
    </rPh>
    <rPh sb="4" eb="6">
      <t>ネンド</t>
    </rPh>
    <phoneticPr fontId="11"/>
  </si>
  <si>
    <r>
      <rPr>
        <sz val="11"/>
        <color indexed="9"/>
        <rFont val="ＭＳ ゴシック"/>
        <family val="3"/>
        <charset val="128"/>
      </rPr>
      <t>令和0</t>
    </r>
    <r>
      <rPr>
        <sz val="11"/>
        <rFont val="ＭＳ ゴシック"/>
        <family val="3"/>
        <charset val="128"/>
      </rPr>
      <t>5</t>
    </r>
    <r>
      <rPr>
        <sz val="11"/>
        <color indexed="9"/>
        <rFont val="ＭＳ ゴシック"/>
        <family val="3"/>
        <charset val="128"/>
      </rPr>
      <t>年度</t>
    </r>
    <rPh sb="0" eb="2">
      <t>レイワ</t>
    </rPh>
    <rPh sb="4" eb="6">
      <t>ネンド</t>
    </rPh>
    <phoneticPr fontId="11"/>
  </si>
  <si>
    <r>
      <t>令和0</t>
    </r>
    <r>
      <rPr>
        <sz val="11"/>
        <rFont val="ＭＳ ゴシック"/>
        <family val="3"/>
        <charset val="128"/>
      </rPr>
      <t>6</t>
    </r>
    <r>
      <rPr>
        <sz val="11"/>
        <color indexed="9"/>
        <rFont val="ＭＳ ゴシック"/>
        <family val="3"/>
        <charset val="128"/>
      </rPr>
      <t>年度</t>
    </r>
    <rPh sb="0" eb="2">
      <t>レイワ</t>
    </rPh>
    <rPh sb="4" eb="6">
      <t>ネンド</t>
    </rPh>
    <phoneticPr fontId="11"/>
  </si>
  <si>
    <t>令和 2年度</t>
    <rPh sb="0" eb="2">
      <t>レイワ</t>
    </rPh>
    <rPh sb="4" eb="6">
      <t>ネンド</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</si>
</sst>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_ * #,##0;_ * &quot;△&quot;#,##0;_ * &quot;-&quot;;"/>
    <numFmt numFmtId="177" formatCode="#,##0_ "/>
  </numFmts>
  <fonts count="17" x14ac:knownFonts="1">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10"/>
      <name val="ＭＳ 明朝"/>
      <family val="1"/>
      <charset val="128"/>
    </font>
    <font>
      <sz val="10.5"/>
      <name val="ＭＳ 明朝"/>
      <family val="1"/>
      <charset val="128"/>
    </font>
    <font>
      <sz val="6"/>
      <name val="ＭＳ Ｐゴシック"/>
      <family val="3"/>
      <charset val="128"/>
    </font>
    <font>
      <sz val="10"/>
      <name val="ＭＳ Ｐ明朝"/>
      <family val="1"/>
      <charset val="128"/>
    </font>
    <font>
      <sz val="7"/>
      <name val="ＭＳ Ｐ明朝"/>
      <family val="1"/>
      <charset val="128"/>
    </font>
    <font>
      <sz val="11"/>
      <name val="ＭＳ ゴシック"/>
      <family val="3"/>
      <charset val="128"/>
    </font>
    <font>
      <sz val="11"/>
      <color indexed="9"/>
      <name val="ＭＳ ゴシック"/>
      <family val="3"/>
      <charset val="128"/>
    </font>
    <font>
      <sz val="6"/>
      <name val="ＭＳ 明朝"/>
      <family val="1"/>
      <charset val="128"/>
    </font>
    <font>
      <sz val="11"/>
      <color indexed="9"/>
      <name val="ＭＳ 明朝"/>
      <family val="1"/>
      <charset val="128"/>
    </font>
    <font>
      <b/>
      <sz val="11"/>
      <name val="ＭＳ 明朝"/>
      <family val="1"/>
      <charset val="128"/>
    </font>
    <font>
      <b/>
      <sz val="11"/>
      <name val="ＭＳ ゴシック"/>
      <family val="3"/>
      <charset val="128"/>
    </font>
    <font>
      <sz val="11"/>
      <color theme="1"/>
      <name val="ＭＳ 明朝"/>
      <family val="1"/>
      <charset val="128"/>
    </font>
    <font>
      <sz val="10"/>
      <color theme="0"/>
      <name val="ＭＳ Ｐ明朝"/>
      <family val="1"/>
      <charset val="128"/>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s>
  <borders count="26">
    <border>
      <left/>
      <right/>
      <top/>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right/>
      <top style="medium">
        <color indexed="64"/>
      </top>
      <bottom/>
      <diagonal/>
    </border>
    <border>
      <left style="thin">
        <color indexed="64"/>
      </left>
      <right/>
      <top style="thin">
        <color indexed="64"/>
      </top>
      <bottom/>
      <diagonal/>
    </border>
    <border>
      <left/>
      <right/>
      <top style="thin">
        <color indexed="64"/>
      </top>
      <bottom/>
      <diagonal/>
    </border>
    <border>
      <left style="thin">
        <color theme="3" tint="0.39997558519241921"/>
      </left>
      <right/>
      <top/>
      <bottom/>
      <diagonal/>
    </border>
    <border>
      <left style="thin">
        <color theme="3" tint="0.39997558519241921"/>
      </left>
      <right/>
      <top/>
      <bottom style="medium">
        <color indexed="64"/>
      </bottom>
      <diagonal/>
    </border>
    <border>
      <left style="thin">
        <color indexed="64"/>
      </left>
      <right/>
      <top/>
      <bottom style="medium">
        <color indexed="64"/>
      </bottom>
      <diagonal/>
    </border>
  </borders>
  <cellStyleXfs count="3">
    <xf numFmtId="0" fontId="0" fillId="0" borderId="0">
      <alignment vertical="center"/>
    </xf>
    <xf numFmtId="38" fontId="1" fillId="0" borderId="0" applyFont="0" applyFill="0" applyBorder="0" applyAlignment="0" applyProtection="0"/>
    <xf numFmtId="0" fontId="1" fillId="0" borderId="0"/>
  </cellStyleXfs>
  <cellXfs count="83">
    <xf numFmtId="0" fontId="0" fillId="0" borderId="0" xfId="0">
      <alignment vertical="center"/>
    </xf>
    <xf numFmtId="0" fontId="2" fillId="0" borderId="0" xfId="2" applyFont="1" applyAlignment="1">
      <alignment vertical="center"/>
    </xf>
    <xf numFmtId="41" fontId="2" fillId="0" borderId="0" xfId="2" applyNumberFormat="1" applyFont="1" applyAlignment="1">
      <alignment vertical="center"/>
    </xf>
    <xf numFmtId="176" fontId="4" fillId="0" borderId="0" xfId="2" applyNumberFormat="1" applyFont="1" applyAlignment="1">
      <alignment vertical="center"/>
    </xf>
    <xf numFmtId="41" fontId="2" fillId="0" borderId="0" xfId="2" applyNumberFormat="1" applyFont="1" applyAlignment="1">
      <alignment horizontal="right" vertical="center"/>
    </xf>
    <xf numFmtId="0" fontId="5" fillId="0" borderId="0" xfId="2" applyFont="1" applyAlignment="1">
      <alignment vertical="center"/>
    </xf>
    <xf numFmtId="0" fontId="5" fillId="0" borderId="0" xfId="2" applyFont="1" applyAlignment="1">
      <alignment horizontal="left" vertical="center"/>
    </xf>
    <xf numFmtId="0" fontId="4" fillId="0" borderId="0" xfId="2" applyFont="1" applyAlignment="1">
      <alignment vertical="center"/>
    </xf>
    <xf numFmtId="0" fontId="7" fillId="0" borderId="0" xfId="2" applyFont="1" applyAlignment="1">
      <alignment vertical="center"/>
    </xf>
    <xf numFmtId="0" fontId="4" fillId="0" borderId="0" xfId="2" applyFont="1" applyAlignment="1">
      <alignment horizontal="left" vertical="center"/>
    </xf>
    <xf numFmtId="0" fontId="2" fillId="0" borderId="0" xfId="2" applyFont="1" applyAlignment="1">
      <alignment horizontal="center" vertical="center"/>
    </xf>
    <xf numFmtId="176" fontId="2" fillId="0" borderId="2" xfId="2" applyNumberFormat="1" applyFont="1" applyBorder="1" applyAlignment="1">
      <alignment horizontal="right" vertical="center"/>
    </xf>
    <xf numFmtId="177" fontId="2" fillId="0" borderId="5" xfId="2" applyNumberFormat="1" applyFont="1" applyBorder="1" applyAlignment="1">
      <alignment horizontal="center" vertical="center"/>
    </xf>
    <xf numFmtId="0" fontId="2" fillId="0" borderId="16" xfId="2" applyFont="1" applyBorder="1" applyAlignment="1">
      <alignment vertical="center"/>
    </xf>
    <xf numFmtId="0" fontId="2" fillId="0" borderId="17" xfId="2" applyFont="1" applyBorder="1" applyAlignment="1">
      <alignment vertical="center"/>
    </xf>
    <xf numFmtId="0" fontId="2" fillId="0" borderId="17" xfId="2" applyFont="1" applyBorder="1" applyAlignment="1">
      <alignment horizontal="center" vertical="center"/>
    </xf>
    <xf numFmtId="41" fontId="2" fillId="0" borderId="1" xfId="2" applyNumberFormat="1" applyFont="1" applyBorder="1" applyAlignment="1">
      <alignment horizontal="right" vertical="center"/>
    </xf>
    <xf numFmtId="0" fontId="13" fillId="0" borderId="1" xfId="2" applyFont="1" applyBorder="1" applyAlignment="1">
      <alignment vertical="center"/>
    </xf>
    <xf numFmtId="0" fontId="2" fillId="0" borderId="1" xfId="2" applyFont="1" applyBorder="1" applyAlignment="1">
      <alignment vertical="center"/>
    </xf>
    <xf numFmtId="0" fontId="4" fillId="0" borderId="0" xfId="2" applyFont="1" applyAlignment="1">
      <alignment horizontal="right" vertical="center"/>
    </xf>
    <xf numFmtId="0" fontId="14" fillId="0" borderId="0" xfId="2" applyFont="1" applyAlignment="1">
      <alignment vertical="center"/>
    </xf>
    <xf numFmtId="0" fontId="15" fillId="0" borderId="18" xfId="2" applyFont="1" applyBorder="1" applyAlignment="1">
      <alignment horizontal="right" vertical="center"/>
    </xf>
    <xf numFmtId="0" fontId="15" fillId="0" borderId="17" xfId="2" applyFont="1" applyBorder="1" applyAlignment="1">
      <alignment horizontal="right" vertical="center"/>
    </xf>
    <xf numFmtId="0" fontId="15" fillId="0" borderId="17" xfId="2" applyFont="1" applyBorder="1" applyAlignment="1">
      <alignment vertical="center"/>
    </xf>
    <xf numFmtId="177" fontId="15" fillId="0" borderId="6" xfId="2" applyNumberFormat="1" applyFont="1" applyBorder="1" applyAlignment="1">
      <alignment horizontal="right" vertical="center"/>
    </xf>
    <xf numFmtId="177" fontId="15" fillId="0" borderId="11" xfId="2" applyNumberFormat="1" applyFont="1" applyBorder="1" applyAlignment="1">
      <alignment horizontal="left" vertical="center"/>
    </xf>
    <xf numFmtId="177" fontId="2" fillId="0" borderId="6" xfId="2" applyNumberFormat="1" applyFont="1" applyBorder="1" applyAlignment="1">
      <alignment horizontal="center" vertical="center"/>
    </xf>
    <xf numFmtId="176" fontId="2" fillId="0" borderId="0" xfId="1" applyNumberFormat="1" applyFont="1" applyFill="1" applyBorder="1" applyAlignment="1" applyProtection="1">
      <alignment vertical="center"/>
    </xf>
    <xf numFmtId="176" fontId="2" fillId="0" borderId="2" xfId="1" applyNumberFormat="1" applyFont="1" applyFill="1" applyBorder="1" applyAlignment="1" applyProtection="1">
      <alignment vertical="center"/>
    </xf>
    <xf numFmtId="38" fontId="2" fillId="0" borderId="0" xfId="1" applyFont="1" applyFill="1" applyBorder="1" applyAlignment="1" applyProtection="1">
      <alignment vertical="center"/>
    </xf>
    <xf numFmtId="38" fontId="2" fillId="0" borderId="0" xfId="1" applyFont="1" applyFill="1" applyAlignment="1" applyProtection="1">
      <alignment vertical="center"/>
    </xf>
    <xf numFmtId="38" fontId="9" fillId="0" borderId="0" xfId="1" applyFont="1" applyFill="1" applyAlignment="1" applyProtection="1">
      <alignment vertical="center"/>
    </xf>
    <xf numFmtId="0" fontId="2" fillId="0" borderId="0" xfId="2" applyFont="1" applyAlignment="1">
      <alignment horizontal="centerContinuous" vertical="center"/>
    </xf>
    <xf numFmtId="38" fontId="2" fillId="0" borderId="0" xfId="1" applyFont="1" applyFill="1" applyBorder="1" applyAlignment="1" applyProtection="1">
      <alignment horizontal="centerContinuous" vertical="center"/>
    </xf>
    <xf numFmtId="38" fontId="10" fillId="0" borderId="0" xfId="1" applyFont="1" applyFill="1" applyBorder="1" applyAlignment="1" applyProtection="1">
      <alignment horizontal="centerContinuous" vertical="center"/>
    </xf>
    <xf numFmtId="38" fontId="9" fillId="0" borderId="0" xfId="1" applyFont="1" applyFill="1" applyBorder="1" applyAlignment="1" applyProtection="1">
      <alignment horizontal="centerContinuous" vertical="center"/>
    </xf>
    <xf numFmtId="38" fontId="9" fillId="2" borderId="0" xfId="1" applyFont="1" applyFill="1" applyBorder="1" applyAlignment="1" applyProtection="1">
      <alignment vertical="center"/>
    </xf>
    <xf numFmtId="38" fontId="2" fillId="2" borderId="0" xfId="1" applyFont="1" applyFill="1" applyBorder="1" applyAlignment="1" applyProtection="1">
      <alignment horizontal="right" vertical="center"/>
    </xf>
    <xf numFmtId="38" fontId="2" fillId="2" borderId="1" xfId="1" applyFont="1" applyFill="1" applyBorder="1" applyAlignment="1" applyProtection="1">
      <alignment horizontal="right" vertical="center"/>
    </xf>
    <xf numFmtId="0" fontId="2" fillId="0" borderId="0" xfId="2" applyFont="1" applyAlignment="1">
      <alignment horizontal="center" vertical="center"/>
    </xf>
    <xf numFmtId="0" fontId="2" fillId="0" borderId="20" xfId="2" applyFont="1" applyBorder="1" applyAlignment="1">
      <alignment horizontal="center" vertical="center"/>
    </xf>
    <xf numFmtId="0" fontId="2" fillId="0" borderId="19" xfId="2" applyFont="1" applyBorder="1" applyAlignment="1">
      <alignment horizontal="center" vertical="center"/>
    </xf>
    <xf numFmtId="0" fontId="2" fillId="0" borderId="13" xfId="2" applyFont="1" applyBorder="1" applyAlignment="1">
      <alignment horizontal="center" vertical="center"/>
    </xf>
    <xf numFmtId="0" fontId="2" fillId="0" borderId="8" xfId="2" applyFont="1" applyBorder="1" applyAlignment="1">
      <alignment horizontal="center" vertical="center"/>
    </xf>
    <xf numFmtId="0" fontId="2" fillId="0" borderId="7" xfId="2" applyFont="1" applyBorder="1" applyAlignment="1">
      <alignment horizontal="center" vertical="center"/>
    </xf>
    <xf numFmtId="0" fontId="2" fillId="0" borderId="15"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177" fontId="2" fillId="0" borderId="15" xfId="2" applyNumberFormat="1" applyFont="1" applyBorder="1" applyAlignment="1">
      <alignment horizontal="center" vertical="center"/>
    </xf>
    <xf numFmtId="177" fontId="2" fillId="0" borderId="9" xfId="2" applyNumberFormat="1" applyFont="1" applyBorder="1" applyAlignment="1">
      <alignment horizontal="center" vertical="center"/>
    </xf>
    <xf numFmtId="177" fontId="2" fillId="0" borderId="4" xfId="2" applyNumberFormat="1" applyFont="1" applyBorder="1" applyAlignment="1">
      <alignment horizontal="center" vertical="center"/>
    </xf>
    <xf numFmtId="0" fontId="2" fillId="0" borderId="14" xfId="2" applyFont="1" applyBorder="1" applyAlignment="1">
      <alignment horizontal="center" vertical="center"/>
    </xf>
    <xf numFmtId="0" fontId="2" fillId="0" borderId="2" xfId="2" applyFont="1" applyBorder="1" applyAlignment="1">
      <alignment horizontal="center" vertical="center"/>
    </xf>
    <xf numFmtId="0" fontId="2" fillId="0" borderId="3" xfId="2" applyFont="1" applyBorder="1" applyAlignment="1">
      <alignment horizontal="center" vertical="center"/>
    </xf>
    <xf numFmtId="177" fontId="2" fillId="0" borderId="10" xfId="2" applyNumberFormat="1" applyFont="1" applyBorder="1" applyAlignment="1">
      <alignment horizontal="center" vertical="center"/>
    </xf>
    <xf numFmtId="177" fontId="2" fillId="0" borderId="6" xfId="2" applyNumberFormat="1" applyFont="1" applyBorder="1" applyAlignment="1">
      <alignment horizontal="center" vertical="center"/>
    </xf>
    <xf numFmtId="177" fontId="2" fillId="0" borderId="12" xfId="2" applyNumberFormat="1" applyFont="1" applyBorder="1" applyAlignment="1">
      <alignment horizontal="center" vertical="center"/>
    </xf>
    <xf numFmtId="177" fontId="2" fillId="0" borderId="11" xfId="2" applyNumberFormat="1" applyFont="1" applyBorder="1" applyAlignment="1">
      <alignment horizontal="center" vertical="center"/>
    </xf>
    <xf numFmtId="0" fontId="2" fillId="0" borderId="1" xfId="2" applyFont="1" applyBorder="1" applyAlignment="1">
      <alignment horizontal="center" vertical="center"/>
    </xf>
    <xf numFmtId="176" fontId="2" fillId="0" borderId="21" xfId="2" applyNumberFormat="1" applyFont="1" applyBorder="1" applyAlignment="1">
      <alignment horizontal="right" vertical="center"/>
    </xf>
    <xf numFmtId="176" fontId="2" fillId="0" borderId="22" xfId="2" applyNumberFormat="1" applyFont="1" applyBorder="1" applyAlignment="1">
      <alignment horizontal="right" vertical="center"/>
    </xf>
    <xf numFmtId="176" fontId="9" fillId="2" borderId="23" xfId="1" applyNumberFormat="1" applyFont="1" applyFill="1" applyBorder="1" applyAlignment="1" applyProtection="1">
      <alignment vertical="center"/>
    </xf>
    <xf numFmtId="176" fontId="9" fillId="0" borderId="0" xfId="2" applyNumberFormat="1" applyFont="1" applyBorder="1" applyAlignment="1">
      <alignment horizontal="right" vertical="center"/>
    </xf>
    <xf numFmtId="176" fontId="2" fillId="2" borderId="23" xfId="1" applyNumberFormat="1" applyFont="1" applyFill="1" applyBorder="1" applyAlignment="1" applyProtection="1">
      <alignment vertical="center"/>
    </xf>
    <xf numFmtId="176" fontId="2" fillId="0" borderId="0" xfId="2" applyNumberFormat="1" applyFont="1" applyBorder="1" applyAlignment="1">
      <alignment horizontal="right" vertical="center"/>
    </xf>
    <xf numFmtId="176" fontId="2" fillId="2" borderId="24" xfId="1" applyNumberFormat="1" applyFont="1" applyFill="1" applyBorder="1" applyAlignment="1" applyProtection="1">
      <alignment vertical="center"/>
    </xf>
    <xf numFmtId="176" fontId="2" fillId="0" borderId="1" xfId="2" applyNumberFormat="1" applyFont="1" applyBorder="1" applyAlignment="1">
      <alignment horizontal="right" vertical="center"/>
    </xf>
    <xf numFmtId="176" fontId="2" fillId="3" borderId="0" xfId="1" applyNumberFormat="1" applyFont="1" applyFill="1" applyBorder="1" applyAlignment="1" applyProtection="1">
      <alignment vertical="center"/>
    </xf>
    <xf numFmtId="176" fontId="9" fillId="3" borderId="0" xfId="1" applyNumberFormat="1" applyFont="1" applyFill="1" applyBorder="1" applyAlignment="1" applyProtection="1">
      <alignment vertical="center"/>
    </xf>
    <xf numFmtId="176" fontId="2" fillId="3" borderId="1" xfId="1" applyNumberFormat="1" applyFont="1" applyFill="1" applyBorder="1" applyAlignment="1" applyProtection="1">
      <alignment vertical="center"/>
    </xf>
    <xf numFmtId="176" fontId="2" fillId="3" borderId="0" xfId="2" applyNumberFormat="1" applyFont="1" applyFill="1" applyBorder="1" applyAlignment="1">
      <alignment horizontal="right" vertical="center"/>
    </xf>
    <xf numFmtId="176" fontId="9" fillId="3" borderId="0" xfId="2" applyNumberFormat="1" applyFont="1" applyFill="1" applyBorder="1" applyAlignment="1">
      <alignment horizontal="right" vertical="center"/>
    </xf>
    <xf numFmtId="176" fontId="2" fillId="0" borderId="22" xfId="2" applyNumberFormat="1" applyFont="1" applyFill="1" applyBorder="1" applyAlignment="1">
      <alignment horizontal="right" vertical="center"/>
    </xf>
    <xf numFmtId="176" fontId="2" fillId="0" borderId="0" xfId="2" applyNumberFormat="1" applyFont="1" applyFill="1" applyBorder="1" applyAlignment="1">
      <alignment horizontal="right" vertical="center"/>
    </xf>
    <xf numFmtId="177" fontId="2" fillId="3" borderId="10" xfId="2" applyNumberFormat="1" applyFont="1" applyFill="1" applyBorder="1" applyAlignment="1">
      <alignment horizontal="center" vertical="center"/>
    </xf>
    <xf numFmtId="177" fontId="2" fillId="3" borderId="4" xfId="2" applyNumberFormat="1" applyFont="1" applyFill="1" applyBorder="1" applyAlignment="1">
      <alignment horizontal="center" vertical="center"/>
    </xf>
    <xf numFmtId="0" fontId="2" fillId="4" borderId="15" xfId="2" applyFont="1" applyFill="1" applyBorder="1" applyAlignment="1">
      <alignment horizontal="center" vertical="center"/>
    </xf>
    <xf numFmtId="0" fontId="2" fillId="4" borderId="9" xfId="2" applyFont="1" applyFill="1" applyBorder="1" applyAlignment="1">
      <alignment horizontal="center" vertical="center"/>
    </xf>
    <xf numFmtId="0" fontId="2" fillId="4" borderId="4" xfId="2" applyFont="1" applyFill="1" applyBorder="1" applyAlignment="1">
      <alignment horizontal="center" vertical="center"/>
    </xf>
    <xf numFmtId="176" fontId="9" fillId="4" borderId="2" xfId="2" applyNumberFormat="1" applyFont="1" applyFill="1" applyBorder="1" applyAlignment="1">
      <alignment horizontal="right" vertical="center"/>
    </xf>
    <xf numFmtId="176" fontId="2" fillId="4" borderId="2" xfId="2" applyNumberFormat="1" applyFont="1" applyFill="1" applyBorder="1" applyAlignment="1">
      <alignment horizontal="right" vertical="center"/>
    </xf>
    <xf numFmtId="176" fontId="2" fillId="4" borderId="25" xfId="2" applyNumberFormat="1" applyFont="1" applyFill="1" applyBorder="1" applyAlignment="1">
      <alignment horizontal="right" vertical="center"/>
    </xf>
    <xf numFmtId="176" fontId="2" fillId="3" borderId="1" xfId="2" applyNumberFormat="1" applyFont="1" applyFill="1" applyBorder="1" applyAlignment="1">
      <alignment horizontal="right" vertical="center"/>
    </xf>
  </cellXfs>
  <cellStyles count="3">
    <cellStyle name="桁区切り" xfId="1" builtinId="6"/>
    <cellStyle name="標準" xfId="0" builtinId="0"/>
    <cellStyle name="標準_1002" xfId="2" xr:uid="{00000000-0005-0000-0000-00000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534986</xdr:colOff>
      <xdr:row>18</xdr:row>
      <xdr:rowOff>123825</xdr:rowOff>
    </xdr:from>
    <xdr:to>
      <xdr:col>9</xdr:col>
      <xdr:colOff>990600</xdr:colOff>
      <xdr:row>26</xdr:row>
      <xdr:rowOff>28575</xdr:rowOff>
    </xdr:to>
    <xdr:sp macro="" textlink="">
      <xdr:nvSpPr>
        <xdr:cNvPr id="2" name="テキスト ボックス 1">
          <a:extLst>
            <a:ext uri="{FF2B5EF4-FFF2-40B4-BE49-F238E27FC236}">
              <a16:creationId xmlns:a16="http://schemas.microsoft.com/office/drawing/2014/main" id="{683D115D-CBDE-2B61-9747-1D1935321EA3}"/>
            </a:ext>
          </a:extLst>
        </xdr:cNvPr>
        <xdr:cNvSpPr txBox="1"/>
      </xdr:nvSpPr>
      <xdr:spPr>
        <a:xfrm>
          <a:off x="4192586" y="3238500"/>
          <a:ext cx="4608514" cy="1123950"/>
        </a:xfrm>
        <a:prstGeom prst="rect">
          <a:avLst/>
        </a:prstGeom>
        <a:solidFill>
          <a:schemeClr val="accent1">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・登録自動車「総数」（オレンジ）</a:t>
          </a:r>
          <a:r>
            <a:rPr kumimoji="1" lang="en-US" altLang="ja-JP" sz="1100"/>
            <a:t>※</a:t>
          </a:r>
          <a:r>
            <a:rPr kumimoji="1" lang="ja-JP" altLang="en-US" sz="1100"/>
            <a:t>大型特殊までが正しい</a:t>
          </a:r>
          <a:endParaRPr kumimoji="1" lang="en-US" altLang="ja-JP" sz="1100"/>
        </a:p>
        <a:p>
          <a:r>
            <a:rPr kumimoji="1" lang="ja-JP" altLang="en-US" sz="1100"/>
            <a:t>小型二輪が含まれていた</a:t>
          </a:r>
          <a:endParaRPr kumimoji="1" lang="en-US" altLang="ja-JP" sz="1100"/>
        </a:p>
        <a:p>
          <a:r>
            <a:rPr kumimoji="1" lang="ja-JP" altLang="en-US" sz="1100"/>
            <a:t>・全体の総数（黄色）</a:t>
          </a:r>
          <a:r>
            <a:rPr kumimoji="1" lang="en-US" altLang="ja-JP" sz="1100"/>
            <a:t>※</a:t>
          </a:r>
          <a:r>
            <a:rPr kumimoji="1" lang="ja-JP" altLang="en-US" sz="1100"/>
            <a:t>登録自動車の総数＋小型二輪＋軽自動車</a:t>
          </a:r>
          <a:endParaRPr kumimoji="1" lang="en-US" altLang="ja-JP" sz="1100"/>
        </a:p>
        <a:p>
          <a:r>
            <a:rPr kumimoji="1" lang="ja-JP" altLang="en-US" sz="1100"/>
            <a:t>小型二輪が２回計上されていた</a:t>
          </a:r>
          <a:endParaRPr kumimoji="1" lang="en-US" altLang="ja-JP" sz="1100"/>
        </a:p>
        <a:p>
          <a:endParaRPr kumimoji="1" lang="en-US" altLang="ja-JP"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187C6-805D-48C7-8763-5A37E1E57978}">
  <sheetPr>
    <pageSetUpPr fitToPage="1"/>
  </sheetPr>
  <dimension ref="A1:P38"/>
  <sheetViews>
    <sheetView showGridLines="0" tabSelected="1" zoomScaleNormal="100" zoomScaleSheetLayoutView="100" workbookViewId="0">
      <selection activeCell="F10" sqref="F10"/>
    </sheetView>
  </sheetViews>
  <sheetFormatPr defaultColWidth="9" defaultRowHeight="13.5" customHeight="1" x14ac:dyDescent="0.55000000000000004"/>
  <cols>
    <col min="1" max="1" width="3.58203125" style="1" customWidth="1"/>
    <col min="2" max="2" width="7" style="1" customWidth="1"/>
    <col min="3" max="3" width="10.08203125" style="1" customWidth="1"/>
    <col min="4" max="16" width="13.58203125" style="1" customWidth="1"/>
    <col min="17" max="16384" width="9" style="1"/>
  </cols>
  <sheetData>
    <row r="1" spans="2:16" ht="13" x14ac:dyDescent="0.55000000000000004">
      <c r="B1" s="20" t="s">
        <v>31</v>
      </c>
      <c r="D1" s="4"/>
      <c r="P1" s="19" t="s">
        <v>30</v>
      </c>
    </row>
    <row r="2" spans="2:16" ht="3.75" customHeight="1" thickBot="1" x14ac:dyDescent="0.6">
      <c r="B2" s="18"/>
      <c r="C2" s="17"/>
      <c r="D2" s="16"/>
    </row>
    <row r="3" spans="2:16" ht="18" customHeight="1" x14ac:dyDescent="0.55000000000000004">
      <c r="B3" s="40" t="s">
        <v>29</v>
      </c>
      <c r="C3" s="41"/>
      <c r="D3" s="76" t="s">
        <v>24</v>
      </c>
      <c r="E3" s="21"/>
      <c r="F3" s="15"/>
      <c r="G3" s="15"/>
      <c r="H3" s="15"/>
      <c r="I3" s="22" t="s">
        <v>28</v>
      </c>
      <c r="J3" s="23" t="s">
        <v>27</v>
      </c>
      <c r="K3" s="14"/>
      <c r="L3" s="14"/>
      <c r="M3" s="14"/>
      <c r="N3" s="13"/>
      <c r="O3" s="48" t="s">
        <v>26</v>
      </c>
      <c r="P3" s="51" t="s">
        <v>25</v>
      </c>
    </row>
    <row r="4" spans="2:16" ht="18" customHeight="1" x14ac:dyDescent="0.55000000000000004">
      <c r="B4" s="39"/>
      <c r="C4" s="42"/>
      <c r="D4" s="77"/>
      <c r="E4" s="74" t="s">
        <v>24</v>
      </c>
      <c r="F4" s="55" t="s">
        <v>23</v>
      </c>
      <c r="G4" s="56"/>
      <c r="H4" s="57"/>
      <c r="I4" s="24" t="s">
        <v>22</v>
      </c>
      <c r="J4" s="25" t="s">
        <v>21</v>
      </c>
      <c r="K4" s="55" t="s">
        <v>20</v>
      </c>
      <c r="L4" s="57"/>
      <c r="M4" s="54" t="s">
        <v>19</v>
      </c>
      <c r="N4" s="54" t="s">
        <v>18</v>
      </c>
      <c r="O4" s="49"/>
      <c r="P4" s="52"/>
    </row>
    <row r="5" spans="2:16" ht="17.25" customHeight="1" x14ac:dyDescent="0.55000000000000004">
      <c r="B5" s="43"/>
      <c r="C5" s="44"/>
      <c r="D5" s="78"/>
      <c r="E5" s="75"/>
      <c r="F5" s="12" t="s">
        <v>16</v>
      </c>
      <c r="G5" s="12" t="s">
        <v>15</v>
      </c>
      <c r="H5" s="12" t="s">
        <v>17</v>
      </c>
      <c r="I5" s="26" t="s">
        <v>16</v>
      </c>
      <c r="J5" s="12" t="s">
        <v>15</v>
      </c>
      <c r="K5" s="12" t="s">
        <v>16</v>
      </c>
      <c r="L5" s="12" t="s">
        <v>15</v>
      </c>
      <c r="M5" s="50"/>
      <c r="N5" s="50"/>
      <c r="O5" s="50"/>
      <c r="P5" s="53"/>
    </row>
    <row r="6" spans="2:16" ht="13.5" customHeight="1" x14ac:dyDescent="0.55000000000000004">
      <c r="B6" s="32" t="s">
        <v>44</v>
      </c>
      <c r="C6" s="32"/>
      <c r="D6" s="59">
        <f>SUM(E6+O6+P6)</f>
        <v>349711</v>
      </c>
      <c r="E6" s="72">
        <f>SUM(F6:N6)</f>
        <v>226569</v>
      </c>
      <c r="F6" s="60">
        <v>10945</v>
      </c>
      <c r="G6" s="60">
        <v>15478</v>
      </c>
      <c r="H6" s="60">
        <v>298</v>
      </c>
      <c r="I6" s="60">
        <v>404</v>
      </c>
      <c r="J6" s="60">
        <v>417</v>
      </c>
      <c r="K6" s="60">
        <v>97800</v>
      </c>
      <c r="L6" s="60">
        <v>94960</v>
      </c>
      <c r="M6" s="60">
        <v>5521</v>
      </c>
      <c r="N6" s="60">
        <v>746</v>
      </c>
      <c r="O6" s="60">
        <v>10219</v>
      </c>
      <c r="P6" s="60">
        <v>112923</v>
      </c>
    </row>
    <row r="7" spans="2:16" s="30" customFormat="1" ht="13.5" customHeight="1" x14ac:dyDescent="0.55000000000000004">
      <c r="B7" s="33" t="s">
        <v>41</v>
      </c>
      <c r="C7" s="33"/>
      <c r="D7" s="11">
        <f t="shared" ref="D7:D21" si="0">SUM(E7+O7+P7)</f>
        <v>350282</v>
      </c>
      <c r="E7" s="73">
        <f t="shared" ref="E7:E21" si="1">SUM(F7:N7)</f>
        <v>226080</v>
      </c>
      <c r="F7" s="27">
        <v>11209</v>
      </c>
      <c r="G7" s="27">
        <v>15741</v>
      </c>
      <c r="H7" s="27">
        <v>337</v>
      </c>
      <c r="I7" s="27">
        <v>411</v>
      </c>
      <c r="J7" s="27">
        <v>406</v>
      </c>
      <c r="K7" s="27">
        <v>98870</v>
      </c>
      <c r="L7" s="27">
        <v>92762</v>
      </c>
      <c r="M7" s="27">
        <v>5608</v>
      </c>
      <c r="N7" s="27">
        <v>736</v>
      </c>
      <c r="O7" s="27">
        <v>10395</v>
      </c>
      <c r="P7" s="29">
        <v>113807</v>
      </c>
    </row>
    <row r="8" spans="2:16" s="30" customFormat="1" ht="13.5" customHeight="1" x14ac:dyDescent="0.55000000000000004">
      <c r="B8" s="33" t="s">
        <v>40</v>
      </c>
      <c r="C8" s="33"/>
      <c r="D8" s="11">
        <f t="shared" si="0"/>
        <v>351948</v>
      </c>
      <c r="E8" s="73">
        <f t="shared" si="1"/>
        <v>225786</v>
      </c>
      <c r="F8" s="27">
        <v>11334</v>
      </c>
      <c r="G8" s="27">
        <v>15901</v>
      </c>
      <c r="H8" s="27">
        <v>353</v>
      </c>
      <c r="I8" s="27">
        <v>419</v>
      </c>
      <c r="J8" s="27">
        <v>403</v>
      </c>
      <c r="K8" s="27">
        <v>100177</v>
      </c>
      <c r="L8" s="27">
        <v>90625</v>
      </c>
      <c r="M8" s="27">
        <v>5846</v>
      </c>
      <c r="N8" s="27">
        <v>728</v>
      </c>
      <c r="O8" s="27">
        <v>10788</v>
      </c>
      <c r="P8" s="29">
        <v>115374</v>
      </c>
    </row>
    <row r="9" spans="2:16" s="30" customFormat="1" ht="13.5" customHeight="1" x14ac:dyDescent="0.55000000000000004">
      <c r="B9" s="35" t="s">
        <v>42</v>
      </c>
      <c r="C9" s="33"/>
      <c r="D9" s="11">
        <f t="shared" si="0"/>
        <v>352408</v>
      </c>
      <c r="E9" s="73">
        <f t="shared" si="1"/>
        <v>224574</v>
      </c>
      <c r="F9" s="27">
        <v>11479</v>
      </c>
      <c r="G9" s="27">
        <v>15981</v>
      </c>
      <c r="H9" s="27">
        <v>397</v>
      </c>
      <c r="I9" s="27">
        <v>410</v>
      </c>
      <c r="J9" s="27">
        <v>396</v>
      </c>
      <c r="K9" s="27">
        <v>101446</v>
      </c>
      <c r="L9" s="27">
        <v>87749</v>
      </c>
      <c r="M9" s="27">
        <v>5988</v>
      </c>
      <c r="N9" s="27">
        <v>728</v>
      </c>
      <c r="O9" s="27">
        <v>11049</v>
      </c>
      <c r="P9" s="29">
        <v>116785</v>
      </c>
    </row>
    <row r="10" spans="2:16" s="31" customFormat="1" ht="13.5" customHeight="1" x14ac:dyDescent="0.55000000000000004">
      <c r="B10" s="34" t="s">
        <v>43</v>
      </c>
      <c r="C10" s="35"/>
      <c r="D10" s="79">
        <f t="shared" si="0"/>
        <v>353222</v>
      </c>
      <c r="E10" s="71">
        <f t="shared" si="1"/>
        <v>224072</v>
      </c>
      <c r="F10" s="62">
        <v>11416</v>
      </c>
      <c r="G10" s="62">
        <v>16154</v>
      </c>
      <c r="H10" s="62">
        <v>429</v>
      </c>
      <c r="I10" s="62">
        <v>414</v>
      </c>
      <c r="J10" s="62">
        <v>388</v>
      </c>
      <c r="K10" s="62">
        <v>103130</v>
      </c>
      <c r="L10" s="62">
        <v>85306</v>
      </c>
      <c r="M10" s="62">
        <v>6108</v>
      </c>
      <c r="N10" s="62">
        <v>727</v>
      </c>
      <c r="O10" s="62">
        <v>11159</v>
      </c>
      <c r="P10" s="36">
        <v>117991</v>
      </c>
    </row>
    <row r="11" spans="2:16" ht="13.5" customHeight="1" x14ac:dyDescent="0.55000000000000004">
      <c r="B11" s="39" t="s">
        <v>11</v>
      </c>
      <c r="C11" s="39"/>
      <c r="D11" s="80">
        <f t="shared" si="0"/>
        <v>342063</v>
      </c>
      <c r="E11" s="70">
        <f t="shared" si="1"/>
        <v>215546</v>
      </c>
      <c r="F11" s="64">
        <v>6522</v>
      </c>
      <c r="G11" s="64">
        <v>15736</v>
      </c>
      <c r="H11" s="64">
        <v>149</v>
      </c>
      <c r="I11" s="64">
        <v>66</v>
      </c>
      <c r="J11" s="64">
        <v>326</v>
      </c>
      <c r="K11" s="64">
        <v>103005</v>
      </c>
      <c r="L11" s="64">
        <v>84885</v>
      </c>
      <c r="M11" s="64">
        <v>4130</v>
      </c>
      <c r="N11" s="64">
        <v>727</v>
      </c>
      <c r="O11" s="64">
        <v>11155</v>
      </c>
      <c r="P11" s="37">
        <v>115362</v>
      </c>
    </row>
    <row r="12" spans="2:16" ht="13.5" customHeight="1" x14ac:dyDescent="0.55000000000000004">
      <c r="B12" s="39" t="s">
        <v>10</v>
      </c>
      <c r="C12" s="39"/>
      <c r="D12" s="80">
        <f t="shared" si="0"/>
        <v>11159</v>
      </c>
      <c r="E12" s="70">
        <f t="shared" si="1"/>
        <v>8526</v>
      </c>
      <c r="F12" s="64">
        <v>4894</v>
      </c>
      <c r="G12" s="64">
        <v>418</v>
      </c>
      <c r="H12" s="64">
        <v>280</v>
      </c>
      <c r="I12" s="64">
        <v>348</v>
      </c>
      <c r="J12" s="64">
        <v>62</v>
      </c>
      <c r="K12" s="64">
        <v>125</v>
      </c>
      <c r="L12" s="64">
        <v>421</v>
      </c>
      <c r="M12" s="64">
        <v>1978</v>
      </c>
      <c r="N12" s="64">
        <v>0</v>
      </c>
      <c r="O12" s="64">
        <v>4</v>
      </c>
      <c r="P12" s="37">
        <v>2629</v>
      </c>
    </row>
    <row r="13" spans="2:16" ht="13.5" customHeight="1" x14ac:dyDescent="0.55000000000000004">
      <c r="B13" s="39" t="s">
        <v>14</v>
      </c>
      <c r="C13" s="39"/>
      <c r="D13" s="80">
        <f t="shared" si="0"/>
        <v>94792</v>
      </c>
      <c r="E13" s="70">
        <f t="shared" si="1"/>
        <v>53986</v>
      </c>
      <c r="F13" s="64">
        <v>2493</v>
      </c>
      <c r="G13" s="64">
        <v>3585</v>
      </c>
      <c r="H13" s="64">
        <v>119</v>
      </c>
      <c r="I13" s="64">
        <v>182</v>
      </c>
      <c r="J13" s="64">
        <v>125</v>
      </c>
      <c r="K13" s="64">
        <v>24390</v>
      </c>
      <c r="L13" s="64">
        <v>21400</v>
      </c>
      <c r="M13" s="64">
        <v>1613</v>
      </c>
      <c r="N13" s="64">
        <v>79</v>
      </c>
      <c r="O13" s="64">
        <v>2680</v>
      </c>
      <c r="P13" s="37">
        <v>38126</v>
      </c>
    </row>
    <row r="14" spans="2:16" ht="13.5" customHeight="1" x14ac:dyDescent="0.55000000000000004">
      <c r="B14" s="39" t="s">
        <v>11</v>
      </c>
      <c r="C14" s="39"/>
      <c r="D14" s="80">
        <f t="shared" si="0"/>
        <v>92762</v>
      </c>
      <c r="E14" s="70">
        <f t="shared" si="1"/>
        <v>52516</v>
      </c>
      <c r="F14" s="64">
        <v>1574</v>
      </c>
      <c r="G14" s="64">
        <v>3509</v>
      </c>
      <c r="H14" s="64">
        <v>80</v>
      </c>
      <c r="I14" s="64">
        <v>173</v>
      </c>
      <c r="J14" s="64">
        <v>99</v>
      </c>
      <c r="K14" s="64">
        <v>24367</v>
      </c>
      <c r="L14" s="64">
        <v>21342</v>
      </c>
      <c r="M14" s="64">
        <v>1293</v>
      </c>
      <c r="N14" s="64">
        <v>79</v>
      </c>
      <c r="O14" s="64">
        <v>2679</v>
      </c>
      <c r="P14" s="37">
        <v>37567</v>
      </c>
    </row>
    <row r="15" spans="2:16" ht="13.5" customHeight="1" x14ac:dyDescent="0.55000000000000004">
      <c r="B15" s="39" t="s">
        <v>10</v>
      </c>
      <c r="C15" s="39"/>
      <c r="D15" s="80">
        <f t="shared" si="0"/>
        <v>2030</v>
      </c>
      <c r="E15" s="70">
        <f t="shared" si="1"/>
        <v>1470</v>
      </c>
      <c r="F15" s="64">
        <v>919</v>
      </c>
      <c r="G15" s="64">
        <v>76</v>
      </c>
      <c r="H15" s="64">
        <v>39</v>
      </c>
      <c r="I15" s="64">
        <v>9</v>
      </c>
      <c r="J15" s="64">
        <v>26</v>
      </c>
      <c r="K15" s="64">
        <v>23</v>
      </c>
      <c r="L15" s="64">
        <v>58</v>
      </c>
      <c r="M15" s="64">
        <v>320</v>
      </c>
      <c r="N15" s="64">
        <v>0</v>
      </c>
      <c r="O15" s="64">
        <v>1</v>
      </c>
      <c r="P15" s="37">
        <v>559</v>
      </c>
    </row>
    <row r="16" spans="2:16" ht="13.5" customHeight="1" x14ac:dyDescent="0.55000000000000004">
      <c r="B16" s="39" t="s">
        <v>13</v>
      </c>
      <c r="C16" s="39"/>
      <c r="D16" s="80">
        <f t="shared" si="0"/>
        <v>133162</v>
      </c>
      <c r="E16" s="70">
        <f t="shared" si="1"/>
        <v>82452</v>
      </c>
      <c r="F16" s="64">
        <v>5220</v>
      </c>
      <c r="G16" s="64">
        <v>6632</v>
      </c>
      <c r="H16" s="64">
        <v>177</v>
      </c>
      <c r="I16" s="64">
        <v>65</v>
      </c>
      <c r="J16" s="64">
        <v>116</v>
      </c>
      <c r="K16" s="64">
        <v>38205</v>
      </c>
      <c r="L16" s="64">
        <v>29456</v>
      </c>
      <c r="M16" s="64">
        <v>2506</v>
      </c>
      <c r="N16" s="64">
        <v>75</v>
      </c>
      <c r="O16" s="64">
        <v>3878</v>
      </c>
      <c r="P16" s="37">
        <v>46832</v>
      </c>
    </row>
    <row r="17" spans="1:16" ht="13.5" customHeight="1" x14ac:dyDescent="0.55000000000000004">
      <c r="B17" s="39" t="s">
        <v>11</v>
      </c>
      <c r="C17" s="39"/>
      <c r="D17" s="80">
        <f t="shared" si="0"/>
        <v>127497</v>
      </c>
      <c r="E17" s="70">
        <f t="shared" si="1"/>
        <v>78070</v>
      </c>
      <c r="F17" s="64">
        <v>2584</v>
      </c>
      <c r="G17" s="64">
        <v>6405</v>
      </c>
      <c r="H17" s="64">
        <v>50</v>
      </c>
      <c r="I17" s="64">
        <v>20</v>
      </c>
      <c r="J17" s="64">
        <v>97</v>
      </c>
      <c r="K17" s="64">
        <v>38137</v>
      </c>
      <c r="L17" s="64">
        <v>29257</v>
      </c>
      <c r="M17" s="64">
        <v>1445</v>
      </c>
      <c r="N17" s="64">
        <v>75</v>
      </c>
      <c r="O17" s="64">
        <v>3878</v>
      </c>
      <c r="P17" s="37">
        <v>45549</v>
      </c>
    </row>
    <row r="18" spans="1:16" ht="13.5" customHeight="1" x14ac:dyDescent="0.55000000000000004">
      <c r="B18" s="39" t="s">
        <v>10</v>
      </c>
      <c r="C18" s="39"/>
      <c r="D18" s="80">
        <f t="shared" si="0"/>
        <v>5665</v>
      </c>
      <c r="E18" s="70">
        <f t="shared" si="1"/>
        <v>4382</v>
      </c>
      <c r="F18" s="64">
        <v>2636</v>
      </c>
      <c r="G18" s="64">
        <v>227</v>
      </c>
      <c r="H18" s="64">
        <v>127</v>
      </c>
      <c r="I18" s="64">
        <v>45</v>
      </c>
      <c r="J18" s="64">
        <v>19</v>
      </c>
      <c r="K18" s="64">
        <v>68</v>
      </c>
      <c r="L18" s="64">
        <v>199</v>
      </c>
      <c r="M18" s="64">
        <v>1061</v>
      </c>
      <c r="N18" s="64">
        <v>0</v>
      </c>
      <c r="O18" s="64">
        <v>0</v>
      </c>
      <c r="P18" s="37">
        <v>1283</v>
      </c>
    </row>
    <row r="19" spans="1:16" ht="13.5" customHeight="1" x14ac:dyDescent="0.55000000000000004">
      <c r="B19" s="39" t="s">
        <v>12</v>
      </c>
      <c r="C19" s="39"/>
      <c r="D19" s="80">
        <f t="shared" si="0"/>
        <v>105414</v>
      </c>
      <c r="E19" s="70">
        <f t="shared" si="1"/>
        <v>69185</v>
      </c>
      <c r="F19" s="64">
        <v>2836</v>
      </c>
      <c r="G19" s="64">
        <v>4302</v>
      </c>
      <c r="H19" s="64">
        <v>101</v>
      </c>
      <c r="I19" s="64">
        <v>137</v>
      </c>
      <c r="J19" s="64">
        <v>74</v>
      </c>
      <c r="K19" s="64">
        <v>34031</v>
      </c>
      <c r="L19" s="64">
        <v>26187</v>
      </c>
      <c r="M19" s="64">
        <v>1454</v>
      </c>
      <c r="N19" s="64">
        <v>63</v>
      </c>
      <c r="O19" s="64">
        <v>3196</v>
      </c>
      <c r="P19" s="37">
        <v>33033</v>
      </c>
    </row>
    <row r="20" spans="1:16" ht="13.5" customHeight="1" x14ac:dyDescent="0.55000000000000004">
      <c r="B20" s="39" t="s">
        <v>11</v>
      </c>
      <c r="C20" s="39"/>
      <c r="D20" s="80">
        <f t="shared" si="0"/>
        <v>102349</v>
      </c>
      <c r="E20" s="70">
        <f t="shared" si="1"/>
        <v>66909</v>
      </c>
      <c r="F20" s="64">
        <v>1638</v>
      </c>
      <c r="G20" s="64">
        <v>4212</v>
      </c>
      <c r="H20" s="64">
        <v>12</v>
      </c>
      <c r="I20" s="64">
        <v>7</v>
      </c>
      <c r="J20" s="64">
        <v>60</v>
      </c>
      <c r="K20" s="64">
        <v>33999</v>
      </c>
      <c r="L20" s="64">
        <v>26028</v>
      </c>
      <c r="M20" s="64">
        <v>890</v>
      </c>
      <c r="N20" s="64">
        <v>63</v>
      </c>
      <c r="O20" s="64">
        <v>3194</v>
      </c>
      <c r="P20" s="37">
        <v>32246</v>
      </c>
    </row>
    <row r="21" spans="1:16" ht="13.5" customHeight="1" thickBot="1" x14ac:dyDescent="0.6">
      <c r="B21" s="58" t="s">
        <v>10</v>
      </c>
      <c r="C21" s="58"/>
      <c r="D21" s="81">
        <f t="shared" si="0"/>
        <v>3065</v>
      </c>
      <c r="E21" s="82">
        <f t="shared" si="1"/>
        <v>2276</v>
      </c>
      <c r="F21" s="66">
        <v>1198</v>
      </c>
      <c r="G21" s="66">
        <v>90</v>
      </c>
      <c r="H21" s="66">
        <v>89</v>
      </c>
      <c r="I21" s="66">
        <v>130</v>
      </c>
      <c r="J21" s="66">
        <v>14</v>
      </c>
      <c r="K21" s="66">
        <v>32</v>
      </c>
      <c r="L21" s="66">
        <v>159</v>
      </c>
      <c r="M21" s="66">
        <v>564</v>
      </c>
      <c r="N21" s="66">
        <v>0</v>
      </c>
      <c r="O21" s="66">
        <v>2</v>
      </c>
      <c r="P21" s="38">
        <v>787</v>
      </c>
    </row>
    <row r="22" spans="1:16" ht="5.25" customHeight="1" x14ac:dyDescent="0.55000000000000004">
      <c r="B22" s="10"/>
      <c r="C22" s="10"/>
      <c r="D22" s="4"/>
      <c r="E22" s="4"/>
      <c r="F22" s="4"/>
      <c r="G22" s="4"/>
      <c r="H22" s="4"/>
      <c r="I22" s="4"/>
      <c r="J22" s="4"/>
      <c r="K22" s="4"/>
      <c r="L22" s="4"/>
      <c r="M22" s="4"/>
      <c r="N22" s="4"/>
      <c r="O22" s="4"/>
      <c r="P22" s="4"/>
    </row>
    <row r="23" spans="1:16" s="7" customFormat="1" ht="12" x14ac:dyDescent="0.55000000000000004">
      <c r="B23" s="8" t="s">
        <v>32</v>
      </c>
      <c r="C23" s="7" t="s">
        <v>9</v>
      </c>
    </row>
    <row r="24" spans="1:16" s="7" customFormat="1" ht="13" x14ac:dyDescent="0.55000000000000004">
      <c r="B24" s="8" t="s">
        <v>33</v>
      </c>
      <c r="C24" s="7" t="s">
        <v>8</v>
      </c>
      <c r="L24" s="3"/>
      <c r="M24" s="3"/>
      <c r="N24" s="3"/>
      <c r="O24" s="4"/>
      <c r="P24" s="4"/>
    </row>
    <row r="25" spans="1:16" s="7" customFormat="1" ht="13" x14ac:dyDescent="0.55000000000000004">
      <c r="B25" s="8" t="s">
        <v>34</v>
      </c>
      <c r="C25" s="9" t="s">
        <v>7</v>
      </c>
      <c r="L25" s="3"/>
      <c r="N25" s="3"/>
      <c r="O25" s="4"/>
      <c r="P25" s="4"/>
    </row>
    <row r="26" spans="1:16" s="7" customFormat="1" ht="13" x14ac:dyDescent="0.55000000000000004">
      <c r="B26" s="8" t="s">
        <v>35</v>
      </c>
      <c r="C26" s="9" t="s">
        <v>6</v>
      </c>
      <c r="L26" s="3"/>
      <c r="O26" s="4"/>
      <c r="P26" s="4"/>
    </row>
    <row r="27" spans="1:16" s="7" customFormat="1" ht="13" x14ac:dyDescent="0.55000000000000004">
      <c r="A27" s="7" t="s">
        <v>5</v>
      </c>
      <c r="B27" s="8" t="s">
        <v>36</v>
      </c>
      <c r="C27" s="7" t="s">
        <v>4</v>
      </c>
      <c r="L27" s="3"/>
      <c r="O27" s="4"/>
      <c r="P27" s="4"/>
    </row>
    <row r="28" spans="1:16" s="7" customFormat="1" ht="13" x14ac:dyDescent="0.55000000000000004">
      <c r="B28" s="8" t="s">
        <v>37</v>
      </c>
      <c r="C28" s="7" t="s">
        <v>3</v>
      </c>
      <c r="L28" s="3"/>
      <c r="O28" s="4"/>
      <c r="P28" s="4"/>
    </row>
    <row r="29" spans="1:16" s="7" customFormat="1" ht="13" x14ac:dyDescent="0.55000000000000004">
      <c r="B29" s="8" t="s">
        <v>38</v>
      </c>
      <c r="C29" s="7" t="s">
        <v>2</v>
      </c>
      <c r="L29" s="3"/>
      <c r="O29" s="4"/>
      <c r="P29" s="4"/>
    </row>
    <row r="30" spans="1:16" s="7" customFormat="1" ht="13" x14ac:dyDescent="0.55000000000000004">
      <c r="B30" s="8" t="s">
        <v>39</v>
      </c>
      <c r="C30" s="7" t="s">
        <v>1</v>
      </c>
      <c r="L30" s="3"/>
      <c r="O30" s="4"/>
      <c r="P30" s="4"/>
    </row>
    <row r="31" spans="1:16" ht="13.5" customHeight="1" x14ac:dyDescent="0.55000000000000004">
      <c r="B31" s="6" t="s">
        <v>0</v>
      </c>
      <c r="D31" s="5"/>
      <c r="E31" s="5"/>
      <c r="F31" s="5"/>
      <c r="L31" s="3"/>
      <c r="O31" s="4"/>
      <c r="P31" s="4"/>
    </row>
    <row r="32" spans="1:16" ht="13.5" customHeight="1" x14ac:dyDescent="0.55000000000000004">
      <c r="L32" s="3"/>
      <c r="O32" s="4"/>
      <c r="P32" s="4"/>
    </row>
    <row r="33" spans="4:16" ht="13.5" customHeight="1" x14ac:dyDescent="0.55000000000000004">
      <c r="L33" s="3"/>
      <c r="O33" s="4"/>
      <c r="P33" s="4"/>
    </row>
    <row r="34" spans="4:16" ht="13.5" customHeight="1" x14ac:dyDescent="0.55000000000000004">
      <c r="D34" s="2"/>
      <c r="L34" s="3"/>
      <c r="O34" s="4"/>
      <c r="P34" s="4"/>
    </row>
    <row r="35" spans="4:16" ht="13.5" customHeight="1" x14ac:dyDescent="0.55000000000000004">
      <c r="L35" s="3"/>
    </row>
    <row r="37" spans="4:16" ht="13.5" customHeight="1" x14ac:dyDescent="0.55000000000000004">
      <c r="D37" s="2"/>
    </row>
    <row r="38" spans="4:16" ht="13.5" customHeight="1" x14ac:dyDescent="0.55000000000000004">
      <c r="D38" s="2"/>
    </row>
  </sheetData>
  <mergeCells count="20">
    <mergeCell ref="B17:C17"/>
    <mergeCell ref="B18:C18"/>
    <mergeCell ref="B19:C19"/>
    <mergeCell ref="B20:C20"/>
    <mergeCell ref="B21:C21"/>
    <mergeCell ref="B11:C11"/>
    <mergeCell ref="B12:C12"/>
    <mergeCell ref="B13:C13"/>
    <mergeCell ref="B14:C14"/>
    <mergeCell ref="B15:C15"/>
    <mergeCell ref="B16:C16"/>
    <mergeCell ref="B3:C5"/>
    <mergeCell ref="D3:D5"/>
    <mergeCell ref="O3:O5"/>
    <mergeCell ref="P3:P5"/>
    <mergeCell ref="E4:E5"/>
    <mergeCell ref="F4:H4"/>
    <mergeCell ref="K4:L4"/>
    <mergeCell ref="M4:M5"/>
    <mergeCell ref="N4:N5"/>
  </mergeCells>
  <phoneticPr fontId="3"/>
  <pageMargins left="0.39370078740157483" right="0.39370078740157483" top="0.78740157480314965" bottom="0.74803149606299213" header="0.59055118110236227" footer="0"/>
  <pageSetup paperSize="9" scale="64" orientation="landscape" r:id="rId1"/>
  <headerFooter alignWithMargins="0">
    <oddHeader>&amp;R&amp;"ＭＳ ゴシック,標準"&amp;14【統計書】</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8"/>
  <sheetViews>
    <sheetView showGridLines="0" zoomScaleNormal="100" zoomScaleSheetLayoutView="100" workbookViewId="0">
      <selection activeCell="P12" activeCellId="2" sqref="E12 O12 P12"/>
    </sheetView>
  </sheetViews>
  <sheetFormatPr defaultColWidth="9" defaultRowHeight="13.5" customHeight="1" x14ac:dyDescent="0.55000000000000004"/>
  <cols>
    <col min="1" max="1" width="3.58203125" style="1" customWidth="1"/>
    <col min="2" max="2" width="7" style="1" customWidth="1"/>
    <col min="3" max="3" width="10.08203125" style="1" customWidth="1"/>
    <col min="4" max="16" width="13.58203125" style="1" customWidth="1"/>
    <col min="17" max="16384" width="9" style="1"/>
  </cols>
  <sheetData>
    <row r="1" spans="2:16" ht="13" x14ac:dyDescent="0.55000000000000004">
      <c r="B1" s="20" t="s">
        <v>31</v>
      </c>
      <c r="D1" s="4"/>
      <c r="P1" s="19" t="s">
        <v>30</v>
      </c>
    </row>
    <row r="2" spans="2:16" ht="3.75" customHeight="1" thickBot="1" x14ac:dyDescent="0.6">
      <c r="B2" s="18"/>
      <c r="C2" s="17"/>
      <c r="D2" s="16"/>
    </row>
    <row r="3" spans="2:16" ht="18" customHeight="1" x14ac:dyDescent="0.55000000000000004">
      <c r="B3" s="40" t="s">
        <v>29</v>
      </c>
      <c r="C3" s="41"/>
      <c r="D3" s="45" t="s">
        <v>24</v>
      </c>
      <c r="E3" s="21"/>
      <c r="F3" s="15"/>
      <c r="G3" s="15"/>
      <c r="H3" s="15"/>
      <c r="I3" s="22" t="s">
        <v>28</v>
      </c>
      <c r="J3" s="23" t="s">
        <v>27</v>
      </c>
      <c r="K3" s="14"/>
      <c r="L3" s="14"/>
      <c r="M3" s="14"/>
      <c r="N3" s="13"/>
      <c r="O3" s="48" t="s">
        <v>26</v>
      </c>
      <c r="P3" s="51" t="s">
        <v>25</v>
      </c>
    </row>
    <row r="4" spans="2:16" ht="18" customHeight="1" x14ac:dyDescent="0.55000000000000004">
      <c r="B4" s="39"/>
      <c r="C4" s="42"/>
      <c r="D4" s="46"/>
      <c r="E4" s="54" t="s">
        <v>24</v>
      </c>
      <c r="F4" s="55" t="s">
        <v>23</v>
      </c>
      <c r="G4" s="56"/>
      <c r="H4" s="57"/>
      <c r="I4" s="24" t="s">
        <v>22</v>
      </c>
      <c r="J4" s="25" t="s">
        <v>21</v>
      </c>
      <c r="K4" s="55" t="s">
        <v>20</v>
      </c>
      <c r="L4" s="57"/>
      <c r="M4" s="54" t="s">
        <v>19</v>
      </c>
      <c r="N4" s="54" t="s">
        <v>18</v>
      </c>
      <c r="O4" s="49"/>
      <c r="P4" s="52"/>
    </row>
    <row r="5" spans="2:16" ht="17.25" customHeight="1" x14ac:dyDescent="0.55000000000000004">
      <c r="B5" s="43"/>
      <c r="C5" s="44"/>
      <c r="D5" s="47"/>
      <c r="E5" s="50"/>
      <c r="F5" s="12" t="s">
        <v>16</v>
      </c>
      <c r="G5" s="12" t="s">
        <v>15</v>
      </c>
      <c r="H5" s="12" t="s">
        <v>17</v>
      </c>
      <c r="I5" s="26" t="s">
        <v>16</v>
      </c>
      <c r="J5" s="12" t="s">
        <v>15</v>
      </c>
      <c r="K5" s="12" t="s">
        <v>16</v>
      </c>
      <c r="L5" s="12" t="s">
        <v>15</v>
      </c>
      <c r="M5" s="50"/>
      <c r="N5" s="50"/>
      <c r="O5" s="50"/>
      <c r="P5" s="53"/>
    </row>
    <row r="6" spans="2:16" ht="13.5" customHeight="1" x14ac:dyDescent="0.55000000000000004">
      <c r="B6" s="32" t="s">
        <v>44</v>
      </c>
      <c r="C6" s="32"/>
      <c r="D6" s="59">
        <v>349711</v>
      </c>
      <c r="E6" s="72">
        <v>226569</v>
      </c>
      <c r="F6" s="60">
        <v>10945</v>
      </c>
      <c r="G6" s="60">
        <v>15478</v>
      </c>
      <c r="H6" s="60">
        <v>298</v>
      </c>
      <c r="I6" s="60">
        <v>404</v>
      </c>
      <c r="J6" s="60">
        <v>417</v>
      </c>
      <c r="K6" s="60">
        <v>97800</v>
      </c>
      <c r="L6" s="60">
        <v>94960</v>
      </c>
      <c r="M6" s="60">
        <v>5521</v>
      </c>
      <c r="N6" s="60">
        <v>746</v>
      </c>
      <c r="O6" s="60">
        <v>10219</v>
      </c>
      <c r="P6" s="60">
        <v>112923</v>
      </c>
    </row>
    <row r="7" spans="2:16" s="30" customFormat="1" ht="13.5" customHeight="1" x14ac:dyDescent="0.55000000000000004">
      <c r="B7" s="33" t="s">
        <v>41</v>
      </c>
      <c r="C7" s="33"/>
      <c r="D7" s="28">
        <v>350282</v>
      </c>
      <c r="E7" s="27">
        <v>226080</v>
      </c>
      <c r="F7" s="27">
        <v>11209</v>
      </c>
      <c r="G7" s="27">
        <v>15741</v>
      </c>
      <c r="H7" s="27">
        <v>337</v>
      </c>
      <c r="I7" s="27">
        <v>411</v>
      </c>
      <c r="J7" s="27">
        <v>406</v>
      </c>
      <c r="K7" s="27">
        <v>98870</v>
      </c>
      <c r="L7" s="27">
        <v>92762</v>
      </c>
      <c r="M7" s="27">
        <v>5608</v>
      </c>
      <c r="N7" s="27">
        <v>736</v>
      </c>
      <c r="O7" s="27">
        <v>10395</v>
      </c>
      <c r="P7" s="29">
        <v>113807</v>
      </c>
    </row>
    <row r="8" spans="2:16" s="30" customFormat="1" ht="13.5" customHeight="1" x14ac:dyDescent="0.55000000000000004">
      <c r="B8" s="33" t="s">
        <v>40</v>
      </c>
      <c r="C8" s="33"/>
      <c r="D8" s="28">
        <v>351948</v>
      </c>
      <c r="E8" s="27">
        <v>225786</v>
      </c>
      <c r="F8" s="27">
        <v>11334</v>
      </c>
      <c r="G8" s="27">
        <v>15901</v>
      </c>
      <c r="H8" s="27">
        <v>353</v>
      </c>
      <c r="I8" s="27">
        <v>419</v>
      </c>
      <c r="J8" s="27">
        <v>403</v>
      </c>
      <c r="K8" s="27">
        <v>100177</v>
      </c>
      <c r="L8" s="27">
        <v>90625</v>
      </c>
      <c r="M8" s="27">
        <v>5846</v>
      </c>
      <c r="N8" s="27">
        <v>728</v>
      </c>
      <c r="O8" s="27">
        <v>10788</v>
      </c>
      <c r="P8" s="29">
        <v>115374</v>
      </c>
    </row>
    <row r="9" spans="2:16" s="30" customFormat="1" ht="13.5" customHeight="1" x14ac:dyDescent="0.55000000000000004">
      <c r="B9" s="35" t="s">
        <v>42</v>
      </c>
      <c r="C9" s="33"/>
      <c r="D9" s="28">
        <v>352408</v>
      </c>
      <c r="E9" s="27">
        <v>224574</v>
      </c>
      <c r="F9" s="27">
        <v>11479</v>
      </c>
      <c r="G9" s="27">
        <v>15981</v>
      </c>
      <c r="H9" s="27">
        <v>397</v>
      </c>
      <c r="I9" s="27">
        <v>410</v>
      </c>
      <c r="J9" s="27">
        <v>396</v>
      </c>
      <c r="K9" s="27">
        <v>101446</v>
      </c>
      <c r="L9" s="27">
        <v>87749</v>
      </c>
      <c r="M9" s="27">
        <v>5988</v>
      </c>
      <c r="N9" s="27">
        <v>728</v>
      </c>
      <c r="O9" s="27">
        <v>11049</v>
      </c>
      <c r="P9" s="29">
        <v>116785</v>
      </c>
    </row>
    <row r="10" spans="2:16" s="31" customFormat="1" ht="13.5" customHeight="1" x14ac:dyDescent="0.55000000000000004">
      <c r="B10" s="34" t="s">
        <v>43</v>
      </c>
      <c r="C10" s="35"/>
      <c r="D10" s="61">
        <v>364381</v>
      </c>
      <c r="E10" s="68">
        <v>235231</v>
      </c>
      <c r="F10" s="62">
        <v>11416</v>
      </c>
      <c r="G10" s="62">
        <v>16154</v>
      </c>
      <c r="H10" s="62">
        <v>429</v>
      </c>
      <c r="I10" s="62">
        <v>414</v>
      </c>
      <c r="J10" s="62">
        <v>388</v>
      </c>
      <c r="K10" s="62">
        <v>103130</v>
      </c>
      <c r="L10" s="62">
        <v>85306</v>
      </c>
      <c r="M10" s="62">
        <v>6108</v>
      </c>
      <c r="N10" s="62">
        <v>727</v>
      </c>
      <c r="O10" s="62">
        <v>11159</v>
      </c>
      <c r="P10" s="36">
        <v>117991</v>
      </c>
    </row>
    <row r="11" spans="2:16" ht="13.5" customHeight="1" x14ac:dyDescent="0.55000000000000004">
      <c r="B11" s="39" t="s">
        <v>11</v>
      </c>
      <c r="C11" s="39"/>
      <c r="D11" s="63">
        <v>353218</v>
      </c>
      <c r="E11" s="67">
        <v>226701</v>
      </c>
      <c r="F11" s="64">
        <v>6522</v>
      </c>
      <c r="G11" s="64">
        <v>15736</v>
      </c>
      <c r="H11" s="64">
        <v>149</v>
      </c>
      <c r="I11" s="64">
        <v>66</v>
      </c>
      <c r="J11" s="64">
        <v>326</v>
      </c>
      <c r="K11" s="64">
        <v>103005</v>
      </c>
      <c r="L11" s="64">
        <v>84885</v>
      </c>
      <c r="M11" s="64">
        <v>4130</v>
      </c>
      <c r="N11" s="64">
        <v>727</v>
      </c>
      <c r="O11" s="64">
        <v>11155</v>
      </c>
      <c r="P11" s="37">
        <v>115362</v>
      </c>
    </row>
    <row r="12" spans="2:16" ht="13.5" customHeight="1" x14ac:dyDescent="0.55000000000000004">
      <c r="B12" s="39" t="s">
        <v>10</v>
      </c>
      <c r="C12" s="39"/>
      <c r="D12" s="63">
        <v>11163</v>
      </c>
      <c r="E12" s="67">
        <v>8530</v>
      </c>
      <c r="F12" s="64">
        <v>4894</v>
      </c>
      <c r="G12" s="64">
        <v>418</v>
      </c>
      <c r="H12" s="64">
        <v>280</v>
      </c>
      <c r="I12" s="64">
        <v>348</v>
      </c>
      <c r="J12" s="64">
        <v>62</v>
      </c>
      <c r="K12" s="64">
        <v>125</v>
      </c>
      <c r="L12" s="64">
        <v>421</v>
      </c>
      <c r="M12" s="64">
        <v>1978</v>
      </c>
      <c r="N12" s="64">
        <v>0</v>
      </c>
      <c r="O12" s="64">
        <v>4</v>
      </c>
      <c r="P12" s="37">
        <v>2629</v>
      </c>
    </row>
    <row r="13" spans="2:16" ht="13.5" customHeight="1" x14ac:dyDescent="0.55000000000000004">
      <c r="B13" s="39" t="s">
        <v>14</v>
      </c>
      <c r="C13" s="39"/>
      <c r="D13" s="63">
        <v>97472</v>
      </c>
      <c r="E13" s="67">
        <v>56666</v>
      </c>
      <c r="F13" s="64">
        <v>2493</v>
      </c>
      <c r="G13" s="64">
        <v>3585</v>
      </c>
      <c r="H13" s="64">
        <v>119</v>
      </c>
      <c r="I13" s="64">
        <v>182</v>
      </c>
      <c r="J13" s="64">
        <v>125</v>
      </c>
      <c r="K13" s="64">
        <v>24390</v>
      </c>
      <c r="L13" s="64">
        <v>21400</v>
      </c>
      <c r="M13" s="64">
        <v>1613</v>
      </c>
      <c r="N13" s="64">
        <v>79</v>
      </c>
      <c r="O13" s="64">
        <v>2680</v>
      </c>
      <c r="P13" s="37">
        <v>38126</v>
      </c>
    </row>
    <row r="14" spans="2:16" ht="13.5" customHeight="1" x14ac:dyDescent="0.55000000000000004">
      <c r="B14" s="39" t="s">
        <v>11</v>
      </c>
      <c r="C14" s="39"/>
      <c r="D14" s="63">
        <v>95441</v>
      </c>
      <c r="E14" s="67">
        <v>55195</v>
      </c>
      <c r="F14" s="64">
        <v>1574</v>
      </c>
      <c r="G14" s="64">
        <v>3509</v>
      </c>
      <c r="H14" s="64">
        <v>80</v>
      </c>
      <c r="I14" s="64">
        <v>173</v>
      </c>
      <c r="J14" s="64">
        <v>99</v>
      </c>
      <c r="K14" s="64">
        <v>24367</v>
      </c>
      <c r="L14" s="64">
        <v>21342</v>
      </c>
      <c r="M14" s="64">
        <v>1293</v>
      </c>
      <c r="N14" s="64">
        <v>79</v>
      </c>
      <c r="O14" s="64">
        <v>2679</v>
      </c>
      <c r="P14" s="37">
        <v>37567</v>
      </c>
    </row>
    <row r="15" spans="2:16" ht="13.5" customHeight="1" x14ac:dyDescent="0.55000000000000004">
      <c r="B15" s="39" t="s">
        <v>10</v>
      </c>
      <c r="C15" s="39"/>
      <c r="D15" s="63">
        <v>2031</v>
      </c>
      <c r="E15" s="67">
        <v>1471</v>
      </c>
      <c r="F15" s="64">
        <v>919</v>
      </c>
      <c r="G15" s="64">
        <v>76</v>
      </c>
      <c r="H15" s="64">
        <v>39</v>
      </c>
      <c r="I15" s="64">
        <v>9</v>
      </c>
      <c r="J15" s="64">
        <v>26</v>
      </c>
      <c r="K15" s="64">
        <v>23</v>
      </c>
      <c r="L15" s="64">
        <v>58</v>
      </c>
      <c r="M15" s="64">
        <v>320</v>
      </c>
      <c r="N15" s="64">
        <v>0</v>
      </c>
      <c r="O15" s="64">
        <v>1</v>
      </c>
      <c r="P15" s="37">
        <v>559</v>
      </c>
    </row>
    <row r="16" spans="2:16" ht="13.5" customHeight="1" x14ac:dyDescent="0.55000000000000004">
      <c r="B16" s="39" t="s">
        <v>13</v>
      </c>
      <c r="C16" s="39"/>
      <c r="D16" s="63">
        <v>137040</v>
      </c>
      <c r="E16" s="67">
        <v>86330</v>
      </c>
      <c r="F16" s="64">
        <v>5220</v>
      </c>
      <c r="G16" s="64">
        <v>6632</v>
      </c>
      <c r="H16" s="64">
        <v>177</v>
      </c>
      <c r="I16" s="64">
        <v>65</v>
      </c>
      <c r="J16" s="64">
        <v>116</v>
      </c>
      <c r="K16" s="64">
        <v>38205</v>
      </c>
      <c r="L16" s="64">
        <v>29456</v>
      </c>
      <c r="M16" s="64">
        <v>2506</v>
      </c>
      <c r="N16" s="64">
        <v>75</v>
      </c>
      <c r="O16" s="64">
        <v>3878</v>
      </c>
      <c r="P16" s="37">
        <v>46832</v>
      </c>
    </row>
    <row r="17" spans="1:16" ht="13.5" customHeight="1" x14ac:dyDescent="0.55000000000000004">
      <c r="B17" s="39" t="s">
        <v>11</v>
      </c>
      <c r="C17" s="39"/>
      <c r="D17" s="63">
        <v>131375</v>
      </c>
      <c r="E17" s="67">
        <v>81948</v>
      </c>
      <c r="F17" s="64">
        <v>2584</v>
      </c>
      <c r="G17" s="64">
        <v>6405</v>
      </c>
      <c r="H17" s="64">
        <v>50</v>
      </c>
      <c r="I17" s="64">
        <v>20</v>
      </c>
      <c r="J17" s="64">
        <v>97</v>
      </c>
      <c r="K17" s="64">
        <v>38137</v>
      </c>
      <c r="L17" s="64">
        <v>29257</v>
      </c>
      <c r="M17" s="64">
        <v>1445</v>
      </c>
      <c r="N17" s="64">
        <v>75</v>
      </c>
      <c r="O17" s="64">
        <v>3878</v>
      </c>
      <c r="P17" s="37">
        <v>45549</v>
      </c>
    </row>
    <row r="18" spans="1:16" ht="13.5" customHeight="1" x14ac:dyDescent="0.55000000000000004">
      <c r="B18" s="39" t="s">
        <v>10</v>
      </c>
      <c r="C18" s="39"/>
      <c r="D18" s="63">
        <v>5665</v>
      </c>
      <c r="E18" s="67">
        <v>4382</v>
      </c>
      <c r="F18" s="64">
        <v>2636</v>
      </c>
      <c r="G18" s="64">
        <v>227</v>
      </c>
      <c r="H18" s="64">
        <v>127</v>
      </c>
      <c r="I18" s="64">
        <v>45</v>
      </c>
      <c r="J18" s="64">
        <v>19</v>
      </c>
      <c r="K18" s="64">
        <v>68</v>
      </c>
      <c r="L18" s="64">
        <v>199</v>
      </c>
      <c r="M18" s="64">
        <v>1061</v>
      </c>
      <c r="N18" s="64">
        <v>0</v>
      </c>
      <c r="O18" s="64">
        <v>0</v>
      </c>
      <c r="P18" s="37">
        <v>1283</v>
      </c>
    </row>
    <row r="19" spans="1:16" ht="13.5" customHeight="1" x14ac:dyDescent="0.55000000000000004">
      <c r="B19" s="39" t="s">
        <v>12</v>
      </c>
      <c r="C19" s="39"/>
      <c r="D19" s="63">
        <v>108610</v>
      </c>
      <c r="E19" s="67">
        <v>72381</v>
      </c>
      <c r="F19" s="64">
        <v>2836</v>
      </c>
      <c r="G19" s="64">
        <v>4302</v>
      </c>
      <c r="H19" s="64">
        <v>101</v>
      </c>
      <c r="I19" s="64">
        <v>137</v>
      </c>
      <c r="J19" s="64">
        <v>74</v>
      </c>
      <c r="K19" s="64">
        <v>34031</v>
      </c>
      <c r="L19" s="64">
        <v>26187</v>
      </c>
      <c r="M19" s="64">
        <v>1454</v>
      </c>
      <c r="N19" s="64">
        <v>63</v>
      </c>
      <c r="O19" s="64">
        <v>3196</v>
      </c>
      <c r="P19" s="37">
        <v>33033</v>
      </c>
    </row>
    <row r="20" spans="1:16" ht="13.5" customHeight="1" x14ac:dyDescent="0.55000000000000004">
      <c r="B20" s="39" t="s">
        <v>11</v>
      </c>
      <c r="C20" s="39"/>
      <c r="D20" s="63">
        <v>105543</v>
      </c>
      <c r="E20" s="67">
        <v>70103</v>
      </c>
      <c r="F20" s="64">
        <v>1638</v>
      </c>
      <c r="G20" s="64">
        <v>4212</v>
      </c>
      <c r="H20" s="64">
        <v>12</v>
      </c>
      <c r="I20" s="64">
        <v>7</v>
      </c>
      <c r="J20" s="64">
        <v>60</v>
      </c>
      <c r="K20" s="64">
        <v>33999</v>
      </c>
      <c r="L20" s="64">
        <v>26028</v>
      </c>
      <c r="M20" s="64">
        <v>890</v>
      </c>
      <c r="N20" s="64">
        <v>63</v>
      </c>
      <c r="O20" s="64">
        <v>3194</v>
      </c>
      <c r="P20" s="37">
        <v>32246</v>
      </c>
    </row>
    <row r="21" spans="1:16" ht="13.5" customHeight="1" thickBot="1" x14ac:dyDescent="0.6">
      <c r="B21" s="58" t="s">
        <v>10</v>
      </c>
      <c r="C21" s="58"/>
      <c r="D21" s="65">
        <v>3067</v>
      </c>
      <c r="E21" s="69">
        <v>2278</v>
      </c>
      <c r="F21" s="66">
        <v>1198</v>
      </c>
      <c r="G21" s="66">
        <v>90</v>
      </c>
      <c r="H21" s="66">
        <v>89</v>
      </c>
      <c r="I21" s="66">
        <v>130</v>
      </c>
      <c r="J21" s="66">
        <v>14</v>
      </c>
      <c r="K21" s="66">
        <v>32</v>
      </c>
      <c r="L21" s="66">
        <v>159</v>
      </c>
      <c r="M21" s="66">
        <v>564</v>
      </c>
      <c r="N21" s="66">
        <v>0</v>
      </c>
      <c r="O21" s="66">
        <v>2</v>
      </c>
      <c r="P21" s="38">
        <v>787</v>
      </c>
    </row>
    <row r="22" spans="1:16" ht="5.25" customHeight="1" x14ac:dyDescent="0.55000000000000004">
      <c r="B22" s="10"/>
      <c r="C22" s="10"/>
      <c r="D22" s="4"/>
      <c r="E22" s="4"/>
      <c r="F22" s="4"/>
      <c r="G22" s="4"/>
      <c r="H22" s="4"/>
      <c r="I22" s="4"/>
      <c r="J22" s="4"/>
      <c r="K22" s="4"/>
      <c r="L22" s="4"/>
      <c r="M22" s="4"/>
      <c r="N22" s="4"/>
      <c r="O22" s="4"/>
      <c r="P22" s="4"/>
    </row>
    <row r="23" spans="1:16" s="7" customFormat="1" ht="12" x14ac:dyDescent="0.55000000000000004">
      <c r="B23" s="8" t="s">
        <v>32</v>
      </c>
      <c r="C23" s="7" t="s">
        <v>9</v>
      </c>
    </row>
    <row r="24" spans="1:16" s="7" customFormat="1" ht="13" x14ac:dyDescent="0.55000000000000004">
      <c r="B24" s="8" t="s">
        <v>33</v>
      </c>
      <c r="C24" s="7" t="s">
        <v>8</v>
      </c>
      <c r="L24" s="3"/>
      <c r="M24" s="3"/>
      <c r="N24" s="3"/>
      <c r="O24" s="4"/>
      <c r="P24" s="4"/>
    </row>
    <row r="25" spans="1:16" s="7" customFormat="1" ht="13" x14ac:dyDescent="0.55000000000000004">
      <c r="B25" s="8" t="s">
        <v>34</v>
      </c>
      <c r="C25" s="9" t="s">
        <v>7</v>
      </c>
      <c r="L25" s="3"/>
      <c r="N25" s="3"/>
      <c r="O25" s="4"/>
      <c r="P25" s="4"/>
    </row>
    <row r="26" spans="1:16" s="7" customFormat="1" ht="13" x14ac:dyDescent="0.55000000000000004">
      <c r="B26" s="8" t="s">
        <v>35</v>
      </c>
      <c r="C26" s="9" t="s">
        <v>6</v>
      </c>
      <c r="L26" s="3"/>
      <c r="O26" s="4"/>
      <c r="P26" s="4"/>
    </row>
    <row r="27" spans="1:16" s="7" customFormat="1" ht="13" x14ac:dyDescent="0.55000000000000004">
      <c r="A27" s="7" t="s">
        <v>5</v>
      </c>
      <c r="B27" s="8" t="s">
        <v>36</v>
      </c>
      <c r="C27" s="7" t="s">
        <v>4</v>
      </c>
      <c r="L27" s="3"/>
      <c r="O27" s="4"/>
      <c r="P27" s="4"/>
    </row>
    <row r="28" spans="1:16" s="7" customFormat="1" ht="13" x14ac:dyDescent="0.55000000000000004">
      <c r="B28" s="8" t="s">
        <v>37</v>
      </c>
      <c r="C28" s="7" t="s">
        <v>3</v>
      </c>
      <c r="L28" s="3"/>
      <c r="O28" s="4"/>
      <c r="P28" s="4"/>
    </row>
    <row r="29" spans="1:16" s="7" customFormat="1" ht="13" x14ac:dyDescent="0.55000000000000004">
      <c r="B29" s="8" t="s">
        <v>38</v>
      </c>
      <c r="C29" s="7" t="s">
        <v>2</v>
      </c>
      <c r="L29" s="3"/>
      <c r="O29" s="4"/>
      <c r="P29" s="4"/>
    </row>
    <row r="30" spans="1:16" s="7" customFormat="1" ht="13" x14ac:dyDescent="0.55000000000000004">
      <c r="B30" s="8" t="s">
        <v>39</v>
      </c>
      <c r="C30" s="7" t="s">
        <v>1</v>
      </c>
      <c r="L30" s="3"/>
      <c r="O30" s="4"/>
      <c r="P30" s="4"/>
    </row>
    <row r="31" spans="1:16" ht="13.5" customHeight="1" x14ac:dyDescent="0.55000000000000004">
      <c r="B31" s="6" t="s">
        <v>0</v>
      </c>
      <c r="D31" s="5"/>
      <c r="E31" s="5"/>
      <c r="F31" s="5"/>
      <c r="L31" s="3"/>
      <c r="O31" s="4"/>
      <c r="P31" s="4"/>
    </row>
    <row r="32" spans="1:16" ht="13.5" customHeight="1" x14ac:dyDescent="0.55000000000000004">
      <c r="L32" s="3"/>
      <c r="O32" s="4"/>
      <c r="P32" s="4"/>
    </row>
    <row r="33" spans="4:16" ht="13.5" customHeight="1" x14ac:dyDescent="0.55000000000000004">
      <c r="L33" s="3"/>
      <c r="O33" s="4"/>
      <c r="P33" s="4"/>
    </row>
    <row r="34" spans="4:16" ht="13.5" customHeight="1" x14ac:dyDescent="0.55000000000000004">
      <c r="D34" s="2"/>
      <c r="L34" s="3"/>
      <c r="O34" s="4"/>
      <c r="P34" s="4"/>
    </row>
    <row r="35" spans="4:16" ht="13.5" customHeight="1" x14ac:dyDescent="0.55000000000000004">
      <c r="L35" s="3"/>
    </row>
    <row r="37" spans="4:16" ht="13.5" customHeight="1" x14ac:dyDescent="0.55000000000000004">
      <c r="D37" s="2"/>
    </row>
    <row r="38" spans="4:16" ht="13.5" customHeight="1" x14ac:dyDescent="0.55000000000000004">
      <c r="D38" s="2"/>
    </row>
  </sheetData>
  <mergeCells count="20">
    <mergeCell ref="B11:C11"/>
    <mergeCell ref="B18:C18"/>
    <mergeCell ref="B19:C19"/>
    <mergeCell ref="B20:C20"/>
    <mergeCell ref="B21:C21"/>
    <mergeCell ref="B3:C5"/>
    <mergeCell ref="D3:D5"/>
    <mergeCell ref="O3:O5"/>
    <mergeCell ref="P3:P5"/>
    <mergeCell ref="E4:E5"/>
    <mergeCell ref="F4:H4"/>
    <mergeCell ref="K4:L4"/>
    <mergeCell ref="M4:M5"/>
    <mergeCell ref="N4:N5"/>
    <mergeCell ref="B17:C17"/>
    <mergeCell ref="B12:C12"/>
    <mergeCell ref="B13:C13"/>
    <mergeCell ref="B14:C14"/>
    <mergeCell ref="B15:C15"/>
    <mergeCell ref="B16:C16"/>
  </mergeCells>
  <phoneticPr fontId="3"/>
  <pageMargins left="0.39370078740157483" right="0.39370078740157483" top="0.78740157480314965" bottom="0.74803149606299213" header="0.59055118110236227" footer="0"/>
  <pageSetup paperSize="9" scale="64" orientation="landscape" r:id="rId1"/>
  <headerFooter alignWithMargins="0">
    <oddHeader>&amp;R&amp;"ＭＳ ゴシック,標準"&amp;14【統計書】</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1002(修正後)</vt:lpstr>
      <vt:lpstr>1002</vt:lpstr>
      <vt:lpstr>'1002'!Print_Area</vt:lpstr>
      <vt:lpstr>'1002(修正後)'!Print_Area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三井　理紗</dc:creator>
  <cp:lastModifiedBy>大祐</cp:lastModifiedBy>
  <cp:lastPrinted>2025-12-17T06:29:57Z</cp:lastPrinted>
  <dcterms:created xsi:type="dcterms:W3CDTF">2022-09-28T07:19:37Z</dcterms:created>
  <dcterms:modified xsi:type="dcterms:W3CDTF">2026-03-19T09:21:37Z</dcterms:modified>
</cp:coreProperties>
</file>