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495E8669-E2F5-4F8D-98D8-99922E2A5E77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110301 " sheetId="4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41" l="1"/>
  <c r="K22" i="41"/>
  <c r="L21" i="41"/>
  <c r="K21" i="41"/>
  <c r="L20" i="41"/>
  <c r="K20" i="41"/>
  <c r="J21" i="41" l="1"/>
  <c r="J20" i="41"/>
  <c r="J22" i="41"/>
</calcChain>
</file>

<file path=xl/sharedStrings.xml><?xml version="1.0" encoding="utf-8"?>
<sst xmlns="http://schemas.openxmlformats.org/spreadsheetml/2006/main" count="76" uniqueCount="45">
  <si>
    <t>男</t>
    <rPh sb="0" eb="1">
      <t>オトコ</t>
    </rPh>
    <phoneticPr fontId="1"/>
  </si>
  <si>
    <t>女</t>
    <rPh sb="0" eb="1">
      <t>オンナ</t>
    </rPh>
    <phoneticPr fontId="1"/>
  </si>
  <si>
    <t>総数</t>
    <rPh sb="0" eb="2">
      <t>ソウスウ</t>
    </rPh>
    <phoneticPr fontId="1"/>
  </si>
  <si>
    <t>計</t>
    <rPh sb="0" eb="1">
      <t>ケイ</t>
    </rPh>
    <phoneticPr fontId="1"/>
  </si>
  <si>
    <t>総　　　数</t>
    <rPh sb="0" eb="1">
      <t>フサ</t>
    </rPh>
    <rPh sb="4" eb="5">
      <t>カズ</t>
    </rPh>
    <phoneticPr fontId="1"/>
  </si>
  <si>
    <t>総　　数</t>
    <rPh sb="0" eb="4">
      <t>ソウスウ</t>
    </rPh>
    <phoneticPr fontId="1"/>
  </si>
  <si>
    <t>私立</t>
    <rPh sb="0" eb="2">
      <t>シリツ</t>
    </rPh>
    <phoneticPr fontId="1"/>
  </si>
  <si>
    <t>総　　　数</t>
    <rPh sb="0" eb="5">
      <t>ソウスウ</t>
    </rPh>
    <phoneticPr fontId="1"/>
  </si>
  <si>
    <t>年 度 別</t>
    <rPh sb="0" eb="1">
      <t>トシ</t>
    </rPh>
    <rPh sb="2" eb="3">
      <t>ド</t>
    </rPh>
    <rPh sb="4" eb="5">
      <t>ベツ</t>
    </rPh>
    <phoneticPr fontId="1"/>
  </si>
  <si>
    <t>(1)学校･学級数及び教員･職員数</t>
    <rPh sb="3" eb="5">
      <t>ガッコウ</t>
    </rPh>
    <rPh sb="6" eb="8">
      <t>ガッキュウ</t>
    </rPh>
    <rPh sb="8" eb="9">
      <t>スウ</t>
    </rPh>
    <rPh sb="9" eb="10">
      <t>オヨ</t>
    </rPh>
    <rPh sb="11" eb="13">
      <t>キョウイン</t>
    </rPh>
    <rPh sb="14" eb="17">
      <t>ショクインスウ</t>
    </rPh>
    <phoneticPr fontId="1"/>
  </si>
  <si>
    <t>学　　校　　数</t>
    <rPh sb="0" eb="1">
      <t>ガク</t>
    </rPh>
    <rPh sb="3" eb="4">
      <t>コウ</t>
    </rPh>
    <rPh sb="6" eb="7">
      <t>スウ</t>
    </rPh>
    <phoneticPr fontId="1"/>
  </si>
  <si>
    <t>学　　 級　　 数</t>
    <rPh sb="0" eb="1">
      <t>ガク</t>
    </rPh>
    <rPh sb="4" eb="5">
      <t>キュウ</t>
    </rPh>
    <rPh sb="8" eb="9">
      <t>スウ</t>
    </rPh>
    <phoneticPr fontId="1"/>
  </si>
  <si>
    <t>教　　　　　　　　　　　　員　　　　　　　　　　　　数</t>
    <rPh sb="0" eb="1">
      <t>キョウ</t>
    </rPh>
    <rPh sb="13" eb="14">
      <t>イン</t>
    </rPh>
    <rPh sb="26" eb="27">
      <t>スウ</t>
    </rPh>
    <phoneticPr fontId="1"/>
  </si>
  <si>
    <t>職　　員　　数 （本務者）</t>
    <rPh sb="0" eb="7">
      <t>ショクインスウ</t>
    </rPh>
    <rPh sb="9" eb="11">
      <t>ホンム</t>
    </rPh>
    <rPh sb="11" eb="12">
      <t>シャ</t>
    </rPh>
    <phoneticPr fontId="1"/>
  </si>
  <si>
    <t>私　　 立</t>
    <rPh sb="0" eb="5">
      <t>シリツ</t>
    </rPh>
    <phoneticPr fontId="1"/>
  </si>
  <si>
    <t>兼務者</t>
    <rPh sb="0" eb="1">
      <t>ケン</t>
    </rPh>
    <rPh sb="1" eb="2">
      <t>ツトム</t>
    </rPh>
    <rPh sb="2" eb="3">
      <t>シャ</t>
    </rPh>
    <phoneticPr fontId="1"/>
  </si>
  <si>
    <t>本務者</t>
    <rPh sb="0" eb="1">
      <t>ホン</t>
    </rPh>
    <rPh sb="1" eb="2">
      <t>ツトム</t>
    </rPh>
    <rPh sb="2" eb="3">
      <t>シャ</t>
    </rPh>
    <phoneticPr fontId="1"/>
  </si>
  <si>
    <t>事務職員</t>
    <rPh sb="0" eb="4">
      <t>ジムショクイン</t>
    </rPh>
    <phoneticPr fontId="1"/>
  </si>
  <si>
    <t>その他
の職員</t>
    <rPh sb="0" eb="3">
      <t>ソノタ</t>
    </rPh>
    <rPh sb="5" eb="7">
      <t>ショクイン</t>
    </rPh>
    <phoneticPr fontId="1"/>
  </si>
  <si>
    <t>校 長</t>
    <rPh sb="0" eb="3">
      <t>コウチョウ</t>
    </rPh>
    <phoneticPr fontId="1"/>
  </si>
  <si>
    <t>教 頭</t>
    <rPh sb="0" eb="3">
      <t>キョウトウ</t>
    </rPh>
    <phoneticPr fontId="1"/>
  </si>
  <si>
    <t>教 諭</t>
    <rPh sb="0" eb="3">
      <t>キョウユ</t>
    </rPh>
    <phoneticPr fontId="1"/>
  </si>
  <si>
    <t>養護
教諭</t>
    <rPh sb="0" eb="2">
      <t>ヨウゴ</t>
    </rPh>
    <rPh sb="3" eb="5">
      <t>キョウユ</t>
    </rPh>
    <phoneticPr fontId="1"/>
  </si>
  <si>
    <t>栄養
教諭</t>
    <rPh sb="0" eb="2">
      <t>エイヨウ</t>
    </rPh>
    <rPh sb="3" eb="5">
      <t>キョウユ</t>
    </rPh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</si>
  <si>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</si>
  <si>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</si>
  <si>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</si>
  <si>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公立</t>
    <rPh sb="0" eb="2">
      <t>コウリツ</t>
    </rPh>
    <phoneticPr fontId="1"/>
  </si>
  <si>
    <t>副校長</t>
    <rPh sb="0" eb="3">
      <t>フクコウチョウ</t>
    </rPh>
    <phoneticPr fontId="1"/>
  </si>
  <si>
    <t>主幹教諭</t>
    <rPh sb="0" eb="2">
      <t>シュカン</t>
    </rPh>
    <rPh sb="2" eb="4">
      <t>キョウユ</t>
    </rPh>
    <phoneticPr fontId="1"/>
  </si>
  <si>
    <t>各年度5月1日現在</t>
    <rPh sb="0" eb="1">
      <t>カクトシ</t>
    </rPh>
    <rPh sb="1" eb="2">
      <t>ネン</t>
    </rPh>
    <rPh sb="2" eb="3">
      <t>ド</t>
    </rPh>
    <rPh sb="3" eb="5">
      <t>５ガツ</t>
    </rPh>
    <rPh sb="5" eb="7">
      <t>１ニチ</t>
    </rPh>
    <rPh sb="7" eb="9">
      <t>ゲンザイ</t>
    </rPh>
    <phoneticPr fontId="1"/>
  </si>
  <si>
    <t>（注）(1)養護教諭及び栄養教諭は女性である。</t>
    <rPh sb="1" eb="2">
      <t>チュウ</t>
    </rPh>
    <phoneticPr fontId="1"/>
  </si>
  <si>
    <t>特別支援
学級
(公立)</t>
    <rPh sb="0" eb="2">
      <t>トクベツ</t>
    </rPh>
    <rPh sb="2" eb="4">
      <t>シエン</t>
    </rPh>
    <rPh sb="5" eb="7">
      <t>ガッキュウ</t>
    </rPh>
    <rPh sb="9" eb="10">
      <t>コウ</t>
    </rPh>
    <phoneticPr fontId="1"/>
  </si>
  <si>
    <r>
      <t>3 小学校の状況</t>
    </r>
    <r>
      <rPr>
        <sz val="11"/>
        <rFont val="ＭＳ 明朝"/>
        <family val="1"/>
        <charset val="128"/>
      </rPr>
      <t>（公立･私立）</t>
    </r>
    <rPh sb="2" eb="5">
      <t>ショウガッコウ</t>
    </rPh>
    <rPh sb="6" eb="8">
      <t>ジョウキョウ</t>
    </rPh>
    <rPh sb="9" eb="11">
      <t>コウリツ</t>
    </rPh>
    <rPh sb="12" eb="14">
      <t>ワタクシリツ</t>
    </rPh>
    <phoneticPr fontId="1"/>
  </si>
  <si>
    <t>指導教諭</t>
    <rPh sb="0" eb="2">
      <t>シドウ</t>
    </rPh>
    <rPh sb="2" eb="4">
      <t>キョウユ</t>
    </rPh>
    <phoneticPr fontId="1"/>
  </si>
  <si>
    <t>　　　(2)令和4年版から、指導教諭と教諭を分けて掲載している。</t>
    <rPh sb="6" eb="8">
      <t>レイワ</t>
    </rPh>
    <rPh sb="9" eb="10">
      <t>ネン</t>
    </rPh>
    <rPh sb="10" eb="11">
      <t>バン</t>
    </rPh>
    <rPh sb="14" eb="16">
      <t>シドウ</t>
    </rPh>
    <rPh sb="16" eb="18">
      <t>キョウユ</t>
    </rPh>
    <rPh sb="19" eb="21">
      <t>キョウユ</t>
    </rPh>
    <rPh sb="22" eb="23">
      <t>ワ</t>
    </rPh>
    <rPh sb="25" eb="27">
      <t>ケイサイ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</si>
  <si>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</si>
  <si>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助教諭</t>
    <rPh sb="0" eb="3">
      <t>ジョキョウユ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</si>
  <si>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</si>
  <si>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本　　　　　　  務　　　　　　　者</t>
    <rPh sb="0" eb="1">
      <t>ホン</t>
    </rPh>
    <rPh sb="9" eb="10">
      <t>ツトム</t>
    </rPh>
    <rPh sb="17" eb="18">
      <t>シャ</t>
    </rPh>
    <phoneticPr fontId="1"/>
  </si>
  <si>
    <t>公　　　　　　　　　　　　　　　　　　　　　　　立</t>
    <rPh sb="0" eb="1">
      <t>コウ</t>
    </rPh>
    <rPh sb="24" eb="25">
      <t>タテ</t>
    </rPh>
    <phoneticPr fontId="1"/>
  </si>
  <si>
    <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</si>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</sst>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;_ * \-#,##0;_ * &quot;-&quot;"/>
    <numFmt numFmtId="177" formatCode="_ * #,##0;_ * &quot;△&quot;#,##0;_ * &quot;-&quot;;"/>
  </numFmts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12"/>
      <name val="ＭＳ 明朝"/>
      <family val="1"/>
      <charset val="128"/>
    </font>
    <font>
      <sz val="12"/>
      <color indexed="12"/>
      <name val="ＭＳ 明朝"/>
      <family val="1"/>
      <charset val="128"/>
    </font>
    <font>
      <sz val="12"/>
      <name val="ＭＳ 明朝"/>
      <family val="1"/>
      <charset val="128"/>
    </font>
    <font>
      <sz val="12"/>
      <color indexed="48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b/>
      <sz val="11"/>
      <color theme="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41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1" fontId="2" fillId="0" borderId="0" xfId="0" applyNumberFormat="1" applyFont="1"/>
    <xf numFmtId="0" fontId="2" fillId="0" borderId="1" xfId="0" applyFont="1" applyBorder="1" applyAlignment="1" applyProtection="1">
      <alignment horizontal="center" vertical="center"/>
      <protection locked="0"/>
    </xf>
    <xf numFmtId="41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41" fontId="6" fillId="0" borderId="0" xfId="0" applyNumberFormat="1" applyFont="1" applyAlignment="1" applyProtection="1">
      <alignment vertical="center"/>
      <protection locked="0"/>
    </xf>
    <xf numFmtId="176" fontId="8" fillId="0" borderId="0" xfId="0" applyNumberFormat="1" applyFont="1" applyAlignment="1">
      <alignment horizontal="right"/>
    </xf>
    <xf numFmtId="176" fontId="9" fillId="0" borderId="0" xfId="0" applyNumberFormat="1" applyFont="1" applyAlignment="1">
      <alignment horizontal="right"/>
    </xf>
    <xf numFmtId="176" fontId="10" fillId="0" borderId="0" xfId="0" applyNumberFormat="1" applyFont="1" applyAlignment="1">
      <alignment horizontal="right"/>
    </xf>
    <xf numFmtId="177" fontId="2" fillId="0" borderId="3" xfId="0" applyNumberFormat="1" applyFont="1" applyBorder="1" applyAlignment="1" applyProtection="1">
      <alignment vertical="center"/>
      <protection locked="0"/>
    </xf>
    <xf numFmtId="177" fontId="2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>
      <alignment vertical="center"/>
    </xf>
    <xf numFmtId="177" fontId="14" fillId="0" borderId="0" xfId="0" applyNumberFormat="1" applyFont="1"/>
    <xf numFmtId="177" fontId="15" fillId="0" borderId="0" xfId="0" applyNumberFormat="1" applyFont="1"/>
    <xf numFmtId="41" fontId="15" fillId="0" borderId="0" xfId="0" applyNumberFormat="1" applyFont="1"/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Continuous" vertical="center"/>
    </xf>
    <xf numFmtId="0" fontId="2" fillId="0" borderId="14" xfId="0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Continuous" vertical="center"/>
    </xf>
    <xf numFmtId="0" fontId="2" fillId="0" borderId="16" xfId="0" applyFont="1" applyBorder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2" fillId="0" borderId="21" xfId="0" applyFont="1" applyBorder="1" applyAlignment="1">
      <alignment horizontal="centerContinuous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3" xfId="0" applyFont="1" applyBorder="1"/>
    <xf numFmtId="0" fontId="2" fillId="0" borderId="0" xfId="0" applyFont="1"/>
    <xf numFmtId="0" fontId="2" fillId="0" borderId="1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/>
    <xf numFmtId="0" fontId="2" fillId="0" borderId="21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77" fontId="6" fillId="0" borderId="3" xfId="0" applyNumberFormat="1" applyFont="1" applyFill="1" applyBorder="1" applyAlignment="1" applyProtection="1">
      <alignment vertical="center"/>
      <protection locked="0"/>
    </xf>
    <xf numFmtId="177" fontId="6" fillId="0" borderId="0" xfId="0" applyNumberFormat="1" applyFont="1" applyFill="1" applyAlignment="1" applyProtection="1">
      <alignment vertical="center"/>
      <protection locked="0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Alignment="1">
      <alignment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77" fontId="2" fillId="0" borderId="3" xfId="0" applyNumberFormat="1" applyFont="1" applyFill="1" applyBorder="1" applyAlignment="1" applyProtection="1">
      <alignment vertical="center"/>
      <protection locked="0"/>
    </xf>
    <xf numFmtId="177" fontId="2" fillId="0" borderId="0" xfId="0" applyNumberFormat="1" applyFont="1" applyFill="1" applyAlignment="1" applyProtection="1">
      <alignment vertical="center"/>
      <protection locked="0"/>
    </xf>
    <xf numFmtId="17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7" fontId="2" fillId="0" borderId="0" xfId="0" applyNumberFormat="1" applyFont="1" applyFill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177" fontId="2" fillId="0" borderId="4" xfId="0" applyNumberFormat="1" applyFont="1" applyFill="1" applyBorder="1" applyAlignment="1" applyProtection="1">
      <alignment vertical="center"/>
      <protection locked="0"/>
    </xf>
    <xf numFmtId="177" fontId="2" fillId="0" borderId="5" xfId="0" applyNumberFormat="1" applyFont="1" applyFill="1" applyBorder="1" applyAlignment="1" applyProtection="1">
      <alignment vertical="center"/>
      <protection locked="0"/>
    </xf>
    <xf numFmtId="177" fontId="2" fillId="0" borderId="5" xfId="0" applyNumberFormat="1" applyFont="1" applyFill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V50"/>
  <sheetViews>
    <sheetView showGridLines="0" tabSelected="1" zoomScaleNormal="100" workbookViewId="0">
      <selection activeCell="G20" sqref="G20"/>
    </sheetView>
  </sheetViews>
  <sheetFormatPr defaultColWidth="9" defaultRowHeight="13"/>
  <cols>
    <col min="1" max="1" width="3.6328125" style="1" customWidth="1"/>
    <col min="2" max="2" width="10.6328125" style="1" customWidth="1"/>
    <col min="3" max="5" width="6.6328125" style="1" customWidth="1"/>
    <col min="6" max="7" width="9.6328125" style="1" bestFit="1" customWidth="1"/>
    <col min="8" max="8" width="7.6328125" style="1" customWidth="1"/>
    <col min="9" max="9" width="9.6328125" style="1" customWidth="1"/>
    <col min="10" max="10" width="9.6328125" style="1" bestFit="1" customWidth="1"/>
    <col min="11" max="11" width="7.6328125" style="1" customWidth="1"/>
    <col min="12" max="12" width="9.6328125" style="1" bestFit="1" customWidth="1"/>
    <col min="13" max="41" width="6.6328125" style="1" customWidth="1"/>
    <col min="42" max="16384" width="9" style="1"/>
  </cols>
  <sheetData>
    <row r="1" spans="2:48">
      <c r="B1" s="37" t="s">
        <v>33</v>
      </c>
      <c r="C1" s="5"/>
      <c r="D1" s="5"/>
      <c r="E1" s="5"/>
    </row>
    <row r="2" spans="2:48">
      <c r="B2" s="2" t="s">
        <v>9</v>
      </c>
      <c r="AO2" s="36" t="s">
        <v>30</v>
      </c>
    </row>
    <row r="3" spans="2:48" ht="3.75" customHeight="1" thickBot="1"/>
    <row r="4" spans="2:48" ht="15" customHeight="1">
      <c r="B4" s="49" t="s">
        <v>8</v>
      </c>
      <c r="C4" s="51" t="s">
        <v>10</v>
      </c>
      <c r="D4" s="52"/>
      <c r="E4" s="53"/>
      <c r="F4" s="23" t="s">
        <v>11</v>
      </c>
      <c r="G4" s="32"/>
      <c r="H4" s="32"/>
      <c r="I4" s="33"/>
      <c r="J4" s="24" t="s">
        <v>12</v>
      </c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5"/>
      <c r="AI4" s="51" t="s">
        <v>13</v>
      </c>
      <c r="AJ4" s="60"/>
      <c r="AK4" s="60"/>
      <c r="AL4" s="60"/>
      <c r="AM4" s="60"/>
      <c r="AN4" s="60"/>
      <c r="AO4" s="60"/>
    </row>
    <row r="5" spans="2:48" ht="15" customHeight="1">
      <c r="B5" s="50"/>
      <c r="C5" s="54"/>
      <c r="D5" s="55"/>
      <c r="E5" s="56"/>
      <c r="F5" s="40" t="s">
        <v>4</v>
      </c>
      <c r="G5" s="61"/>
      <c r="H5" s="62"/>
      <c r="I5" s="47" t="s">
        <v>32</v>
      </c>
      <c r="J5" s="40" t="s">
        <v>7</v>
      </c>
      <c r="K5" s="45"/>
      <c r="L5" s="41"/>
      <c r="M5" s="25" t="s">
        <v>40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7"/>
      <c r="AE5" s="25" t="s">
        <v>14</v>
      </c>
      <c r="AF5" s="26"/>
      <c r="AG5" s="26"/>
      <c r="AH5" s="27"/>
      <c r="AI5" s="42"/>
      <c r="AJ5" s="46"/>
      <c r="AK5" s="46"/>
      <c r="AL5" s="46"/>
      <c r="AM5" s="46"/>
      <c r="AN5" s="46"/>
      <c r="AO5" s="46"/>
    </row>
    <row r="6" spans="2:48" ht="15" customHeight="1">
      <c r="B6" s="50"/>
      <c r="C6" s="54"/>
      <c r="D6" s="55"/>
      <c r="E6" s="56"/>
      <c r="F6" s="54"/>
      <c r="G6" s="55"/>
      <c r="H6" s="56"/>
      <c r="I6" s="63"/>
      <c r="J6" s="65"/>
      <c r="K6" s="66"/>
      <c r="L6" s="67"/>
      <c r="M6" s="25" t="s">
        <v>39</v>
      </c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8"/>
      <c r="AC6" s="40" t="s">
        <v>15</v>
      </c>
      <c r="AD6" s="41"/>
      <c r="AE6" s="40" t="s">
        <v>16</v>
      </c>
      <c r="AF6" s="41"/>
      <c r="AG6" s="40" t="s">
        <v>15</v>
      </c>
      <c r="AH6" s="41"/>
      <c r="AI6" s="40" t="s">
        <v>5</v>
      </c>
      <c r="AJ6" s="45"/>
      <c r="AK6" s="41"/>
      <c r="AL6" s="40" t="s">
        <v>17</v>
      </c>
      <c r="AM6" s="41"/>
      <c r="AN6" s="44" t="s">
        <v>18</v>
      </c>
      <c r="AO6" s="45"/>
    </row>
    <row r="7" spans="2:48" ht="15" customHeight="1">
      <c r="B7" s="50"/>
      <c r="C7" s="57"/>
      <c r="D7" s="58"/>
      <c r="E7" s="59"/>
      <c r="F7" s="57"/>
      <c r="G7" s="58"/>
      <c r="H7" s="59"/>
      <c r="I7" s="63"/>
      <c r="J7" s="42"/>
      <c r="K7" s="46"/>
      <c r="L7" s="43"/>
      <c r="M7" s="25" t="s">
        <v>19</v>
      </c>
      <c r="N7" s="27"/>
      <c r="O7" s="25" t="s">
        <v>28</v>
      </c>
      <c r="P7" s="27"/>
      <c r="Q7" s="25" t="s">
        <v>20</v>
      </c>
      <c r="R7" s="27"/>
      <c r="S7" s="26" t="s">
        <v>29</v>
      </c>
      <c r="T7" s="27"/>
      <c r="U7" s="26" t="s">
        <v>34</v>
      </c>
      <c r="V7" s="26"/>
      <c r="W7" s="25" t="s">
        <v>21</v>
      </c>
      <c r="X7" s="27"/>
      <c r="Y7" s="38" t="s">
        <v>37</v>
      </c>
      <c r="Z7" s="38"/>
      <c r="AA7" s="47" t="s">
        <v>22</v>
      </c>
      <c r="AB7" s="47" t="s">
        <v>23</v>
      </c>
      <c r="AC7" s="46"/>
      <c r="AD7" s="43"/>
      <c r="AE7" s="42"/>
      <c r="AF7" s="43"/>
      <c r="AG7" s="42"/>
      <c r="AH7" s="43"/>
      <c r="AI7" s="42"/>
      <c r="AJ7" s="46"/>
      <c r="AK7" s="43"/>
      <c r="AL7" s="42"/>
      <c r="AM7" s="43"/>
      <c r="AN7" s="42"/>
      <c r="AO7" s="46"/>
    </row>
    <row r="8" spans="2:48" ht="15" customHeight="1">
      <c r="B8" s="50"/>
      <c r="C8" s="29" t="s">
        <v>2</v>
      </c>
      <c r="D8" s="30" t="s">
        <v>27</v>
      </c>
      <c r="E8" s="30" t="s">
        <v>6</v>
      </c>
      <c r="F8" s="30" t="s">
        <v>3</v>
      </c>
      <c r="G8" s="30" t="s">
        <v>27</v>
      </c>
      <c r="H8" s="30" t="s">
        <v>6</v>
      </c>
      <c r="I8" s="64"/>
      <c r="J8" s="30" t="s">
        <v>3</v>
      </c>
      <c r="K8" s="30" t="s">
        <v>0</v>
      </c>
      <c r="L8" s="30" t="s">
        <v>1</v>
      </c>
      <c r="M8" s="30" t="s">
        <v>0</v>
      </c>
      <c r="N8" s="30" t="s">
        <v>1</v>
      </c>
      <c r="O8" s="30" t="s">
        <v>0</v>
      </c>
      <c r="P8" s="30" t="s">
        <v>1</v>
      </c>
      <c r="Q8" s="30" t="s">
        <v>0</v>
      </c>
      <c r="R8" s="30" t="s">
        <v>1</v>
      </c>
      <c r="S8" s="30" t="s">
        <v>0</v>
      </c>
      <c r="T8" s="30" t="s">
        <v>1</v>
      </c>
      <c r="U8" s="30" t="s">
        <v>0</v>
      </c>
      <c r="V8" s="30" t="s">
        <v>1</v>
      </c>
      <c r="W8" s="30" t="s">
        <v>0</v>
      </c>
      <c r="X8" s="30" t="s">
        <v>1</v>
      </c>
      <c r="Y8" s="30" t="s">
        <v>0</v>
      </c>
      <c r="Z8" s="30" t="s">
        <v>1</v>
      </c>
      <c r="AA8" s="48"/>
      <c r="AB8" s="48"/>
      <c r="AC8" s="30" t="s">
        <v>0</v>
      </c>
      <c r="AD8" s="30" t="s">
        <v>1</v>
      </c>
      <c r="AE8" s="30" t="s">
        <v>0</v>
      </c>
      <c r="AF8" s="30" t="s">
        <v>1</v>
      </c>
      <c r="AG8" s="30" t="s">
        <v>0</v>
      </c>
      <c r="AH8" s="30" t="s">
        <v>1</v>
      </c>
      <c r="AI8" s="30" t="s">
        <v>3</v>
      </c>
      <c r="AJ8" s="30" t="s">
        <v>0</v>
      </c>
      <c r="AK8" s="30" t="s">
        <v>1</v>
      </c>
      <c r="AL8" s="30" t="s">
        <v>0</v>
      </c>
      <c r="AM8" s="30" t="s">
        <v>1</v>
      </c>
      <c r="AN8" s="30" t="s">
        <v>0</v>
      </c>
      <c r="AO8" s="31" t="s">
        <v>1</v>
      </c>
    </row>
    <row r="9" spans="2:48" s="2" customFormat="1" ht="15" customHeight="1">
      <c r="B9" s="9" t="s">
        <v>43</v>
      </c>
      <c r="C9" s="17">
        <v>73</v>
      </c>
      <c r="D9" s="18">
        <v>70</v>
      </c>
      <c r="E9" s="18">
        <v>3</v>
      </c>
      <c r="F9" s="18">
        <v>1371</v>
      </c>
      <c r="G9" s="18">
        <v>1330</v>
      </c>
      <c r="H9" s="18">
        <v>41</v>
      </c>
      <c r="I9" s="18">
        <v>253</v>
      </c>
      <c r="J9" s="18">
        <v>2262</v>
      </c>
      <c r="K9" s="18">
        <v>831</v>
      </c>
      <c r="L9" s="18">
        <v>1431</v>
      </c>
      <c r="M9" s="18">
        <v>49</v>
      </c>
      <c r="N9" s="18">
        <v>21</v>
      </c>
      <c r="O9" s="18">
        <v>29</v>
      </c>
      <c r="P9" s="18">
        <v>42</v>
      </c>
      <c r="Q9" s="18">
        <v>0</v>
      </c>
      <c r="R9" s="18">
        <v>0</v>
      </c>
      <c r="S9" s="18">
        <v>98</v>
      </c>
      <c r="T9" s="18">
        <v>134</v>
      </c>
      <c r="U9" s="18">
        <v>4</v>
      </c>
      <c r="V9" s="18">
        <v>1</v>
      </c>
      <c r="W9" s="18">
        <v>576</v>
      </c>
      <c r="X9" s="18">
        <v>939</v>
      </c>
      <c r="Y9" s="18">
        <v>0</v>
      </c>
      <c r="Z9" s="18">
        <v>0</v>
      </c>
      <c r="AA9" s="18">
        <v>68</v>
      </c>
      <c r="AB9" s="18">
        <v>20</v>
      </c>
      <c r="AC9" s="18">
        <v>36</v>
      </c>
      <c r="AD9" s="18">
        <v>141</v>
      </c>
      <c r="AE9" s="18">
        <v>33</v>
      </c>
      <c r="AF9" s="18">
        <v>40</v>
      </c>
      <c r="AG9" s="18">
        <v>6</v>
      </c>
      <c r="AH9" s="18">
        <v>25</v>
      </c>
      <c r="AI9" s="18">
        <v>214</v>
      </c>
      <c r="AJ9" s="18">
        <v>32</v>
      </c>
      <c r="AK9" s="18">
        <v>182</v>
      </c>
      <c r="AL9" s="18">
        <v>27</v>
      </c>
      <c r="AM9" s="18">
        <v>77</v>
      </c>
      <c r="AN9" s="18">
        <v>5</v>
      </c>
      <c r="AO9" s="18">
        <v>105</v>
      </c>
      <c r="AP9" s="10"/>
      <c r="AQ9" s="10"/>
      <c r="AR9" s="10"/>
      <c r="AS9" s="6"/>
      <c r="AT9" s="6"/>
      <c r="AU9" s="6"/>
      <c r="AV9" s="6"/>
    </row>
    <row r="10" spans="2:48" s="2" customFormat="1" ht="15" customHeight="1">
      <c r="B10" s="9" t="s">
        <v>36</v>
      </c>
      <c r="C10" s="17">
        <v>73</v>
      </c>
      <c r="D10" s="18">
        <v>70</v>
      </c>
      <c r="E10" s="18">
        <v>3</v>
      </c>
      <c r="F10" s="18">
        <v>1387</v>
      </c>
      <c r="G10" s="18">
        <v>1346</v>
      </c>
      <c r="H10" s="18">
        <v>41</v>
      </c>
      <c r="I10" s="18">
        <v>270</v>
      </c>
      <c r="J10" s="18">
        <v>2264</v>
      </c>
      <c r="K10" s="18">
        <v>818</v>
      </c>
      <c r="L10" s="18">
        <v>1446</v>
      </c>
      <c r="M10" s="18">
        <v>46</v>
      </c>
      <c r="N10" s="18">
        <v>24</v>
      </c>
      <c r="O10" s="18">
        <v>32</v>
      </c>
      <c r="P10" s="18">
        <v>39</v>
      </c>
      <c r="Q10" s="18">
        <v>0</v>
      </c>
      <c r="R10" s="18">
        <v>0</v>
      </c>
      <c r="S10" s="18">
        <v>101</v>
      </c>
      <c r="T10" s="18">
        <v>137</v>
      </c>
      <c r="U10" s="18">
        <v>4</v>
      </c>
      <c r="V10" s="18">
        <v>1</v>
      </c>
      <c r="W10" s="18">
        <v>564</v>
      </c>
      <c r="X10" s="18">
        <v>949</v>
      </c>
      <c r="Y10" s="18">
        <v>0</v>
      </c>
      <c r="Z10" s="18">
        <v>0</v>
      </c>
      <c r="AA10" s="18">
        <v>69</v>
      </c>
      <c r="AB10" s="18">
        <v>22</v>
      </c>
      <c r="AC10" s="18">
        <v>33</v>
      </c>
      <c r="AD10" s="18">
        <v>139</v>
      </c>
      <c r="AE10" s="18">
        <v>33</v>
      </c>
      <c r="AF10" s="18">
        <v>43</v>
      </c>
      <c r="AG10" s="18">
        <v>5</v>
      </c>
      <c r="AH10" s="18">
        <v>23</v>
      </c>
      <c r="AI10" s="18">
        <v>187</v>
      </c>
      <c r="AJ10" s="18">
        <v>28</v>
      </c>
      <c r="AK10" s="18">
        <v>159</v>
      </c>
      <c r="AL10" s="18">
        <v>24</v>
      </c>
      <c r="AM10" s="18">
        <v>73</v>
      </c>
      <c r="AN10" s="18">
        <v>4</v>
      </c>
      <c r="AO10" s="18">
        <v>86</v>
      </c>
      <c r="AP10" s="10"/>
      <c r="AQ10" s="10"/>
      <c r="AR10" s="10"/>
      <c r="AS10" s="6"/>
      <c r="AT10" s="6"/>
      <c r="AU10" s="6"/>
      <c r="AV10" s="6"/>
    </row>
    <row r="11" spans="2:48" s="2" customFormat="1" ht="15" customHeight="1">
      <c r="B11" s="9" t="s">
        <v>38</v>
      </c>
      <c r="C11" s="17">
        <v>72</v>
      </c>
      <c r="D11" s="18">
        <v>69</v>
      </c>
      <c r="E11" s="18">
        <v>3</v>
      </c>
      <c r="F11" s="18">
        <v>1393</v>
      </c>
      <c r="G11" s="18">
        <v>1352</v>
      </c>
      <c r="H11" s="18">
        <v>41</v>
      </c>
      <c r="I11" s="18">
        <v>284</v>
      </c>
      <c r="J11" s="18">
        <v>2304</v>
      </c>
      <c r="K11" s="18">
        <v>834</v>
      </c>
      <c r="L11" s="18">
        <v>1470</v>
      </c>
      <c r="M11" s="18">
        <v>44</v>
      </c>
      <c r="N11" s="18">
        <v>25</v>
      </c>
      <c r="O11" s="18">
        <v>33</v>
      </c>
      <c r="P11" s="18">
        <v>37</v>
      </c>
      <c r="Q11" s="18">
        <v>0</v>
      </c>
      <c r="R11" s="18">
        <v>0</v>
      </c>
      <c r="S11" s="18">
        <v>103</v>
      </c>
      <c r="T11" s="18">
        <v>140</v>
      </c>
      <c r="U11" s="18">
        <v>4</v>
      </c>
      <c r="V11" s="18">
        <v>1</v>
      </c>
      <c r="W11" s="18">
        <v>577</v>
      </c>
      <c r="X11" s="18">
        <v>958</v>
      </c>
      <c r="Y11" s="18">
        <v>0</v>
      </c>
      <c r="Z11" s="18">
        <v>0</v>
      </c>
      <c r="AA11" s="18">
        <v>68</v>
      </c>
      <c r="AB11" s="18">
        <v>22</v>
      </c>
      <c r="AC11" s="18">
        <v>33</v>
      </c>
      <c r="AD11" s="18">
        <v>148</v>
      </c>
      <c r="AE11" s="18">
        <v>32</v>
      </c>
      <c r="AF11" s="18">
        <v>48</v>
      </c>
      <c r="AG11" s="18">
        <v>8</v>
      </c>
      <c r="AH11" s="18">
        <v>23</v>
      </c>
      <c r="AI11" s="18">
        <v>194</v>
      </c>
      <c r="AJ11" s="18">
        <v>30</v>
      </c>
      <c r="AK11" s="18">
        <v>164</v>
      </c>
      <c r="AL11" s="18">
        <v>27</v>
      </c>
      <c r="AM11" s="18">
        <v>81</v>
      </c>
      <c r="AN11" s="18">
        <v>3</v>
      </c>
      <c r="AO11" s="18">
        <v>83</v>
      </c>
      <c r="AP11" s="10"/>
      <c r="AQ11" s="10"/>
      <c r="AR11" s="10"/>
      <c r="AS11" s="6"/>
      <c r="AT11" s="6"/>
      <c r="AU11" s="6"/>
      <c r="AV11" s="6"/>
    </row>
    <row r="12" spans="2:48" s="11" customFormat="1" ht="15" customHeight="1">
      <c r="B12" s="39" t="s">
        <v>42</v>
      </c>
      <c r="C12" s="17">
        <v>72</v>
      </c>
      <c r="D12" s="18">
        <v>69</v>
      </c>
      <c r="E12" s="18">
        <v>3</v>
      </c>
      <c r="F12" s="18">
        <v>1419</v>
      </c>
      <c r="G12" s="18">
        <v>1378</v>
      </c>
      <c r="H12" s="18">
        <v>41</v>
      </c>
      <c r="I12" s="18">
        <v>305</v>
      </c>
      <c r="J12" s="18">
        <v>2317</v>
      </c>
      <c r="K12" s="18">
        <v>860</v>
      </c>
      <c r="L12" s="18">
        <v>1457</v>
      </c>
      <c r="M12" s="18">
        <v>41</v>
      </c>
      <c r="N12" s="18">
        <v>28</v>
      </c>
      <c r="O12" s="18">
        <v>37</v>
      </c>
      <c r="P12" s="18">
        <v>33</v>
      </c>
      <c r="Q12" s="18">
        <v>0</v>
      </c>
      <c r="R12" s="18">
        <v>0</v>
      </c>
      <c r="S12" s="18">
        <v>102</v>
      </c>
      <c r="T12" s="18">
        <v>147</v>
      </c>
      <c r="U12" s="18">
        <v>3</v>
      </c>
      <c r="V12" s="18">
        <v>2</v>
      </c>
      <c r="W12" s="18">
        <v>600</v>
      </c>
      <c r="X12" s="18">
        <v>950</v>
      </c>
      <c r="Y12" s="18">
        <v>1</v>
      </c>
      <c r="Z12" s="18">
        <v>0</v>
      </c>
      <c r="AA12" s="18">
        <v>69</v>
      </c>
      <c r="AB12" s="18">
        <v>22</v>
      </c>
      <c r="AC12" s="18">
        <v>34</v>
      </c>
      <c r="AD12" s="18">
        <v>138</v>
      </c>
      <c r="AE12" s="18">
        <v>32</v>
      </c>
      <c r="AF12" s="18">
        <v>45</v>
      </c>
      <c r="AG12" s="18">
        <v>10</v>
      </c>
      <c r="AH12" s="18">
        <v>23</v>
      </c>
      <c r="AI12" s="18">
        <v>164</v>
      </c>
      <c r="AJ12" s="18">
        <v>23</v>
      </c>
      <c r="AK12" s="18">
        <v>141</v>
      </c>
      <c r="AL12" s="18">
        <v>22</v>
      </c>
      <c r="AM12" s="18">
        <v>77</v>
      </c>
      <c r="AN12" s="18">
        <v>1</v>
      </c>
      <c r="AO12" s="18">
        <v>64</v>
      </c>
      <c r="AP12" s="19"/>
      <c r="AQ12" s="19"/>
      <c r="AR12" s="19"/>
      <c r="AS12" s="13"/>
      <c r="AT12" s="13"/>
      <c r="AU12" s="13"/>
      <c r="AV12" s="13"/>
    </row>
    <row r="13" spans="2:48" s="73" customFormat="1" ht="15" customHeight="1">
      <c r="B13" s="68" t="s">
        <v>41</v>
      </c>
      <c r="C13" s="69">
        <v>71</v>
      </c>
      <c r="D13" s="70">
        <v>68</v>
      </c>
      <c r="E13" s="70">
        <v>3</v>
      </c>
      <c r="F13" s="70">
        <v>1425</v>
      </c>
      <c r="G13" s="70">
        <v>1384</v>
      </c>
      <c r="H13" s="70">
        <v>41</v>
      </c>
      <c r="I13" s="70">
        <v>318</v>
      </c>
      <c r="J13" s="70">
        <v>2339</v>
      </c>
      <c r="K13" s="70">
        <v>858</v>
      </c>
      <c r="L13" s="70">
        <v>1481</v>
      </c>
      <c r="M13" s="70">
        <v>41</v>
      </c>
      <c r="N13" s="70">
        <v>27</v>
      </c>
      <c r="O13" s="70">
        <v>41</v>
      </c>
      <c r="P13" s="70">
        <v>28</v>
      </c>
      <c r="Q13" s="70">
        <v>0</v>
      </c>
      <c r="R13" s="70">
        <v>0</v>
      </c>
      <c r="S13" s="70">
        <v>100</v>
      </c>
      <c r="T13" s="70">
        <v>139</v>
      </c>
      <c r="U13" s="70">
        <v>3</v>
      </c>
      <c r="V13" s="70">
        <v>2</v>
      </c>
      <c r="W13" s="70">
        <v>595</v>
      </c>
      <c r="X13" s="70">
        <v>948</v>
      </c>
      <c r="Y13" s="70">
        <v>0</v>
      </c>
      <c r="Z13" s="70">
        <v>0</v>
      </c>
      <c r="AA13" s="70">
        <v>71</v>
      </c>
      <c r="AB13" s="70">
        <v>22</v>
      </c>
      <c r="AC13" s="70">
        <v>39</v>
      </c>
      <c r="AD13" s="70">
        <v>170</v>
      </c>
      <c r="AE13" s="70">
        <v>31</v>
      </c>
      <c r="AF13" s="70">
        <v>50</v>
      </c>
      <c r="AG13" s="70">
        <v>8</v>
      </c>
      <c r="AH13" s="70">
        <v>24</v>
      </c>
      <c r="AI13" s="70">
        <v>166</v>
      </c>
      <c r="AJ13" s="70">
        <v>25</v>
      </c>
      <c r="AK13" s="70">
        <v>141</v>
      </c>
      <c r="AL13" s="70">
        <v>21</v>
      </c>
      <c r="AM13" s="70">
        <v>78</v>
      </c>
      <c r="AN13" s="70">
        <v>4</v>
      </c>
      <c r="AO13" s="70">
        <v>25</v>
      </c>
      <c r="AP13" s="71"/>
      <c r="AQ13" s="71"/>
      <c r="AR13" s="71"/>
      <c r="AS13" s="72"/>
      <c r="AT13" s="72"/>
      <c r="AU13" s="72"/>
      <c r="AV13" s="72"/>
    </row>
    <row r="14" spans="2:48" s="78" customFormat="1" ht="15" customHeight="1">
      <c r="B14" s="74" t="s">
        <v>25</v>
      </c>
      <c r="C14" s="75">
        <v>26</v>
      </c>
      <c r="D14" s="76">
        <v>24</v>
      </c>
      <c r="E14" s="76">
        <v>2</v>
      </c>
      <c r="F14" s="76">
        <v>389</v>
      </c>
      <c r="G14" s="76">
        <v>366</v>
      </c>
      <c r="H14" s="76">
        <v>23</v>
      </c>
      <c r="I14" s="76">
        <v>85</v>
      </c>
      <c r="J14" s="76">
        <v>706</v>
      </c>
      <c r="K14" s="77">
        <v>273</v>
      </c>
      <c r="L14" s="77">
        <v>433</v>
      </c>
      <c r="M14" s="76">
        <v>15</v>
      </c>
      <c r="N14" s="76">
        <v>9</v>
      </c>
      <c r="O14" s="76">
        <v>13</v>
      </c>
      <c r="P14" s="76">
        <v>11</v>
      </c>
      <c r="Q14" s="76">
        <v>0</v>
      </c>
      <c r="R14" s="76">
        <v>0</v>
      </c>
      <c r="S14" s="76">
        <v>34</v>
      </c>
      <c r="T14" s="76">
        <v>37</v>
      </c>
      <c r="U14" s="76">
        <v>1</v>
      </c>
      <c r="V14" s="76">
        <v>0</v>
      </c>
      <c r="W14" s="76">
        <v>171</v>
      </c>
      <c r="X14" s="76">
        <v>241</v>
      </c>
      <c r="Y14" s="76">
        <v>0</v>
      </c>
      <c r="Z14" s="76">
        <v>0</v>
      </c>
      <c r="AA14" s="76">
        <v>25</v>
      </c>
      <c r="AB14" s="76">
        <v>6</v>
      </c>
      <c r="AC14" s="76">
        <v>18</v>
      </c>
      <c r="AD14" s="76">
        <v>54</v>
      </c>
      <c r="AE14" s="76">
        <v>16</v>
      </c>
      <c r="AF14" s="76">
        <v>33</v>
      </c>
      <c r="AG14" s="76">
        <v>5</v>
      </c>
      <c r="AH14" s="76">
        <v>17</v>
      </c>
      <c r="AI14" s="77">
        <v>49</v>
      </c>
      <c r="AJ14" s="77">
        <v>7</v>
      </c>
      <c r="AK14" s="77">
        <v>42</v>
      </c>
      <c r="AL14" s="76">
        <v>6</v>
      </c>
      <c r="AM14" s="76">
        <v>30</v>
      </c>
      <c r="AN14" s="76">
        <v>1</v>
      </c>
      <c r="AO14" s="76">
        <v>4</v>
      </c>
    </row>
    <row r="15" spans="2:48" s="78" customFormat="1" ht="15" customHeight="1">
      <c r="B15" s="74" t="s">
        <v>24</v>
      </c>
      <c r="C15" s="75">
        <v>20</v>
      </c>
      <c r="D15" s="76">
        <v>20</v>
      </c>
      <c r="E15" s="76">
        <v>0</v>
      </c>
      <c r="F15" s="76">
        <v>503</v>
      </c>
      <c r="G15" s="76">
        <v>503</v>
      </c>
      <c r="H15" s="76">
        <v>0</v>
      </c>
      <c r="I15" s="76">
        <v>123</v>
      </c>
      <c r="J15" s="76">
        <v>793</v>
      </c>
      <c r="K15" s="77">
        <v>288</v>
      </c>
      <c r="L15" s="77">
        <v>505</v>
      </c>
      <c r="M15" s="76">
        <v>15</v>
      </c>
      <c r="N15" s="76">
        <v>5</v>
      </c>
      <c r="O15" s="76">
        <v>13</v>
      </c>
      <c r="P15" s="76">
        <v>8</v>
      </c>
      <c r="Q15" s="76">
        <v>0</v>
      </c>
      <c r="R15" s="76">
        <v>0</v>
      </c>
      <c r="S15" s="76">
        <v>30</v>
      </c>
      <c r="T15" s="76">
        <v>53</v>
      </c>
      <c r="U15" s="76">
        <v>1</v>
      </c>
      <c r="V15" s="76">
        <v>1</v>
      </c>
      <c r="W15" s="76">
        <v>219</v>
      </c>
      <c r="X15" s="76">
        <v>351</v>
      </c>
      <c r="Y15" s="76">
        <v>0</v>
      </c>
      <c r="Z15" s="76">
        <v>0</v>
      </c>
      <c r="AA15" s="76">
        <v>22</v>
      </c>
      <c r="AB15" s="79">
        <v>9</v>
      </c>
      <c r="AC15" s="76">
        <v>10</v>
      </c>
      <c r="AD15" s="76">
        <v>56</v>
      </c>
      <c r="AE15" s="76">
        <v>0</v>
      </c>
      <c r="AF15" s="76">
        <v>0</v>
      </c>
      <c r="AG15" s="76">
        <v>0</v>
      </c>
      <c r="AH15" s="76">
        <v>0</v>
      </c>
      <c r="AI15" s="77">
        <v>51</v>
      </c>
      <c r="AJ15" s="77">
        <v>5</v>
      </c>
      <c r="AK15" s="77">
        <v>46</v>
      </c>
      <c r="AL15" s="76">
        <v>5</v>
      </c>
      <c r="AM15" s="76">
        <v>25</v>
      </c>
      <c r="AN15" s="76">
        <v>0</v>
      </c>
      <c r="AO15" s="76">
        <v>9</v>
      </c>
    </row>
    <row r="16" spans="2:48" s="78" customFormat="1" ht="15" customHeight="1" thickBot="1">
      <c r="B16" s="80" t="s">
        <v>26</v>
      </c>
      <c r="C16" s="81">
        <v>25</v>
      </c>
      <c r="D16" s="82">
        <v>24</v>
      </c>
      <c r="E16" s="82">
        <v>1</v>
      </c>
      <c r="F16" s="82">
        <v>533</v>
      </c>
      <c r="G16" s="82">
        <v>515</v>
      </c>
      <c r="H16" s="82">
        <v>18</v>
      </c>
      <c r="I16" s="82">
        <v>110</v>
      </c>
      <c r="J16" s="82">
        <v>840</v>
      </c>
      <c r="K16" s="83">
        <v>297</v>
      </c>
      <c r="L16" s="83">
        <v>543</v>
      </c>
      <c r="M16" s="82">
        <v>11</v>
      </c>
      <c r="N16" s="82">
        <v>13</v>
      </c>
      <c r="O16" s="82">
        <v>15</v>
      </c>
      <c r="P16" s="82">
        <v>9</v>
      </c>
      <c r="Q16" s="82">
        <v>0</v>
      </c>
      <c r="R16" s="82">
        <v>0</v>
      </c>
      <c r="S16" s="82">
        <v>36</v>
      </c>
      <c r="T16" s="82">
        <v>49</v>
      </c>
      <c r="U16" s="82">
        <v>1</v>
      </c>
      <c r="V16" s="82">
        <v>1</v>
      </c>
      <c r="W16" s="82">
        <v>205</v>
      </c>
      <c r="X16" s="82">
        <v>356</v>
      </c>
      <c r="Y16" s="82">
        <v>0</v>
      </c>
      <c r="Z16" s="82">
        <v>0</v>
      </c>
      <c r="AA16" s="82">
        <v>24</v>
      </c>
      <c r="AB16" s="82">
        <v>7</v>
      </c>
      <c r="AC16" s="82">
        <v>11</v>
      </c>
      <c r="AD16" s="82">
        <v>60</v>
      </c>
      <c r="AE16" s="82">
        <v>15</v>
      </c>
      <c r="AF16" s="82">
        <v>17</v>
      </c>
      <c r="AG16" s="82">
        <v>3</v>
      </c>
      <c r="AH16" s="82">
        <v>7</v>
      </c>
      <c r="AI16" s="83">
        <v>66</v>
      </c>
      <c r="AJ16" s="83">
        <v>13</v>
      </c>
      <c r="AK16" s="83">
        <v>53</v>
      </c>
      <c r="AL16" s="82">
        <v>10</v>
      </c>
      <c r="AM16" s="82">
        <v>23</v>
      </c>
      <c r="AN16" s="82">
        <v>3</v>
      </c>
      <c r="AO16" s="82">
        <v>12</v>
      </c>
    </row>
    <row r="17" spans="2:42" s="2" customFormat="1" ht="3.75" customHeight="1">
      <c r="B17" s="7"/>
      <c r="C17" s="6"/>
      <c r="D17" s="6"/>
      <c r="E17" s="6"/>
      <c r="F17" s="6"/>
      <c r="G17" s="6"/>
      <c r="H17" s="6"/>
      <c r="I17" s="6"/>
      <c r="J17" s="10"/>
      <c r="K17" s="10"/>
      <c r="L17" s="10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10"/>
      <c r="AJ17" s="10"/>
      <c r="AK17" s="10"/>
      <c r="AL17" s="6"/>
      <c r="AM17" s="6"/>
      <c r="AN17" s="6"/>
      <c r="AO17" s="6"/>
    </row>
    <row r="18" spans="2:42" s="4" customFormat="1" ht="13.5" customHeight="1">
      <c r="B18" s="2" t="s">
        <v>31</v>
      </c>
    </row>
    <row r="19" spans="2:42" s="4" customFormat="1" ht="13.5" customHeight="1">
      <c r="B19" s="2" t="s">
        <v>35</v>
      </c>
    </row>
    <row r="20" spans="2:42" ht="13.5" customHeight="1">
      <c r="B20" s="3" t="s">
        <v>44</v>
      </c>
      <c r="J20" s="20">
        <f>SUM(K20:L20)</f>
        <v>705</v>
      </c>
      <c r="K20" s="21">
        <f>SUM(M14,O14,Q14,S14,W14,AC14,AE14,AG14)</f>
        <v>272</v>
      </c>
      <c r="L20" s="21">
        <f>SUM(N14,P14,R14,T14,X14,AA14,AB14,AD14,AF14,AH14)</f>
        <v>433</v>
      </c>
    </row>
    <row r="21" spans="2:42" ht="13.5" customHeight="1">
      <c r="J21" s="20">
        <f>SUM(K21:L21)</f>
        <v>791</v>
      </c>
      <c r="K21" s="21">
        <f>SUM(M15,O15,Q15,S15,W15,AC15,AE15,AG15)</f>
        <v>287</v>
      </c>
      <c r="L21" s="21">
        <f>SUM(N15,P15,R15,T15,X15,AA15,AB15,AD15,AF15,AH15)</f>
        <v>504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5"/>
      <c r="AB21" s="14"/>
    </row>
    <row r="22" spans="2:42" ht="13.5" customHeight="1">
      <c r="B22" s="16"/>
      <c r="C22" s="15"/>
      <c r="D22" s="15"/>
      <c r="E22" s="15"/>
      <c r="F22" s="15"/>
      <c r="G22" s="15"/>
      <c r="H22" s="15"/>
      <c r="I22" s="15"/>
      <c r="J22" s="20">
        <f>SUM(K22:L22)</f>
        <v>838</v>
      </c>
      <c r="K22" s="21">
        <f>SUM(M16,O16,Q16,S16,W16,AC16,AE16,AG16)</f>
        <v>296</v>
      </c>
      <c r="L22" s="21">
        <f>SUM(N16,P16,R16,T16,X16,AA16,AB16,AD16,AF16,AH16)</f>
        <v>542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</row>
    <row r="23" spans="2:42" ht="13.5" customHeight="1">
      <c r="B23" s="16"/>
      <c r="C23" s="15"/>
      <c r="D23" s="15"/>
      <c r="E23" s="15"/>
      <c r="F23" s="15"/>
      <c r="G23" s="15"/>
      <c r="H23" s="15"/>
      <c r="I23" s="15"/>
      <c r="J23" s="22"/>
      <c r="K23" s="22"/>
      <c r="L23" s="22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2:42" ht="13.5" customHeight="1">
      <c r="B24" s="16"/>
      <c r="C24" s="15"/>
      <c r="D24" s="15"/>
      <c r="E24" s="15"/>
      <c r="F24" s="15"/>
      <c r="G24" s="15"/>
      <c r="H24" s="15"/>
      <c r="I24" s="15"/>
      <c r="J24" s="8"/>
      <c r="K24" s="8"/>
      <c r="L24" s="8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</row>
    <row r="25" spans="2:42" ht="13.5" customHeight="1">
      <c r="B25" s="16"/>
      <c r="C25" s="15"/>
      <c r="D25" s="15"/>
      <c r="E25" s="15"/>
      <c r="F25" s="15"/>
      <c r="G25" s="15"/>
      <c r="H25" s="15"/>
      <c r="I25" s="15"/>
      <c r="J25" s="8"/>
      <c r="K25" s="8"/>
      <c r="L25" s="8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</row>
    <row r="26" spans="2:42" ht="13.5" customHeight="1">
      <c r="C26" s="12"/>
      <c r="D26" s="12"/>
      <c r="E26" s="12"/>
      <c r="F26" s="12"/>
      <c r="G26" s="12"/>
      <c r="H26" s="12"/>
      <c r="I26" s="12"/>
      <c r="J26" s="15"/>
      <c r="K26" s="15"/>
      <c r="L26" s="15"/>
      <c r="AK26" s="15"/>
      <c r="AL26" s="15"/>
    </row>
    <row r="27" spans="2:42" ht="13.5" customHeight="1">
      <c r="J27" s="15"/>
      <c r="K27" s="15"/>
      <c r="L27" s="15"/>
      <c r="AK27" s="15"/>
      <c r="AL27" s="15"/>
    </row>
    <row r="28" spans="2:42" ht="13.5" customHeight="1">
      <c r="J28" s="15"/>
      <c r="K28" s="15"/>
      <c r="L28" s="15"/>
      <c r="AJ28" s="15"/>
      <c r="AK28" s="15"/>
      <c r="AL28" s="15"/>
    </row>
    <row r="29" spans="2:42" ht="13.5" customHeight="1">
      <c r="J29" s="15"/>
      <c r="K29" s="15"/>
      <c r="L29" s="15"/>
      <c r="AJ29" s="15"/>
      <c r="AK29" s="15"/>
      <c r="AL29" s="15"/>
    </row>
    <row r="30" spans="2:42" ht="13.5" customHeight="1">
      <c r="AJ30" s="15"/>
      <c r="AK30" s="15"/>
      <c r="AL30" s="15"/>
      <c r="AM30" s="2"/>
    </row>
    <row r="31" spans="2:42" ht="13.5" customHeight="1">
      <c r="AJ31" s="15"/>
      <c r="AK31" s="15"/>
      <c r="AL31" s="15"/>
    </row>
    <row r="32" spans="2:4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</sheetData>
  <mergeCells count="14">
    <mergeCell ref="AL6:AM7"/>
    <mergeCell ref="AN6:AO7"/>
    <mergeCell ref="AA7:AA8"/>
    <mergeCell ref="AB7:AB8"/>
    <mergeCell ref="B4:B8"/>
    <mergeCell ref="C4:E7"/>
    <mergeCell ref="AI4:AO5"/>
    <mergeCell ref="F5:H7"/>
    <mergeCell ref="I5:I8"/>
    <mergeCell ref="J5:L7"/>
    <mergeCell ref="AC6:AD7"/>
    <mergeCell ref="AE6:AF7"/>
    <mergeCell ref="AG6:AH7"/>
    <mergeCell ref="AI6:AK7"/>
  </mergeCells>
  <phoneticPr fontId="1"/>
  <pageMargins left="0.25" right="0.25" top="0.75" bottom="0.75" header="0.3" footer="0.3"/>
  <pageSetup paperSize="9" scale="52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110301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2023-02-15T04:06:05Z</cp:lastPrinted>
  <dcterms:created xsi:type="dcterms:W3CDTF">1997-01-08T22:48:59Z</dcterms:created>
  <dcterms:modified xsi:type="dcterms:W3CDTF">2026-03-22T06:56:31Z</dcterms:modified>
</cp:coreProperties>
</file>