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A7E6D847-E2B2-4373-B37A-C745DCA1960A}" xr6:coauthVersionLast="47" xr6:coauthVersionMax="47" xr10:uidLastSave="{00000000-0000-0000-0000-000000000000}"/>
  <bookViews>
    <workbookView xWindow="29550" yWindow="1305" windowWidth="25020" windowHeight="12495" tabRatio="683" xr2:uid="{00000000-000D-0000-FFFF-FFFF00000000}"/>
  </bookViews>
  <sheets>
    <sheet name="1211 " sheetId="5" r:id="rId1"/>
  </sheets>
  <definedNames>
    <definedName name="_xlnm.Print_Area" localSheetId="0">'1211 '!$A$1:$X$17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5" l="1"/>
  <c r="K14" i="5"/>
  <c r="K12" i="5"/>
  <c r="K11" i="5" s="1"/>
  <c r="J14" i="5"/>
  <c r="H14" i="5" s="1"/>
  <c r="J13" i="5"/>
  <c r="I13" i="5"/>
  <c r="H13" i="5" s="1"/>
  <c r="T13" i="5"/>
  <c r="T14" i="5"/>
  <c r="T12" i="5"/>
  <c r="H12" i="5"/>
  <c r="C13" i="5"/>
  <c r="C14" i="5"/>
  <c r="C12" i="5"/>
  <c r="T11" i="5" l="1"/>
  <c r="D11" i="5" l="1"/>
  <c r="E11" i="5"/>
  <c r="F11" i="5"/>
  <c r="G11" i="5"/>
  <c r="H11" i="5"/>
  <c r="I11" i="5"/>
  <c r="J11" i="5"/>
  <c r="L11" i="5"/>
  <c r="M11" i="5"/>
  <c r="N11" i="5"/>
  <c r="O11" i="5"/>
  <c r="P11" i="5"/>
  <c r="Q11" i="5"/>
  <c r="R11" i="5"/>
  <c r="S11" i="5"/>
  <c r="U11" i="5"/>
  <c r="V11" i="5"/>
  <c r="W11" i="5"/>
  <c r="X11" i="5"/>
  <c r="C11" i="5"/>
</calcChain>
</file>

<file path=xl/sharedStrings.xml><?xml version="1.0" encoding="utf-8"?>
<sst xmlns="http://schemas.openxmlformats.org/spreadsheetml/2006/main" count="41" uniqueCount="31">
  <si>
    <t>年 度 別</t>
    <rPh sb="0" eb="1">
      <t>トシ</t>
    </rPh>
    <rPh sb="2" eb="3">
      <t>ド</t>
    </rPh>
    <rPh sb="4" eb="5">
      <t>ベツ</t>
    </rPh>
    <phoneticPr fontId="1"/>
  </si>
  <si>
    <t>構　　　　　　造　　　　　　別　</t>
    <rPh sb="0" eb="8">
      <t>コウゾウ</t>
    </rPh>
    <rPh sb="14" eb="15">
      <t>ベツ</t>
    </rPh>
    <phoneticPr fontId="1"/>
  </si>
  <si>
    <t>間　　　　　取　　　　　り　　　　　別　</t>
    <rPh sb="0" eb="7">
      <t>マド</t>
    </rPh>
    <rPh sb="18" eb="19">
      <t>ベツ</t>
    </rPh>
    <phoneticPr fontId="1"/>
  </si>
  <si>
    <t>直 接 建 設 型 市 営 住 宅</t>
    <rPh sb="0" eb="3">
      <t>チョクセツ</t>
    </rPh>
    <rPh sb="4" eb="7">
      <t>ケンセツ</t>
    </rPh>
    <rPh sb="8" eb="9">
      <t>カタ</t>
    </rPh>
    <rPh sb="10" eb="17">
      <t>シエイジュウタク</t>
    </rPh>
    <phoneticPr fontId="1"/>
  </si>
  <si>
    <t>借 上 型 市 営 住 宅</t>
    <rPh sb="0" eb="3">
      <t>カリア</t>
    </rPh>
    <rPh sb="4" eb="5">
      <t>カタ</t>
    </rPh>
    <rPh sb="6" eb="13">
      <t>シエイジュウタク</t>
    </rPh>
    <phoneticPr fontId="1"/>
  </si>
  <si>
    <t>総戸数</t>
    <rPh sb="0" eb="1">
      <t>ソウ</t>
    </rPh>
    <rPh sb="1" eb="3">
      <t>コスウ</t>
    </rPh>
    <phoneticPr fontId="1"/>
  </si>
  <si>
    <t>木 造</t>
    <rPh sb="0" eb="3">
      <t>モクゾウ</t>
    </rPh>
    <phoneticPr fontId="1"/>
  </si>
  <si>
    <t>準耐火</t>
    <rPh sb="0" eb="1">
      <t>ジュン</t>
    </rPh>
    <rPh sb="1" eb="3">
      <t>タイカ</t>
    </rPh>
    <phoneticPr fontId="1"/>
  </si>
  <si>
    <t>中層耐火</t>
    <rPh sb="0" eb="2">
      <t>チュウソウ</t>
    </rPh>
    <rPh sb="2" eb="4">
      <t>タイカ</t>
    </rPh>
    <phoneticPr fontId="1"/>
  </si>
  <si>
    <t>高層耐火</t>
    <rPh sb="0" eb="2">
      <t>コウソウ</t>
    </rPh>
    <rPh sb="2" eb="4">
      <t>タイカ</t>
    </rPh>
    <phoneticPr fontId="1"/>
  </si>
  <si>
    <t>低層耐火</t>
    <rPh sb="0" eb="2">
      <t>テイソウ</t>
    </rPh>
    <rPh sb="2" eb="4">
      <t>タイカ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</si>
  <si>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</si>
  <si>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</si>
  <si>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</si>
  <si>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各年度4月1日現在　単位（戸）</t>
    <rPh sb="0" eb="1">
      <t>カク</t>
    </rPh>
    <rPh sb="1" eb="2">
      <t>ネン</t>
    </rPh>
    <rPh sb="2" eb="3">
      <t>ド</t>
    </rPh>
    <rPh sb="4" eb="5">
      <t>ガツ</t>
    </rPh>
    <rPh sb="6" eb="7">
      <t>ニチ</t>
    </rPh>
    <rPh sb="7" eb="9">
      <t>ゲンザイ</t>
    </rPh>
    <rPh sb="10" eb="12">
      <t>タンイ</t>
    </rPh>
    <rPh sb="13" eb="14">
      <t>コ</t>
    </rPh>
    <phoneticPr fontId="1"/>
  </si>
  <si>
    <t>11 市営住宅の構造別・間取り別管理戸数</t>
    <phoneticPr fontId="1"/>
  </si>
  <si>
    <t>1DK</t>
    <phoneticPr fontId="1"/>
  </si>
  <si>
    <t>1LDK</t>
    <phoneticPr fontId="1"/>
  </si>
  <si>
    <t>2K</t>
    <phoneticPr fontId="1"/>
  </si>
  <si>
    <t>2DK</t>
    <phoneticPr fontId="1"/>
  </si>
  <si>
    <t>2LDK</t>
    <phoneticPr fontId="1"/>
  </si>
  <si>
    <t>3K</t>
    <phoneticPr fontId="1"/>
  </si>
  <si>
    <t>3DK</t>
    <phoneticPr fontId="1"/>
  </si>
  <si>
    <t>4DK</t>
    <phoneticPr fontId="1"/>
  </si>
  <si>
    <t>（注）木造：木造と耐用年数が同じ簡易耐火構造の平屋建てを含む。</t>
    <rPh sb="1" eb="2">
      <t>チュウ</t>
    </rPh>
    <rPh sb="3" eb="5">
      <t>モクゾウ</t>
    </rPh>
    <rPh sb="6" eb="8">
      <t>モクゾウ</t>
    </rPh>
    <rPh sb="16" eb="18">
      <t>カンイ</t>
    </rPh>
    <rPh sb="18" eb="20">
      <t>タイカ</t>
    </rPh>
    <rPh sb="20" eb="22">
      <t>コウゾウ</t>
    </rPh>
    <rPh sb="23" eb="25">
      <t>ヒラヤ</t>
    </rPh>
    <rPh sb="25" eb="26">
      <t>ダ</t>
    </rPh>
    <rPh sb="28" eb="29">
      <t>フク</t>
    </rPh>
    <phoneticPr fontId="1"/>
  </si>
  <si>
    <t>資料　都市建設局まちづくり推進部住宅課</t>
    <rPh sb="0" eb="2">
      <t>シリョウ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18">
      <t>ジュウタク</t>
    </rPh>
    <rPh sb="18" eb="19">
      <t>カ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</si>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</sst>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6" fontId="2" fillId="0" borderId="0" xfId="0" applyNumberFormat="1" applyFont="1" applyAlignment="1" applyProtection="1">
      <alignment vertical="top"/>
      <protection locked="0"/>
    </xf>
    <xf numFmtId="176" fontId="2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177" fontId="2" fillId="0" borderId="0" xfId="0" applyNumberFormat="1" applyFont="1" applyAlignment="1">
      <alignment vertical="center"/>
    </xf>
    <xf numFmtId="177" fontId="2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7" fontId="2" fillId="0" borderId="0" xfId="0" applyNumberFormat="1" applyFont="1"/>
    <xf numFmtId="0" fontId="7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7" fontId="5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2" fillId="0" borderId="11" xfId="0" applyNumberFormat="1" applyFont="1" applyFill="1" applyBorder="1" applyAlignment="1">
      <alignment vertical="center"/>
    </xf>
    <xf numFmtId="177" fontId="2" fillId="0" borderId="11" xfId="0" applyNumberFormat="1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7"/>
  <sheetViews>
    <sheetView showGridLines="0" tabSelected="1" zoomScaleNormal="100" workbookViewId="0">
      <selection activeCell="E21" sqref="E21"/>
    </sheetView>
  </sheetViews>
  <sheetFormatPr defaultColWidth="9" defaultRowHeight="13" x14ac:dyDescent="0.2"/>
  <cols>
    <col min="1" max="1" width="3.6328125" style="1" customWidth="1"/>
    <col min="2" max="2" width="13.6328125" style="1" customWidth="1"/>
    <col min="3" max="3" width="10.6328125" style="1" customWidth="1"/>
    <col min="4" max="7" width="9.6328125" style="1" customWidth="1"/>
    <col min="8" max="8" width="10.6328125" style="1" customWidth="1"/>
    <col min="9" max="10" width="9.6328125" style="1" customWidth="1"/>
    <col min="11" max="11" width="9.6328125" customWidth="1"/>
    <col min="12" max="24" width="6.6328125" customWidth="1"/>
    <col min="25" max="16384" width="9" style="1"/>
  </cols>
  <sheetData>
    <row r="1" spans="2:25" ht="13.5" customHeight="1" x14ac:dyDescent="0.2">
      <c r="B1" s="25" t="s">
        <v>15</v>
      </c>
    </row>
    <row r="2" spans="2:25" ht="13.5" customHeight="1" x14ac:dyDescent="0.2">
      <c r="B2" s="19"/>
      <c r="K2" s="1"/>
      <c r="L2" s="1"/>
      <c r="M2" s="1"/>
      <c r="N2" s="1"/>
      <c r="O2" s="1"/>
      <c r="P2" s="1"/>
      <c r="Q2" s="1"/>
      <c r="R2" s="1"/>
      <c r="S2" s="1"/>
      <c r="T2" s="1"/>
      <c r="U2" s="20"/>
      <c r="V2" s="24"/>
      <c r="W2" s="1"/>
      <c r="X2" s="27" t="s">
        <v>14</v>
      </c>
    </row>
    <row r="3" spans="2:25" ht="3.75" customHeight="1" thickBot="1" x14ac:dyDescent="0.25">
      <c r="B3" s="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"/>
    </row>
    <row r="4" spans="2:25" s="5" customFormat="1" ht="15" customHeight="1" x14ac:dyDescent="0.2">
      <c r="B4" s="30" t="s">
        <v>0</v>
      </c>
      <c r="C4" s="3" t="s">
        <v>1</v>
      </c>
      <c r="D4" s="3"/>
      <c r="E4" s="3"/>
      <c r="F4" s="3"/>
      <c r="G4" s="3"/>
      <c r="H4" s="3"/>
      <c r="I4" s="3"/>
      <c r="J4" s="3"/>
      <c r="K4" s="4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2:25" s="5" customFormat="1" ht="15" customHeight="1" x14ac:dyDescent="0.2">
      <c r="B5" s="31"/>
      <c r="C5" s="6" t="s">
        <v>3</v>
      </c>
      <c r="D5" s="6"/>
      <c r="E5" s="6"/>
      <c r="F5" s="6"/>
      <c r="G5" s="7"/>
      <c r="H5" s="6" t="s">
        <v>4</v>
      </c>
      <c r="I5" s="6"/>
      <c r="J5" s="6"/>
      <c r="K5" s="8" t="s">
        <v>3</v>
      </c>
      <c r="L5" s="6"/>
      <c r="M5" s="6"/>
      <c r="N5" s="6"/>
      <c r="O5" s="6"/>
      <c r="P5" s="6"/>
      <c r="Q5" s="6"/>
      <c r="R5" s="6"/>
      <c r="S5" s="7"/>
      <c r="T5" s="6" t="s">
        <v>4</v>
      </c>
      <c r="U5" s="6"/>
      <c r="V5" s="6"/>
      <c r="W5" s="6"/>
      <c r="X5" s="6"/>
    </row>
    <row r="6" spans="2:25" s="5" customFormat="1" ht="17.399999999999999" customHeight="1" x14ac:dyDescent="0.2">
      <c r="B6" s="32"/>
      <c r="C6" s="9" t="s">
        <v>5</v>
      </c>
      <c r="D6" s="9" t="s">
        <v>6</v>
      </c>
      <c r="E6" s="9" t="s">
        <v>7</v>
      </c>
      <c r="F6" s="10" t="s">
        <v>8</v>
      </c>
      <c r="G6" s="11" t="s">
        <v>9</v>
      </c>
      <c r="H6" s="9" t="s">
        <v>5</v>
      </c>
      <c r="I6" s="10" t="s">
        <v>10</v>
      </c>
      <c r="J6" s="10" t="s">
        <v>8</v>
      </c>
      <c r="K6" s="9" t="s">
        <v>5</v>
      </c>
      <c r="L6" s="9" t="s">
        <v>16</v>
      </c>
      <c r="M6" s="12" t="s">
        <v>17</v>
      </c>
      <c r="N6" s="9" t="s">
        <v>18</v>
      </c>
      <c r="O6" s="9" t="s">
        <v>19</v>
      </c>
      <c r="P6" s="9" t="s">
        <v>20</v>
      </c>
      <c r="Q6" s="9" t="s">
        <v>21</v>
      </c>
      <c r="R6" s="9" t="s">
        <v>22</v>
      </c>
      <c r="S6" s="9" t="s">
        <v>23</v>
      </c>
      <c r="T6" s="9" t="s">
        <v>5</v>
      </c>
      <c r="U6" s="9" t="s">
        <v>16</v>
      </c>
      <c r="V6" s="9" t="s">
        <v>19</v>
      </c>
      <c r="W6" s="9" t="s">
        <v>20</v>
      </c>
      <c r="X6" s="13" t="s">
        <v>22</v>
      </c>
    </row>
    <row r="7" spans="2:25" s="16" customFormat="1" ht="16.5" customHeight="1" x14ac:dyDescent="0.2">
      <c r="B7" s="18" t="s">
        <v>29</v>
      </c>
      <c r="C7" s="21">
        <v>2518</v>
      </c>
      <c r="D7" s="22">
        <v>76</v>
      </c>
      <c r="E7" s="22">
        <v>46</v>
      </c>
      <c r="F7" s="22">
        <v>1241</v>
      </c>
      <c r="G7" s="22">
        <v>1155</v>
      </c>
      <c r="H7" s="21">
        <v>301</v>
      </c>
      <c r="I7" s="21">
        <v>145</v>
      </c>
      <c r="J7" s="21">
        <v>156</v>
      </c>
      <c r="K7" s="21">
        <v>2518</v>
      </c>
      <c r="L7" s="21">
        <v>327</v>
      </c>
      <c r="M7" s="21">
        <v>7</v>
      </c>
      <c r="N7" s="21">
        <v>26</v>
      </c>
      <c r="O7" s="21">
        <v>817</v>
      </c>
      <c r="P7" s="21">
        <v>315</v>
      </c>
      <c r="Q7" s="21">
        <v>13</v>
      </c>
      <c r="R7" s="21">
        <v>959</v>
      </c>
      <c r="S7" s="21">
        <v>54</v>
      </c>
      <c r="T7" s="21">
        <v>301</v>
      </c>
      <c r="U7" s="21">
        <v>204</v>
      </c>
      <c r="V7" s="21">
        <v>83</v>
      </c>
      <c r="W7" s="21">
        <v>7</v>
      </c>
      <c r="X7" s="21">
        <v>7</v>
      </c>
      <c r="Y7" s="1"/>
    </row>
    <row r="8" spans="2:25" s="16" customFormat="1" ht="16.5" customHeight="1" x14ac:dyDescent="0.2">
      <c r="B8" s="18" t="s">
        <v>26</v>
      </c>
      <c r="C8" s="21">
        <v>2514</v>
      </c>
      <c r="D8" s="22">
        <v>72</v>
      </c>
      <c r="E8" s="22">
        <v>46</v>
      </c>
      <c r="F8" s="22">
        <v>1241</v>
      </c>
      <c r="G8" s="22">
        <v>1155</v>
      </c>
      <c r="H8" s="21">
        <v>301</v>
      </c>
      <c r="I8" s="21">
        <v>145</v>
      </c>
      <c r="J8" s="21">
        <v>156</v>
      </c>
      <c r="K8" s="21">
        <v>2514</v>
      </c>
      <c r="L8" s="21">
        <v>327</v>
      </c>
      <c r="M8" s="21">
        <v>7</v>
      </c>
      <c r="N8" s="21">
        <v>26</v>
      </c>
      <c r="O8" s="21">
        <v>815</v>
      </c>
      <c r="P8" s="21">
        <v>315</v>
      </c>
      <c r="Q8" s="21">
        <v>11</v>
      </c>
      <c r="R8" s="21">
        <v>959</v>
      </c>
      <c r="S8" s="21">
        <v>54</v>
      </c>
      <c r="T8" s="21">
        <v>301</v>
      </c>
      <c r="U8" s="21">
        <v>204</v>
      </c>
      <c r="V8" s="21">
        <v>83</v>
      </c>
      <c r="W8" s="21">
        <v>7</v>
      </c>
      <c r="X8" s="21">
        <v>7</v>
      </c>
      <c r="Y8" s="1"/>
    </row>
    <row r="9" spans="2:25" s="16" customFormat="1" ht="16.5" customHeight="1" x14ac:dyDescent="0.2">
      <c r="B9" s="18" t="s">
        <v>27</v>
      </c>
      <c r="C9" s="21">
        <v>2509</v>
      </c>
      <c r="D9" s="22">
        <v>67</v>
      </c>
      <c r="E9" s="22">
        <v>46</v>
      </c>
      <c r="F9" s="22">
        <v>1241</v>
      </c>
      <c r="G9" s="22">
        <v>1155</v>
      </c>
      <c r="H9" s="21">
        <v>301</v>
      </c>
      <c r="I9" s="21">
        <v>145</v>
      </c>
      <c r="J9" s="21">
        <v>156</v>
      </c>
      <c r="K9" s="21">
        <v>2509</v>
      </c>
      <c r="L9" s="21">
        <v>327</v>
      </c>
      <c r="M9" s="21">
        <v>7</v>
      </c>
      <c r="N9" s="21">
        <v>26</v>
      </c>
      <c r="O9" s="21">
        <v>810</v>
      </c>
      <c r="P9" s="21">
        <v>315</v>
      </c>
      <c r="Q9" s="21">
        <v>11</v>
      </c>
      <c r="R9" s="21">
        <v>959</v>
      </c>
      <c r="S9" s="21">
        <v>54</v>
      </c>
      <c r="T9" s="21">
        <v>301</v>
      </c>
      <c r="U9" s="21">
        <v>204</v>
      </c>
      <c r="V9" s="21">
        <v>83</v>
      </c>
      <c r="W9" s="21">
        <v>7</v>
      </c>
      <c r="X9" s="21">
        <v>7</v>
      </c>
    </row>
    <row r="10" spans="2:25" s="16" customFormat="1" ht="16.5" customHeight="1" x14ac:dyDescent="0.2">
      <c r="B10" s="18" t="s">
        <v>30</v>
      </c>
      <c r="C10" s="21">
        <v>2504</v>
      </c>
      <c r="D10" s="22">
        <v>62</v>
      </c>
      <c r="E10" s="22">
        <v>46</v>
      </c>
      <c r="F10" s="22">
        <v>1241</v>
      </c>
      <c r="G10" s="22">
        <v>1155</v>
      </c>
      <c r="H10" s="21">
        <v>282</v>
      </c>
      <c r="I10" s="21">
        <v>126</v>
      </c>
      <c r="J10" s="21">
        <v>156</v>
      </c>
      <c r="K10" s="21">
        <v>2504</v>
      </c>
      <c r="L10" s="21">
        <v>327</v>
      </c>
      <c r="M10" s="21">
        <v>7</v>
      </c>
      <c r="N10" s="21">
        <v>26</v>
      </c>
      <c r="O10" s="21">
        <v>805</v>
      </c>
      <c r="P10" s="21">
        <v>315</v>
      </c>
      <c r="Q10" s="21">
        <v>11</v>
      </c>
      <c r="R10" s="21">
        <v>959</v>
      </c>
      <c r="S10" s="21">
        <v>54</v>
      </c>
      <c r="T10" s="21">
        <v>282</v>
      </c>
      <c r="U10" s="21">
        <v>190</v>
      </c>
      <c r="V10" s="21">
        <v>78</v>
      </c>
      <c r="W10" s="21">
        <v>7</v>
      </c>
      <c r="X10" s="21">
        <v>7</v>
      </c>
    </row>
    <row r="11" spans="2:25" s="16" customFormat="1" ht="16.5" customHeight="1" x14ac:dyDescent="0.2">
      <c r="B11" s="28" t="s">
        <v>28</v>
      </c>
      <c r="C11" s="33">
        <f>+SUM(C12:C14)</f>
        <v>2492</v>
      </c>
      <c r="D11" s="33">
        <f t="shared" ref="D11:X11" si="0">+SUM(D12:D14)</f>
        <v>60</v>
      </c>
      <c r="E11" s="33">
        <f t="shared" si="0"/>
        <v>36</v>
      </c>
      <c r="F11" s="33">
        <f t="shared" si="0"/>
        <v>1241</v>
      </c>
      <c r="G11" s="33">
        <f t="shared" si="0"/>
        <v>1155</v>
      </c>
      <c r="H11" s="33">
        <f t="shared" si="0"/>
        <v>264</v>
      </c>
      <c r="I11" s="33">
        <f t="shared" si="0"/>
        <v>108</v>
      </c>
      <c r="J11" s="33">
        <f t="shared" si="0"/>
        <v>156</v>
      </c>
      <c r="K11" s="33">
        <f>+SUM(K12:K14)</f>
        <v>2492</v>
      </c>
      <c r="L11" s="33">
        <f t="shared" si="0"/>
        <v>327</v>
      </c>
      <c r="M11" s="33">
        <f t="shared" si="0"/>
        <v>7</v>
      </c>
      <c r="N11" s="33">
        <f t="shared" si="0"/>
        <v>26</v>
      </c>
      <c r="O11" s="33">
        <f t="shared" si="0"/>
        <v>803</v>
      </c>
      <c r="P11" s="33">
        <f t="shared" si="0"/>
        <v>315</v>
      </c>
      <c r="Q11" s="33">
        <f t="shared" si="0"/>
        <v>11</v>
      </c>
      <c r="R11" s="33">
        <f t="shared" si="0"/>
        <v>949</v>
      </c>
      <c r="S11" s="33">
        <f t="shared" si="0"/>
        <v>54</v>
      </c>
      <c r="T11" s="33">
        <f t="shared" si="0"/>
        <v>264</v>
      </c>
      <c r="U11" s="33">
        <f t="shared" si="0"/>
        <v>174</v>
      </c>
      <c r="V11" s="33">
        <f t="shared" si="0"/>
        <v>76</v>
      </c>
      <c r="W11" s="33">
        <f t="shared" si="0"/>
        <v>7</v>
      </c>
      <c r="X11" s="33">
        <f t="shared" si="0"/>
        <v>7</v>
      </c>
    </row>
    <row r="12" spans="2:25" ht="16.5" customHeight="1" x14ac:dyDescent="0.2">
      <c r="B12" s="18" t="s">
        <v>12</v>
      </c>
      <c r="C12" s="34">
        <f>+SUM(D12:G12)</f>
        <v>704</v>
      </c>
      <c r="D12" s="35">
        <v>60</v>
      </c>
      <c r="E12" s="35">
        <v>0</v>
      </c>
      <c r="F12" s="35">
        <v>257</v>
      </c>
      <c r="G12" s="35">
        <v>387</v>
      </c>
      <c r="H12" s="34">
        <f>+SUM(I12:J12)</f>
        <v>38</v>
      </c>
      <c r="I12" s="34">
        <v>38</v>
      </c>
      <c r="J12" s="34">
        <v>0</v>
      </c>
      <c r="K12" s="34">
        <f>+SUM(L12:S12)</f>
        <v>704</v>
      </c>
      <c r="L12" s="34">
        <v>101</v>
      </c>
      <c r="M12" s="34">
        <v>4</v>
      </c>
      <c r="N12" s="34">
        <v>26</v>
      </c>
      <c r="O12" s="34">
        <v>218</v>
      </c>
      <c r="P12" s="34">
        <v>133</v>
      </c>
      <c r="Q12" s="34">
        <v>11</v>
      </c>
      <c r="R12" s="34">
        <v>206</v>
      </c>
      <c r="S12" s="34">
        <v>5</v>
      </c>
      <c r="T12" s="34">
        <f>+SUM(U12:X12)</f>
        <v>38</v>
      </c>
      <c r="U12" s="34">
        <v>28</v>
      </c>
      <c r="V12" s="34">
        <v>10</v>
      </c>
      <c r="W12" s="34">
        <v>0</v>
      </c>
      <c r="X12" s="34">
        <v>0</v>
      </c>
    </row>
    <row r="13" spans="2:25" ht="16.5" customHeight="1" x14ac:dyDescent="0.2">
      <c r="B13" s="18" t="s">
        <v>11</v>
      </c>
      <c r="C13" s="34">
        <f t="shared" ref="C13:C14" si="1">+SUM(D13:G13)</f>
        <v>1291</v>
      </c>
      <c r="D13" s="35">
        <v>0</v>
      </c>
      <c r="E13" s="35">
        <v>36</v>
      </c>
      <c r="F13" s="35">
        <v>865</v>
      </c>
      <c r="G13" s="35">
        <v>390</v>
      </c>
      <c r="H13" s="34">
        <f t="shared" ref="H13:H14" si="2">+SUM(I13:J13)</f>
        <v>101</v>
      </c>
      <c r="I13" s="34">
        <f>15+18+19</f>
        <v>52</v>
      </c>
      <c r="J13" s="34">
        <f>18+31</f>
        <v>49</v>
      </c>
      <c r="K13" s="34">
        <f t="shared" ref="K13:K14" si="3">+SUM(L13:S13)</f>
        <v>1291</v>
      </c>
      <c r="L13" s="34">
        <v>93</v>
      </c>
      <c r="M13" s="34">
        <v>2</v>
      </c>
      <c r="N13" s="34">
        <v>0</v>
      </c>
      <c r="O13" s="34">
        <v>388</v>
      </c>
      <c r="P13" s="34">
        <v>152</v>
      </c>
      <c r="Q13" s="34">
        <v>0</v>
      </c>
      <c r="R13" s="34">
        <v>612</v>
      </c>
      <c r="S13" s="34">
        <v>44</v>
      </c>
      <c r="T13" s="34">
        <f t="shared" ref="T13:T14" si="4">+SUM(U13:X13)</f>
        <v>101</v>
      </c>
      <c r="U13" s="34">
        <v>57</v>
      </c>
      <c r="V13" s="34">
        <v>30</v>
      </c>
      <c r="W13" s="34">
        <v>7</v>
      </c>
      <c r="X13" s="34">
        <v>7</v>
      </c>
    </row>
    <row r="14" spans="2:25" ht="16.5" customHeight="1" thickBot="1" x14ac:dyDescent="0.25">
      <c r="B14" s="29" t="s">
        <v>13</v>
      </c>
      <c r="C14" s="36">
        <f t="shared" si="1"/>
        <v>497</v>
      </c>
      <c r="D14" s="37">
        <v>0</v>
      </c>
      <c r="E14" s="37">
        <v>0</v>
      </c>
      <c r="F14" s="37">
        <v>119</v>
      </c>
      <c r="G14" s="37">
        <v>378</v>
      </c>
      <c r="H14" s="36">
        <f t="shared" si="2"/>
        <v>125</v>
      </c>
      <c r="I14" s="36">
        <v>18</v>
      </c>
      <c r="J14" s="36">
        <f>19+18+50+20</f>
        <v>107</v>
      </c>
      <c r="K14" s="36">
        <f t="shared" si="3"/>
        <v>497</v>
      </c>
      <c r="L14" s="36">
        <v>133</v>
      </c>
      <c r="M14" s="36">
        <v>1</v>
      </c>
      <c r="N14" s="36">
        <v>0</v>
      </c>
      <c r="O14" s="36">
        <v>197</v>
      </c>
      <c r="P14" s="36">
        <v>30</v>
      </c>
      <c r="Q14" s="36">
        <v>0</v>
      </c>
      <c r="R14" s="36">
        <v>131</v>
      </c>
      <c r="S14" s="36">
        <v>5</v>
      </c>
      <c r="T14" s="36">
        <f t="shared" si="4"/>
        <v>125</v>
      </c>
      <c r="U14" s="36">
        <v>89</v>
      </c>
      <c r="V14" s="36">
        <v>36</v>
      </c>
      <c r="W14" s="36">
        <v>0</v>
      </c>
      <c r="X14" s="36">
        <v>0</v>
      </c>
    </row>
    <row r="15" spans="2:25" ht="3.75" customHeight="1" x14ac:dyDescent="0.2">
      <c r="B15" s="5"/>
      <c r="C15" s="15"/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2:25" ht="13.5" customHeight="1" x14ac:dyDescent="0.2">
      <c r="B16" s="23" t="s">
        <v>24</v>
      </c>
      <c r="C16" s="24"/>
      <c r="D16" s="24"/>
      <c r="E16" s="24"/>
      <c r="F16" s="24"/>
      <c r="G16" s="2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ht="13.5" customHeight="1" x14ac:dyDescent="0.2">
      <c r="B17" s="17" t="s">
        <v>25</v>
      </c>
      <c r="C17" s="20"/>
      <c r="D17" s="20"/>
      <c r="E17" s="2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2:24" x14ac:dyDescent="0.2"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x14ac:dyDescent="0.2"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x14ac:dyDescent="0.2"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2:24" x14ac:dyDescent="0.2"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2:24" x14ac:dyDescent="0.2"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24" x14ac:dyDescent="0.2"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x14ac:dyDescent="0.2"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</sheetData>
  <mergeCells count="1">
    <mergeCell ref="B4:B6"/>
  </mergeCells>
  <phoneticPr fontId="1"/>
  <pageMargins left="0.59055118110236227" right="0.59055118110236227" top="0.78740157480314965" bottom="0.98425196850393704" header="0.51181102362204722" footer="0.51181102362204722"/>
  <pageSetup paperSize="9" scale="70" orientation="landscape" cellComments="asDisplayed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0E764A-5EED-4D0B-90F5-7BC57FF6C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998EBD-7077-45EE-B1E9-EAFD30FAEFC9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ECE12B-F3D1-47DF-9387-3AE6ADFB85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1211 </vt:lpstr>
      <vt:lpstr>'1211 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中須 遼</dc:creator>
  <cp:lastModifiedBy>大祐</cp:lastModifiedBy>
  <cp:lastPrinted>2019-11-01T06:23:16Z</cp:lastPrinted>
  <dcterms:created xsi:type="dcterms:W3CDTF">2011-01-31T02:07:16Z</dcterms:created>
  <dcterms:modified xsi:type="dcterms:W3CDTF">2026-03-04T05:58:35Z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