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2住居及び土木建設\"/>
    </mc:Choice>
  </mc:AlternateContent>
  <xr:revisionPtr revIDLastSave="0" documentId="13_ncr:1_{95358263-E031-42F3-A062-D400B0BD853C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214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" i="10" l="1"/>
  <c r="Q7" i="10" s="1"/>
  <c r="M7" i="10"/>
  <c r="K7" i="10"/>
  <c r="J7" i="10"/>
  <c r="I7" i="10"/>
  <c r="G7" i="10"/>
  <c r="F7" i="10"/>
  <c r="E7" i="10"/>
  <c r="C7" i="10"/>
</calcChain>
</file>

<file path=xl/sharedStrings.xml><?xml version="1.0" encoding="utf-8"?>
<sst xmlns="http://schemas.openxmlformats.org/spreadsheetml/2006/main" count="47" uniqueCount="27">
  <si>
    <t>14 橋りょう</t>
    <rPh sb="3" eb="4">
      <t>キョウ</t>
    </rPh>
    <phoneticPr fontId="1"/>
  </si>
  <si>
    <t>令和６年度末現在</t>
    <rPh sb="0" eb="2">
      <t>レイワ</t>
    </rPh>
    <rPh sb="3" eb="6">
      <t>ネンドマツ</t>
    </rPh>
    <rPh sb="4" eb="5">
      <t>ド</t>
    </rPh>
    <rPh sb="5" eb="6">
      <t>スエ</t>
    </rPh>
    <rPh sb="6" eb="8">
      <t>ゲンザイ</t>
    </rPh>
    <phoneticPr fontId="1"/>
  </si>
  <si>
    <t>区別</t>
    <rPh sb="0" eb="2">
      <t>クベツ</t>
    </rPh>
    <phoneticPr fontId="1"/>
  </si>
  <si>
    <t>橋　　　　り　　　　ょ　　　　う　　　　数</t>
    <rPh sb="0" eb="1">
      <t>キョウ</t>
    </rPh>
    <rPh sb="20" eb="21">
      <t>スウ</t>
    </rPh>
    <phoneticPr fontId="1"/>
  </si>
  <si>
    <t>総    数</t>
    <rPh sb="0" eb="1">
      <t>フサ</t>
    </rPh>
    <rPh sb="5" eb="6">
      <t>カズ</t>
    </rPh>
    <phoneticPr fontId="1"/>
  </si>
  <si>
    <t>鉄</t>
    <rPh sb="0" eb="1">
      <t>テツ</t>
    </rPh>
    <phoneticPr fontId="1"/>
  </si>
  <si>
    <t>石及び鉄筋コンクリート</t>
    <rPh sb="0" eb="1">
      <t>イシ</t>
    </rPh>
    <rPh sb="1" eb="2">
      <t>オヨ</t>
    </rPh>
    <rPh sb="3" eb="5">
      <t>テッキン</t>
    </rPh>
    <phoneticPr fontId="1"/>
  </si>
  <si>
    <t>そ の 他</t>
    <rPh sb="4" eb="5">
      <t>タ</t>
    </rPh>
    <phoneticPr fontId="1"/>
  </si>
  <si>
    <t>国 道</t>
    <rPh sb="0" eb="3">
      <t>コクドウ</t>
    </rPh>
    <phoneticPr fontId="1"/>
  </si>
  <si>
    <t>県 道</t>
    <rPh sb="0" eb="3">
      <t>ケンドウ</t>
    </rPh>
    <phoneticPr fontId="1"/>
  </si>
  <si>
    <t>市 道</t>
    <rPh sb="0" eb="3">
      <t>シドウ</t>
    </rPh>
    <phoneticPr fontId="1"/>
  </si>
  <si>
    <t>総　数</t>
    <rPh sb="0" eb="1">
      <t>ソウ</t>
    </rPh>
    <rPh sb="2" eb="3">
      <t>スウ</t>
    </rPh>
    <phoneticPr fontId="1"/>
  </si>
  <si>
    <t>緑　区</t>
    <rPh sb="0" eb="1">
      <t>ミドリ</t>
    </rPh>
    <rPh sb="2" eb="3">
      <t>ク</t>
    </rPh>
    <phoneticPr fontId="1"/>
  </si>
  <si>
    <t>中央区</t>
    <rPh sb="0" eb="3">
      <t>チュウオウク</t>
    </rPh>
    <phoneticPr fontId="1"/>
  </si>
  <si>
    <t>南　区</t>
    <rPh sb="0" eb="1">
      <t>ミナミ</t>
    </rPh>
    <rPh sb="2" eb="3">
      <t>ク</t>
    </rPh>
    <phoneticPr fontId="1"/>
  </si>
  <si>
    <t>(注)  国道（指定区間）の橋りょう数(内数として記載）は、相武国道事務所の資料による。</t>
    <rPh sb="5" eb="7">
      <t>コクドウ</t>
    </rPh>
    <rPh sb="8" eb="10">
      <t>シテイ</t>
    </rPh>
    <rPh sb="10" eb="12">
      <t>クカン</t>
    </rPh>
    <rPh sb="14" eb="15">
      <t>ハシ</t>
    </rPh>
    <rPh sb="18" eb="19">
      <t>カズ</t>
    </rPh>
    <rPh sb="20" eb="21">
      <t>ウチ</t>
    </rPh>
    <rPh sb="21" eb="22">
      <t>スウ</t>
    </rPh>
    <rPh sb="25" eb="27">
      <t>キサイ</t>
    </rPh>
    <rPh sb="30" eb="31">
      <t>ソウ</t>
    </rPh>
    <rPh sb="31" eb="32">
      <t>タケ</t>
    </rPh>
    <rPh sb="32" eb="34">
      <t>コクドウ</t>
    </rPh>
    <rPh sb="34" eb="36">
      <t>ジム</t>
    </rPh>
    <rPh sb="36" eb="37">
      <t>ショ</t>
    </rPh>
    <rPh sb="38" eb="40">
      <t>シリョウ</t>
    </rPh>
    <phoneticPr fontId="1"/>
  </si>
  <si>
    <t>資料　都市建設局土木部路政課</t>
    <rPh sb="3" eb="8">
      <t>トシ</t>
    </rPh>
    <rPh sb="8" eb="10">
      <t>ドボク</t>
    </rPh>
    <rPh sb="10" eb="11">
      <t>ブ</t>
    </rPh>
    <rPh sb="11" eb="12">
      <t>ロ</t>
    </rPh>
    <rPh sb="12" eb="13">
      <t>セイ</t>
    </rPh>
    <rPh sb="13" eb="14">
      <t>カ</t>
    </rPh>
    <phoneticPr fontId="1"/>
  </si>
  <si>
    <t>（41）</t>
    <phoneticPr fontId="1"/>
  </si>
  <si>
    <t>（36）</t>
    <phoneticPr fontId="1"/>
  </si>
  <si>
    <t>（1）</t>
    <phoneticPr fontId="1"/>
  </si>
  <si>
    <t>（4）</t>
    <phoneticPr fontId="1"/>
  </si>
  <si>
    <t>（30）</t>
    <phoneticPr fontId="1"/>
  </si>
  <si>
    <t>（26）</t>
    <phoneticPr fontId="1"/>
  </si>
  <si>
    <t>（0）</t>
    <phoneticPr fontId="1"/>
  </si>
  <si>
    <t>（11）</t>
    <phoneticPr fontId="1"/>
  </si>
  <si>
    <t>（10）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</si>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</sst>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#,##0_ ;_ \-#,##0_ ;_ &quot;-&quot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Ｐ明朝"/>
      <family val="1"/>
      <charset val="128"/>
    </font>
    <font>
      <sz val="10.5"/>
      <name val="ＭＳ 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6" xfId="0" applyFont="1" applyBorder="1" applyAlignment="1">
      <alignment horizontal="distributed" vertical="center" indent="1"/>
    </xf>
    <xf numFmtId="0" fontId="4" fillId="0" borderId="7" xfId="0" applyFont="1" applyBorder="1" applyAlignment="1">
      <alignment horizontal="distributed" vertical="center" indent="1"/>
    </xf>
    <xf numFmtId="0" fontId="4" fillId="0" borderId="0" xfId="0" applyFont="1" applyAlignment="1">
      <alignment horizontal="distributed" vertical="center" inden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8" fillId="0" borderId="6" xfId="0" applyFont="1" applyBorder="1" applyAlignment="1">
      <alignment horizontal="distributed" vertical="center" inden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4" fillId="0" borderId="9" xfId="0" applyFont="1" applyBorder="1" applyAlignment="1">
      <alignment horizontal="centerContinuous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49" fontId="4" fillId="0" borderId="0" xfId="1" applyNumberFormat="1" applyFont="1" applyAlignment="1">
      <alignment horizontal="right" vertical="center"/>
    </xf>
    <xf numFmtId="0" fontId="4" fillId="0" borderId="11" xfId="1" applyFont="1" applyBorder="1" applyAlignment="1">
      <alignment horizontal="right" vertical="center"/>
    </xf>
    <xf numFmtId="49" fontId="4" fillId="0" borderId="11" xfId="1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標準" xfId="0" builtinId="0"/>
    <cellStyle name="標準 5" xfId="1" xr:uid="{1A50DBF7-42C7-46E7-8A77-D7A00001C9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9"/>
  <sheetViews>
    <sheetView showGridLines="0" tabSelected="1" zoomScaleNormal="100" workbookViewId="0">
      <selection activeCell="B17" sqref="B17"/>
    </sheetView>
  </sheetViews>
  <sheetFormatPr defaultColWidth="9" defaultRowHeight="13" x14ac:dyDescent="0.2"/>
  <cols>
    <col min="1" max="1" width="3.6328125" style="2" customWidth="1"/>
    <col min="2" max="2" width="15.6328125" style="2" customWidth="1"/>
    <col min="3" max="3" width="5.36328125" style="2" customWidth="1"/>
    <col min="4" max="4" width="5.26953125" style="2" customWidth="1"/>
    <col min="5" max="6" width="8.6328125" style="2" customWidth="1"/>
    <col min="7" max="7" width="5.36328125" style="2" customWidth="1"/>
    <col min="8" max="8" width="5.26953125" style="2" customWidth="1"/>
    <col min="9" max="10" width="8.6328125" style="2" customWidth="1"/>
    <col min="11" max="11" width="5.36328125" style="2" customWidth="1"/>
    <col min="12" max="12" width="5.26953125" style="2" customWidth="1"/>
    <col min="13" max="14" width="8.6328125" style="2" customWidth="1"/>
    <col min="15" max="17" width="7.08984375" style="2" customWidth="1"/>
    <col min="18" max="16384" width="9" style="2"/>
  </cols>
  <sheetData>
    <row r="1" spans="1:21" x14ac:dyDescent="0.2">
      <c r="A1" s="1"/>
      <c r="B1" s="17" t="s">
        <v>0</v>
      </c>
      <c r="C1" s="1"/>
      <c r="D1" s="1"/>
    </row>
    <row r="2" spans="1:21" ht="13.5" customHeight="1" x14ac:dyDescent="0.2">
      <c r="O2" s="1"/>
      <c r="P2" s="1"/>
      <c r="Q2" s="22" t="s">
        <v>1</v>
      </c>
    </row>
    <row r="3" spans="1:21" ht="3.75" customHeight="1" thickBot="1" x14ac:dyDescent="0.25">
      <c r="O3" s="1"/>
      <c r="P3" s="1"/>
    </row>
    <row r="4" spans="1:21" ht="15" customHeight="1" x14ac:dyDescent="0.2">
      <c r="B4" s="30" t="s">
        <v>2</v>
      </c>
      <c r="C4" s="3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1" s="6" customFormat="1" ht="15" customHeight="1" x14ac:dyDescent="0.2">
      <c r="B5" s="31"/>
      <c r="C5" s="4" t="s">
        <v>4</v>
      </c>
      <c r="D5" s="5"/>
      <c r="E5" s="5"/>
      <c r="F5" s="23"/>
      <c r="G5" s="4" t="s">
        <v>5</v>
      </c>
      <c r="H5" s="5"/>
      <c r="I5" s="5"/>
      <c r="J5" s="23"/>
      <c r="K5" s="33" t="s">
        <v>6</v>
      </c>
      <c r="L5" s="34"/>
      <c r="M5" s="34"/>
      <c r="N5" s="35"/>
      <c r="O5" s="4" t="s">
        <v>7</v>
      </c>
      <c r="P5" s="5"/>
      <c r="Q5" s="5"/>
    </row>
    <row r="6" spans="1:21" s="6" customFormat="1" ht="14.25" customHeight="1" x14ac:dyDescent="0.2">
      <c r="B6" s="32"/>
      <c r="C6" s="36" t="s">
        <v>8</v>
      </c>
      <c r="D6" s="37"/>
      <c r="E6" s="7" t="s">
        <v>9</v>
      </c>
      <c r="F6" s="7" t="s">
        <v>10</v>
      </c>
      <c r="G6" s="36" t="s">
        <v>8</v>
      </c>
      <c r="H6" s="37"/>
      <c r="I6" s="7" t="s">
        <v>9</v>
      </c>
      <c r="J6" s="7" t="s">
        <v>10</v>
      </c>
      <c r="K6" s="36" t="s">
        <v>8</v>
      </c>
      <c r="L6" s="37"/>
      <c r="M6" s="7" t="s">
        <v>9</v>
      </c>
      <c r="N6" s="7" t="s">
        <v>10</v>
      </c>
      <c r="O6" s="7" t="s">
        <v>8</v>
      </c>
      <c r="P6" s="7" t="s">
        <v>9</v>
      </c>
      <c r="Q6" s="8" t="s">
        <v>10</v>
      </c>
    </row>
    <row r="7" spans="1:21" s="1" customFormat="1" ht="18" customHeight="1" x14ac:dyDescent="0.2">
      <c r="B7" s="19" t="s">
        <v>11</v>
      </c>
      <c r="C7" s="24">
        <f>SUM(C8:C10)</f>
        <v>96</v>
      </c>
      <c r="D7" s="25" t="s">
        <v>17</v>
      </c>
      <c r="E7" s="24">
        <f>SUM(E8:E10)</f>
        <v>142</v>
      </c>
      <c r="F7" s="24">
        <f>SUM(F8:F10)</f>
        <v>424</v>
      </c>
      <c r="G7" s="24">
        <f>SUM(G8:G10)</f>
        <v>56</v>
      </c>
      <c r="H7" s="25" t="s">
        <v>21</v>
      </c>
      <c r="I7" s="24">
        <f>SUM(I8:I10)</f>
        <v>38</v>
      </c>
      <c r="J7" s="24">
        <f>SUM(J8:J10)</f>
        <v>89</v>
      </c>
      <c r="K7" s="24">
        <f>SUM(K8:K10)</f>
        <v>40</v>
      </c>
      <c r="L7" s="25" t="s">
        <v>24</v>
      </c>
      <c r="M7" s="24">
        <f>SUM(M8:M10)</f>
        <v>104</v>
      </c>
      <c r="N7" s="24">
        <v>330</v>
      </c>
      <c r="O7" s="25" t="s">
        <v>26</v>
      </c>
      <c r="P7" s="25" t="s">
        <v>26</v>
      </c>
      <c r="Q7" s="24">
        <f>SUM(Q8:Q10)</f>
        <v>5</v>
      </c>
    </row>
    <row r="8" spans="1:21" s="1" customFormat="1" ht="18" customHeight="1" x14ac:dyDescent="0.2">
      <c r="B8" s="12" t="s">
        <v>12</v>
      </c>
      <c r="C8" s="26">
        <v>81</v>
      </c>
      <c r="D8" s="27" t="s">
        <v>18</v>
      </c>
      <c r="E8" s="26">
        <v>110</v>
      </c>
      <c r="F8" s="26">
        <v>241</v>
      </c>
      <c r="G8" s="26">
        <v>45</v>
      </c>
      <c r="H8" s="27" t="s">
        <v>22</v>
      </c>
      <c r="I8" s="26">
        <v>30</v>
      </c>
      <c r="J8" s="26">
        <v>62</v>
      </c>
      <c r="K8" s="26">
        <v>36</v>
      </c>
      <c r="L8" s="27" t="s">
        <v>25</v>
      </c>
      <c r="M8" s="26">
        <v>80</v>
      </c>
      <c r="N8" s="26">
        <v>175</v>
      </c>
      <c r="O8" s="27" t="s">
        <v>26</v>
      </c>
      <c r="P8" s="27" t="s">
        <v>26</v>
      </c>
      <c r="Q8" s="26">
        <v>4</v>
      </c>
    </row>
    <row r="9" spans="1:21" s="1" customFormat="1" ht="18" customHeight="1" x14ac:dyDescent="0.2">
      <c r="B9" s="12" t="s">
        <v>13</v>
      </c>
      <c r="C9" s="26">
        <v>6</v>
      </c>
      <c r="D9" s="27" t="s">
        <v>19</v>
      </c>
      <c r="E9" s="26">
        <v>11</v>
      </c>
      <c r="F9" s="26">
        <v>80</v>
      </c>
      <c r="G9" s="26">
        <v>3</v>
      </c>
      <c r="H9" s="27" t="s">
        <v>23</v>
      </c>
      <c r="I9" s="26">
        <v>2</v>
      </c>
      <c r="J9" s="26">
        <v>16</v>
      </c>
      <c r="K9" s="26">
        <v>3</v>
      </c>
      <c r="L9" s="27" t="s">
        <v>19</v>
      </c>
      <c r="M9" s="26">
        <v>9</v>
      </c>
      <c r="N9" s="26">
        <v>64</v>
      </c>
      <c r="O9" s="27" t="s">
        <v>26</v>
      </c>
      <c r="P9" s="27" t="s">
        <v>26</v>
      </c>
      <c r="Q9" s="27" t="s">
        <v>26</v>
      </c>
    </row>
    <row r="10" spans="1:21" s="1" customFormat="1" ht="18" customHeight="1" thickBot="1" x14ac:dyDescent="0.25">
      <c r="B10" s="13" t="s">
        <v>14</v>
      </c>
      <c r="C10" s="28">
        <v>9</v>
      </c>
      <c r="D10" s="29" t="s">
        <v>20</v>
      </c>
      <c r="E10" s="28">
        <v>21</v>
      </c>
      <c r="F10" s="28">
        <v>103</v>
      </c>
      <c r="G10" s="28">
        <v>8</v>
      </c>
      <c r="H10" s="29" t="s">
        <v>20</v>
      </c>
      <c r="I10" s="28">
        <v>6</v>
      </c>
      <c r="J10" s="28">
        <v>11</v>
      </c>
      <c r="K10" s="28">
        <v>1</v>
      </c>
      <c r="L10" s="29" t="s">
        <v>23</v>
      </c>
      <c r="M10" s="28">
        <v>15</v>
      </c>
      <c r="N10" s="28">
        <v>91</v>
      </c>
      <c r="O10" s="29" t="s">
        <v>26</v>
      </c>
      <c r="P10" s="29" t="s">
        <v>26</v>
      </c>
      <c r="Q10" s="28">
        <f>1</f>
        <v>1</v>
      </c>
    </row>
    <row r="11" spans="1:21" s="1" customFormat="1" ht="3.75" customHeight="1" x14ac:dyDescent="0.2">
      <c r="B11" s="14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21" s="1" customFormat="1" ht="13.5" customHeight="1" x14ac:dyDescent="0.2">
      <c r="B12" s="11" t="s">
        <v>15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6"/>
      <c r="U12" s="9"/>
    </row>
    <row r="13" spans="1:21" ht="13.5" customHeight="1" x14ac:dyDescent="0.2">
      <c r="B13" s="20" t="s">
        <v>16</v>
      </c>
      <c r="C13" s="21"/>
      <c r="D13" s="21"/>
      <c r="E13" s="21"/>
      <c r="F13" s="15"/>
      <c r="G13" s="15"/>
      <c r="H13" s="15"/>
      <c r="I13" s="15"/>
      <c r="J13" s="15"/>
    </row>
    <row r="14" spans="1:21" ht="13.5" customHeight="1" x14ac:dyDescent="0.2">
      <c r="B14" s="1"/>
      <c r="C14" s="1"/>
      <c r="D14" s="1"/>
      <c r="E14" s="1"/>
      <c r="F14" s="1"/>
      <c r="G14" s="1"/>
      <c r="H14" s="1"/>
      <c r="I14" s="1"/>
      <c r="J14" s="1"/>
    </row>
    <row r="16" spans="1:21" x14ac:dyDescent="0.2">
      <c r="E16" s="18"/>
    </row>
    <row r="17" spans="5:5" x14ac:dyDescent="0.2">
      <c r="E17" s="18"/>
    </row>
    <row r="18" spans="5:5" x14ac:dyDescent="0.2">
      <c r="E18" s="18"/>
    </row>
    <row r="19" spans="5:5" x14ac:dyDescent="0.2">
      <c r="E19" s="18"/>
    </row>
  </sheetData>
  <mergeCells count="5">
    <mergeCell ref="B4:B6"/>
    <mergeCell ref="K5:N5"/>
    <mergeCell ref="C6:D6"/>
    <mergeCell ref="G6:H6"/>
    <mergeCell ref="K6:L6"/>
  </mergeCells>
  <phoneticPr fontId="1"/>
  <pageMargins left="0.75" right="0.75" top="1" bottom="1" header="0.51200000000000001" footer="0.51200000000000001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F3983C6-BAD2-42FF-BB8E-4F33AF526F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2046B4-208F-434C-B4A6-B9EBD20B22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5F9318-E7D7-4EF8-A781-E274FC2469B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1214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井上 謙汰</dc:creator>
  <cp:keywords/>
  <dc:description/>
  <cp:lastModifiedBy>大祐</cp:lastModifiedBy>
  <cp:revision/>
  <dcterms:created xsi:type="dcterms:W3CDTF">2011-01-31T02:07:16Z</dcterms:created>
  <dcterms:modified xsi:type="dcterms:W3CDTF">2026-03-04T06:00:57Z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