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DA88EC7C-90C1-49C9-A547-A09CD3310AEA}" xr6:coauthVersionLast="47" xr6:coauthVersionMax="47" xr10:uidLastSave="{00000000-0000-0000-0000-000000000000}"/>
  <bookViews>
    <workbookView xWindow="29550" yWindow="1305" windowWidth="25020" windowHeight="12495" tabRatio="860" xr2:uid="{00000000-000D-0000-FFFF-FFFF00000000}"/>
  </bookViews>
  <sheets>
    <sheet name="130602" sheetId="47" r:id="rId1"/>
  </sheets>
  <definedNames>
    <definedName name="_xlnm.Print_Area" localSheetId="0">'130602'!$A$1:$L$59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47" l="1"/>
  <c r="G53" i="47"/>
  <c r="G52" i="47"/>
  <c r="G51" i="47"/>
  <c r="G50" i="47"/>
  <c r="G49" i="47"/>
  <c r="G48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1" i="47"/>
  <c r="G10" i="47"/>
  <c r="G9" i="47"/>
  <c r="G8" i="47"/>
  <c r="G7" i="47"/>
  <c r="J54" i="47" l="1"/>
  <c r="J9" i="47"/>
  <c r="J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8" i="47"/>
  <c r="J7" i="47"/>
</calcChain>
</file>

<file path=xl/sharedStrings.xml><?xml version="1.0" encoding="utf-8"?>
<sst xmlns="http://schemas.openxmlformats.org/spreadsheetml/2006/main" count="147" uniqueCount="33">
  <si>
    <t>6 社会福祉施設等</t>
    <rPh sb="2" eb="4">
      <t>シャカイ</t>
    </rPh>
    <rPh sb="4" eb="6">
      <t>フクシ</t>
    </rPh>
    <rPh sb="6" eb="8">
      <t>シセツ</t>
    </rPh>
    <rPh sb="8" eb="9">
      <t>トウ</t>
    </rPh>
    <phoneticPr fontId="2"/>
  </si>
  <si>
    <t>(2)障害福祉サービス</t>
    <phoneticPr fontId="2"/>
  </si>
  <si>
    <t>令和６年度末現在</t>
    <rPh sb="0" eb="2">
      <t>レイワ</t>
    </rPh>
    <rPh sb="3" eb="6">
      <t>ネンドマツ</t>
    </rPh>
    <rPh sb="4" eb="5">
      <t>ド</t>
    </rPh>
    <rPh sb="5" eb="6">
      <t>マツ</t>
    </rPh>
    <rPh sb="6" eb="8">
      <t>ゲンザイ</t>
    </rPh>
    <phoneticPr fontId="2"/>
  </si>
  <si>
    <t>施設の種類</t>
    <rPh sb="0" eb="2">
      <t>シセツ</t>
    </rPh>
    <rPh sb="3" eb="5">
      <t>シュルイ</t>
    </rPh>
    <phoneticPr fontId="2"/>
  </si>
  <si>
    <t>市内施設数</t>
    <rPh sb="0" eb="2">
      <t>シナイ</t>
    </rPh>
    <rPh sb="2" eb="4">
      <t>シセツ</t>
    </rPh>
    <phoneticPr fontId="2"/>
  </si>
  <si>
    <t>施 設 定 員</t>
    <rPh sb="0" eb="1">
      <t>シ</t>
    </rPh>
    <rPh sb="2" eb="3">
      <t>セツ</t>
    </rPh>
    <rPh sb="4" eb="5">
      <t>サダム</t>
    </rPh>
    <rPh sb="6" eb="7">
      <t>イン</t>
    </rPh>
    <phoneticPr fontId="2"/>
  </si>
  <si>
    <t>本市からの
入所または
措置人員等</t>
    <rPh sb="0" eb="2">
      <t>ホンシ</t>
    </rPh>
    <rPh sb="6" eb="8">
      <t>ニュウショ</t>
    </rPh>
    <phoneticPr fontId="2"/>
  </si>
  <si>
    <t>年度間
延利用
人員</t>
    <rPh sb="0" eb="1">
      <t>トシ</t>
    </rPh>
    <rPh sb="1" eb="2">
      <t>ド</t>
    </rPh>
    <rPh sb="2" eb="3">
      <t>カン</t>
    </rPh>
    <phoneticPr fontId="2"/>
  </si>
  <si>
    <t>総数</t>
    <rPh sb="0" eb="2">
      <t>ソウスウ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</si>
  <si>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</si>
  <si>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</si>
  <si>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療養介護</t>
    <rPh sb="0" eb="2">
      <t>リョウヨウ</t>
    </rPh>
    <rPh sb="2" eb="4">
      <t>カイゴ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</si>
  <si>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</si>
  <si>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</si>
  <si>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</si>
  <si>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生活介護</t>
    <rPh sb="0" eb="2">
      <t>セイカツ</t>
    </rPh>
    <rPh sb="2" eb="4">
      <t>カイゴ</t>
    </rPh>
    <phoneticPr fontId="2"/>
  </si>
  <si>
    <t>短期入所</t>
    <rPh sb="0" eb="2">
      <t>タンキ</t>
    </rPh>
    <rPh sb="2" eb="4">
      <t>ニュウショ</t>
    </rPh>
    <phoneticPr fontId="2"/>
  </si>
  <si>
    <t>施設入所支援</t>
    <rPh sb="0" eb="2">
      <t>シセツ</t>
    </rPh>
    <rPh sb="2" eb="4">
      <t>ニュウショ</t>
    </rPh>
    <rPh sb="4" eb="6">
      <t>シエン</t>
    </rPh>
    <phoneticPr fontId="2"/>
  </si>
  <si>
    <t>自立（生活）訓練</t>
    <rPh sb="0" eb="2">
      <t>ジリツ</t>
    </rPh>
    <rPh sb="3" eb="5">
      <t>セイカツ</t>
    </rPh>
    <rPh sb="6" eb="8">
      <t>クンレン</t>
    </rPh>
    <phoneticPr fontId="2"/>
  </si>
  <si>
    <t>自立（機能）訓練</t>
    <rPh sb="0" eb="2">
      <t>ジリツ</t>
    </rPh>
    <rPh sb="3" eb="5">
      <t>キノウ</t>
    </rPh>
    <rPh sb="6" eb="8">
      <t>クンレン</t>
    </rPh>
    <phoneticPr fontId="2"/>
  </si>
  <si>
    <t>就労移行支援</t>
    <rPh sb="0" eb="2">
      <t>シュウロウ</t>
    </rPh>
    <rPh sb="2" eb="4">
      <t>イコウ</t>
    </rPh>
    <rPh sb="4" eb="6">
      <t>シエン</t>
    </rPh>
    <phoneticPr fontId="2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</si>
  <si>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</si>
  <si>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</si>
  <si>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　</t>
    <phoneticPr fontId="2"/>
  </si>
  <si>
    <t>共同生活援助(外部サービス)</t>
    <rPh sb="0" eb="2">
      <t>キョウドウ</t>
    </rPh>
    <rPh sb="2" eb="4">
      <t>セイカツ</t>
    </rPh>
    <rPh sb="4" eb="6">
      <t>エンジョ</t>
    </rPh>
    <rPh sb="7" eb="9">
      <t>ガイブ</t>
    </rPh>
    <phoneticPr fontId="2"/>
  </si>
  <si>
    <t>共同生活援助(包括型)</t>
    <rPh sb="0" eb="2">
      <t>キョウドウ</t>
    </rPh>
    <rPh sb="2" eb="4">
      <t>セイカツ</t>
    </rPh>
    <rPh sb="4" eb="6">
      <t>エンジョ</t>
    </rPh>
    <rPh sb="7" eb="9">
      <t>ホウカツ</t>
    </rPh>
    <rPh sb="9" eb="10">
      <t>ガタ</t>
    </rPh>
    <phoneticPr fontId="2"/>
  </si>
  <si>
    <t>共同生活援助(日中サービス)</t>
    <rPh sb="0" eb="2">
      <t>キョウドウ</t>
    </rPh>
    <rPh sb="2" eb="4">
      <t>セイカツ</t>
    </rPh>
    <rPh sb="4" eb="6">
      <t>エンジョ</t>
    </rPh>
    <rPh sb="7" eb="9">
      <t>ニッチュウ</t>
    </rPh>
    <phoneticPr fontId="2"/>
  </si>
  <si>
    <t>（注）障害福祉に関係する施設数は、指定を受けた事業所の数とする。</t>
    <rPh sb="1" eb="2">
      <t>チュウ</t>
    </rPh>
    <phoneticPr fontId="2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</si>
  <si>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ただし、生活介護は主たる事業所の数、共同生活援助は住居の数ではなく事業所の数とする。</t>
    </r>
    <rPh sb="12" eb="13">
      <t>シュ</t>
    </rPh>
    <rPh sb="40" eb="41">
      <t>カズ</t>
    </rPh>
    <phoneticPr fontId="2"/>
  </si>
  <si>
    <t>資料　健康福祉局地域包括ケア推進部福祉基盤課、高齢・障害者支援課</t>
    <rPh sb="7" eb="8">
      <t>キョク</t>
    </rPh>
    <rPh sb="8" eb="10">
      <t>チイキ</t>
    </rPh>
    <rPh sb="10" eb="12">
      <t>ホウカツ</t>
    </rPh>
    <rPh sb="14" eb="16">
      <t>スイシン</t>
    </rPh>
    <rPh sb="17" eb="19">
      <t>フクシ</t>
    </rPh>
    <rPh sb="19" eb="21">
      <t>キバン</t>
    </rPh>
    <rPh sb="21" eb="22">
      <t>カ</t>
    </rPh>
    <rPh sb="23" eb="25">
      <t>コウレイ</t>
    </rPh>
    <rPh sb="26" eb="29">
      <t>ショウガイシャ</t>
    </rPh>
    <rPh sb="29" eb="31">
      <t>シエン</t>
    </rPh>
    <rPh sb="31" eb="32">
      <t>カ</t>
    </rPh>
    <phoneticPr fontId="2"/>
  </si>
  <si>
    <t xml:space="preserve">                                           </t>
    <phoneticPr fontId="2"/>
  </si>
  <si>
    <t xml:space="preserve">X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</si>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</sst>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_ ;_ * \-#,##0_ ;_ * &quot;- &quot;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name val="Segoe UI Symbol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1" applyNumberFormat="1" applyFont="1" applyFill="1" applyBorder="1" applyAlignment="1">
      <alignment horizontal="right"/>
    </xf>
    <xf numFmtId="177" fontId="3" fillId="0" borderId="0" xfId="1" applyNumberFormat="1" applyFont="1" applyFill="1" applyBorder="1" applyAlignment="1">
      <alignment horizontal="right"/>
    </xf>
    <xf numFmtId="0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shrinkToFit="1"/>
    </xf>
    <xf numFmtId="0" fontId="3" fillId="0" borderId="0" xfId="0" applyFont="1" applyAlignment="1">
      <alignment shrinkToFi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distributed" shrinkToFit="1"/>
    </xf>
    <xf numFmtId="0" fontId="7" fillId="0" borderId="6" xfId="0" applyFont="1" applyBorder="1" applyAlignment="1">
      <alignment horizontal="distributed" shrinkToFit="1"/>
    </xf>
    <xf numFmtId="0" fontId="7" fillId="0" borderId="0" xfId="0" applyFont="1" applyAlignment="1">
      <alignment horizontal="right"/>
    </xf>
    <xf numFmtId="0" fontId="7" fillId="0" borderId="0" xfId="1" applyNumberFormat="1" applyFont="1" applyFill="1" applyBorder="1" applyAlignment="1">
      <alignment horizontal="right"/>
    </xf>
    <xf numFmtId="176" fontId="3" fillId="0" borderId="0" xfId="0" applyNumberFormat="1" applyFont="1" applyAlignment="1">
      <alignment shrinkToFit="1"/>
    </xf>
    <xf numFmtId="0" fontId="6" fillId="0" borderId="0" xfId="0" applyFont="1" applyAlignment="1">
      <alignment horizontal="distributed" shrinkToFit="1"/>
    </xf>
    <xf numFmtId="0" fontId="3" fillId="0" borderId="0" xfId="0" applyFont="1" applyAlignment="1">
      <alignment horizontal="distributed" vertical="center" indent="5" shrinkToFit="1"/>
    </xf>
    <xf numFmtId="0" fontId="3" fillId="0" borderId="0" xfId="0" applyFont="1" applyAlignment="1">
      <alignment horizontal="distributed" shrinkToFit="1"/>
    </xf>
    <xf numFmtId="177" fontId="3" fillId="0" borderId="8" xfId="0" applyNumberFormat="1" applyFont="1" applyBorder="1" applyAlignment="1">
      <alignment shrinkToFit="1"/>
    </xf>
    <xf numFmtId="177" fontId="3" fillId="0" borderId="0" xfId="0" applyNumberFormat="1" applyFont="1" applyAlignment="1">
      <alignment shrinkToFit="1"/>
    </xf>
    <xf numFmtId="176" fontId="3" fillId="0" borderId="0" xfId="0" applyNumberFormat="1" applyFont="1" applyAlignment="1">
      <alignment horizontal="right" vertical="center" shrinkToFit="1"/>
    </xf>
    <xf numFmtId="0" fontId="7" fillId="0" borderId="0" xfId="0" applyFont="1" applyAlignment="1">
      <alignment horizontal="distributed" shrinkToFit="1"/>
    </xf>
    <xf numFmtId="177" fontId="11" fillId="0" borderId="0" xfId="0" applyNumberFormat="1" applyFont="1" applyAlignment="1">
      <alignment shrinkToFit="1"/>
    </xf>
    <xf numFmtId="0" fontId="7" fillId="0" borderId="0" xfId="0" applyFont="1"/>
    <xf numFmtId="0" fontId="7" fillId="0" borderId="0" xfId="0" applyFont="1" applyAlignment="1">
      <alignment shrinkToFit="1"/>
    </xf>
    <xf numFmtId="177" fontId="3" fillId="0" borderId="0" xfId="0" quotePrefix="1" applyNumberFormat="1" applyFont="1" applyAlignment="1">
      <alignment shrinkToFit="1"/>
    </xf>
    <xf numFmtId="176" fontId="7" fillId="0" borderId="0" xfId="0" applyNumberFormat="1" applyFont="1" applyAlignment="1">
      <alignment horizontal="right" vertical="center" shrinkToFit="1"/>
    </xf>
    <xf numFmtId="177" fontId="7" fillId="0" borderId="0" xfId="0" applyNumberFormat="1" applyFont="1" applyAlignment="1">
      <alignment shrinkToFit="1"/>
    </xf>
    <xf numFmtId="0" fontId="3" fillId="0" borderId="0" xfId="0" applyFont="1" applyAlignment="1">
      <alignment horizontal="right" shrinkToFit="1"/>
    </xf>
    <xf numFmtId="0" fontId="3" fillId="0" borderId="5" xfId="0" applyFont="1" applyBorder="1"/>
    <xf numFmtId="0" fontId="3" fillId="0" borderId="5" xfId="0" applyFont="1" applyBorder="1" applyAlignment="1">
      <alignment horizontal="distributed" vertical="center" indent="5" shrinkToFit="1"/>
    </xf>
    <xf numFmtId="0" fontId="3" fillId="0" borderId="5" xfId="0" applyFont="1" applyBorder="1" applyAlignment="1">
      <alignment horizontal="distributed" shrinkToFit="1"/>
    </xf>
    <xf numFmtId="177" fontId="3" fillId="0" borderId="9" xfId="0" applyNumberFormat="1" applyFont="1" applyBorder="1" applyAlignment="1">
      <alignment shrinkToFit="1"/>
    </xf>
    <xf numFmtId="177" fontId="3" fillId="0" borderId="5" xfId="0" applyNumberFormat="1" applyFont="1" applyBorder="1" applyAlignment="1">
      <alignment shrinkToFit="1"/>
    </xf>
    <xf numFmtId="177" fontId="3" fillId="0" borderId="5" xfId="0" quotePrefix="1" applyNumberFormat="1" applyFont="1" applyBorder="1" applyAlignment="1">
      <alignment shrinkToFit="1"/>
    </xf>
    <xf numFmtId="0" fontId="3" fillId="0" borderId="5" xfId="0" applyFont="1" applyBorder="1" applyAlignment="1">
      <alignment horizontal="right"/>
    </xf>
    <xf numFmtId="41" fontId="3" fillId="0" borderId="0" xfId="0" applyNumberFormat="1" applyFont="1" applyAlignment="1">
      <alignment shrinkToFit="1"/>
    </xf>
    <xf numFmtId="41" fontId="3" fillId="0" borderId="0" xfId="0" quotePrefix="1" applyNumberFormat="1" applyFont="1" applyAlignment="1">
      <alignment shrinkToFi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vertical="top"/>
    </xf>
    <xf numFmtId="0" fontId="8" fillId="0" borderId="0" xfId="0" applyFont="1"/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shrinkToFit="1"/>
    </xf>
    <xf numFmtId="177" fontId="7" fillId="0" borderId="6" xfId="0" applyNumberFormat="1" applyFont="1" applyBorder="1" applyAlignment="1">
      <alignment shrinkToFit="1"/>
    </xf>
    <xf numFmtId="177" fontId="7" fillId="0" borderId="8" xfId="0" applyNumberFormat="1" applyFont="1" applyBorder="1" applyAlignment="1">
      <alignment shrinkToFit="1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03"/>
  <sheetViews>
    <sheetView showGridLines="0" tabSelected="1" zoomScaleNormal="100" zoomScaleSheetLayoutView="100" workbookViewId="0">
      <selection activeCell="N10" sqref="N10"/>
    </sheetView>
  </sheetViews>
  <sheetFormatPr defaultColWidth="9" defaultRowHeight="13" x14ac:dyDescent="0.2"/>
  <cols>
    <col min="1" max="1" width="3.453125" style="7" customWidth="1"/>
    <col min="2" max="2" width="1.453125" style="7" customWidth="1"/>
    <col min="3" max="3" width="33.453125" style="6" customWidth="1"/>
    <col min="4" max="4" width="0.453125" style="6" customWidth="1"/>
    <col min="5" max="10" width="7.453125" style="7" customWidth="1"/>
    <col min="11" max="12" width="11.90625" style="7" customWidth="1"/>
    <col min="13" max="13" width="5.08984375" style="7" customWidth="1"/>
    <col min="14" max="16384" width="9" style="7"/>
  </cols>
  <sheetData>
    <row r="1" spans="2:16" ht="13.5" customHeight="1" x14ac:dyDescent="0.2">
      <c r="B1" s="4" t="s">
        <v>0</v>
      </c>
      <c r="C1" s="5"/>
    </row>
    <row r="2" spans="2:16" ht="13.5" customHeight="1" x14ac:dyDescent="0.2">
      <c r="B2" s="8" t="s">
        <v>1</v>
      </c>
      <c r="C2" s="7"/>
      <c r="L2" s="9"/>
    </row>
    <row r="3" spans="2:16" ht="13.5" customHeight="1" x14ac:dyDescent="0.2">
      <c r="B3" s="10"/>
      <c r="C3" s="5"/>
      <c r="L3" s="11" t="s">
        <v>2</v>
      </c>
    </row>
    <row r="4" spans="2:16" ht="3.75" customHeight="1" thickBot="1" x14ac:dyDescent="0.25">
      <c r="B4" s="10"/>
      <c r="C4" s="5"/>
      <c r="L4" s="9"/>
    </row>
    <row r="5" spans="2:16" ht="18" customHeight="1" x14ac:dyDescent="0.2">
      <c r="B5" s="52" t="s">
        <v>3</v>
      </c>
      <c r="C5" s="52"/>
      <c r="D5" s="12"/>
      <c r="E5" s="54" t="s">
        <v>4</v>
      </c>
      <c r="F5" s="54"/>
      <c r="G5" s="55"/>
      <c r="H5" s="56" t="s">
        <v>5</v>
      </c>
      <c r="I5" s="54"/>
      <c r="J5" s="55"/>
      <c r="K5" s="57" t="s">
        <v>6</v>
      </c>
      <c r="L5" s="59" t="s">
        <v>7</v>
      </c>
      <c r="O5" s="51"/>
      <c r="P5" s="51"/>
    </row>
    <row r="6" spans="2:16" s="8" customFormat="1" ht="24" customHeight="1" x14ac:dyDescent="0.2">
      <c r="B6" s="53"/>
      <c r="C6" s="53"/>
      <c r="D6" s="13"/>
      <c r="E6" s="14" t="s">
        <v>8</v>
      </c>
      <c r="F6" s="15" t="s">
        <v>9</v>
      </c>
      <c r="G6" s="15" t="s">
        <v>10</v>
      </c>
      <c r="H6" s="15" t="s">
        <v>8</v>
      </c>
      <c r="I6" s="15" t="s">
        <v>9</v>
      </c>
      <c r="J6" s="15" t="s">
        <v>10</v>
      </c>
      <c r="K6" s="58"/>
      <c r="L6" s="60"/>
      <c r="O6" s="51"/>
      <c r="P6" s="51"/>
    </row>
    <row r="7" spans="2:16" x14ac:dyDescent="0.2">
      <c r="B7" s="16"/>
      <c r="C7" s="17" t="s">
        <v>11</v>
      </c>
      <c r="D7" s="17"/>
      <c r="E7" s="61">
        <v>2</v>
      </c>
      <c r="F7" s="33">
        <v>0</v>
      </c>
      <c r="G7" s="62">
        <f>E7-F7</f>
        <v>2</v>
      </c>
      <c r="H7" s="62">
        <v>110</v>
      </c>
      <c r="I7" s="33">
        <v>0</v>
      </c>
      <c r="J7" s="62">
        <f>H7-I7</f>
        <v>110</v>
      </c>
      <c r="K7" s="18" t="s">
        <v>31</v>
      </c>
      <c r="L7" s="19" t="s">
        <v>32</v>
      </c>
      <c r="M7" s="20"/>
    </row>
    <row r="8" spans="2:16" x14ac:dyDescent="0.2">
      <c r="B8" s="21"/>
      <c r="C8" s="22" t="s">
        <v>12</v>
      </c>
      <c r="D8" s="23"/>
      <c r="E8" s="24">
        <v>1</v>
      </c>
      <c r="F8" s="25">
        <v>0</v>
      </c>
      <c r="G8" s="25">
        <f>E8-F8</f>
        <v>1</v>
      </c>
      <c r="H8" s="25">
        <v>50</v>
      </c>
      <c r="I8" s="25">
        <v>0</v>
      </c>
      <c r="J8" s="25">
        <f>H8-I8</f>
        <v>50</v>
      </c>
      <c r="K8" s="9" t="s">
        <v>31</v>
      </c>
      <c r="L8" s="1" t="s">
        <v>32</v>
      </c>
      <c r="M8" s="20"/>
    </row>
    <row r="9" spans="2:16" x14ac:dyDescent="0.2">
      <c r="B9" s="21"/>
      <c r="C9" s="22" t="s">
        <v>13</v>
      </c>
      <c r="D9" s="23"/>
      <c r="E9" s="24">
        <v>0</v>
      </c>
      <c r="F9" s="25">
        <v>0</v>
      </c>
      <c r="G9" s="25">
        <f t="shared" ref="G9:G54" si="0">E9-F9</f>
        <v>0</v>
      </c>
      <c r="H9" s="25">
        <v>0</v>
      </c>
      <c r="I9" s="25">
        <v>0</v>
      </c>
      <c r="J9" s="25">
        <f t="shared" ref="J9:J54" si="1">H9-I9</f>
        <v>0</v>
      </c>
      <c r="K9" s="26">
        <v>0</v>
      </c>
      <c r="L9" s="2">
        <v>0</v>
      </c>
      <c r="M9" s="20"/>
    </row>
    <row r="10" spans="2:16" x14ac:dyDescent="0.2">
      <c r="B10" s="21"/>
      <c r="C10" s="22" t="s">
        <v>14</v>
      </c>
      <c r="D10" s="23"/>
      <c r="E10" s="24">
        <v>1</v>
      </c>
      <c r="F10" s="25">
        <v>0</v>
      </c>
      <c r="G10" s="25">
        <f t="shared" si="0"/>
        <v>1</v>
      </c>
      <c r="H10" s="25">
        <v>60</v>
      </c>
      <c r="I10" s="25">
        <v>0</v>
      </c>
      <c r="J10" s="25">
        <f t="shared" si="1"/>
        <v>60</v>
      </c>
      <c r="K10" s="9" t="s">
        <v>31</v>
      </c>
      <c r="L10" s="1" t="s">
        <v>32</v>
      </c>
      <c r="M10" s="20"/>
    </row>
    <row r="11" spans="2:16" x14ac:dyDescent="0.2">
      <c r="B11" s="16"/>
      <c r="C11" s="27" t="s">
        <v>15</v>
      </c>
      <c r="D11" s="27"/>
      <c r="E11" s="63">
        <v>80</v>
      </c>
      <c r="F11" s="33">
        <v>0</v>
      </c>
      <c r="G11" s="33">
        <f t="shared" si="0"/>
        <v>80</v>
      </c>
      <c r="H11" s="33">
        <v>1912</v>
      </c>
      <c r="I11" s="33">
        <v>0</v>
      </c>
      <c r="J11" s="25">
        <f t="shared" si="1"/>
        <v>1912</v>
      </c>
      <c r="K11" s="18" t="s">
        <v>31</v>
      </c>
      <c r="L11" s="19" t="s">
        <v>32</v>
      </c>
      <c r="M11" s="20"/>
    </row>
    <row r="12" spans="2:16" x14ac:dyDescent="0.2">
      <c r="B12" s="21"/>
      <c r="C12" s="22" t="s">
        <v>12</v>
      </c>
      <c r="D12" s="23"/>
      <c r="E12" s="24">
        <v>21</v>
      </c>
      <c r="F12" s="25">
        <v>0</v>
      </c>
      <c r="G12" s="25">
        <f t="shared" si="0"/>
        <v>21</v>
      </c>
      <c r="H12" s="25">
        <v>450</v>
      </c>
      <c r="I12" s="25">
        <v>0</v>
      </c>
      <c r="J12" s="25">
        <f t="shared" si="1"/>
        <v>450</v>
      </c>
      <c r="K12" s="9" t="s">
        <v>31</v>
      </c>
      <c r="L12" s="1" t="s">
        <v>32</v>
      </c>
      <c r="M12" s="20"/>
      <c r="O12" s="51"/>
      <c r="P12" s="51"/>
    </row>
    <row r="13" spans="2:16" x14ac:dyDescent="0.2">
      <c r="B13" s="21"/>
      <c r="C13" s="22" t="s">
        <v>13</v>
      </c>
      <c r="D13" s="23"/>
      <c r="E13" s="24">
        <v>37</v>
      </c>
      <c r="F13" s="25">
        <v>0</v>
      </c>
      <c r="G13" s="25">
        <f t="shared" si="0"/>
        <v>37</v>
      </c>
      <c r="H13" s="25">
        <v>1027</v>
      </c>
      <c r="I13" s="25">
        <v>0</v>
      </c>
      <c r="J13" s="25">
        <f t="shared" si="1"/>
        <v>1027</v>
      </c>
      <c r="K13" s="9" t="s">
        <v>31</v>
      </c>
      <c r="L13" s="1" t="s">
        <v>32</v>
      </c>
      <c r="M13" s="20"/>
      <c r="O13" s="51"/>
      <c r="P13" s="51"/>
    </row>
    <row r="14" spans="2:16" ht="16.5" x14ac:dyDescent="0.45">
      <c r="B14" s="21"/>
      <c r="C14" s="22" t="s">
        <v>14</v>
      </c>
      <c r="D14" s="23"/>
      <c r="E14" s="24">
        <v>22</v>
      </c>
      <c r="F14" s="25">
        <v>0</v>
      </c>
      <c r="G14" s="25">
        <f t="shared" si="0"/>
        <v>22</v>
      </c>
      <c r="H14" s="25">
        <v>435</v>
      </c>
      <c r="I14" s="28">
        <v>0</v>
      </c>
      <c r="J14" s="25">
        <f t="shared" si="1"/>
        <v>435</v>
      </c>
      <c r="K14" s="9" t="s">
        <v>31</v>
      </c>
      <c r="L14" s="1" t="s">
        <v>32</v>
      </c>
      <c r="M14" s="20"/>
    </row>
    <row r="15" spans="2:16" x14ac:dyDescent="0.2">
      <c r="B15" s="16"/>
      <c r="C15" s="27" t="s">
        <v>16</v>
      </c>
      <c r="D15" s="27"/>
      <c r="E15" s="63">
        <v>65</v>
      </c>
      <c r="F15" s="33">
        <v>1</v>
      </c>
      <c r="G15" s="33">
        <f t="shared" si="0"/>
        <v>64</v>
      </c>
      <c r="H15" s="33">
        <v>406</v>
      </c>
      <c r="I15" s="33">
        <v>8</v>
      </c>
      <c r="J15" s="25">
        <f t="shared" si="1"/>
        <v>398</v>
      </c>
      <c r="K15" s="18" t="s">
        <v>31</v>
      </c>
      <c r="L15" s="19" t="s">
        <v>32</v>
      </c>
      <c r="M15" s="20"/>
    </row>
    <row r="16" spans="2:16" x14ac:dyDescent="0.2">
      <c r="B16" s="21"/>
      <c r="C16" s="22" t="s">
        <v>12</v>
      </c>
      <c r="D16" s="23"/>
      <c r="E16" s="24">
        <v>18</v>
      </c>
      <c r="F16" s="25">
        <v>0</v>
      </c>
      <c r="G16" s="25">
        <f t="shared" si="0"/>
        <v>18</v>
      </c>
      <c r="H16" s="25">
        <v>125</v>
      </c>
      <c r="I16" s="25">
        <v>0</v>
      </c>
      <c r="J16" s="25">
        <f t="shared" si="1"/>
        <v>125</v>
      </c>
      <c r="K16" s="9" t="s">
        <v>31</v>
      </c>
      <c r="L16" s="1" t="s">
        <v>32</v>
      </c>
      <c r="M16" s="20"/>
    </row>
    <row r="17" spans="2:13" x14ac:dyDescent="0.2">
      <c r="B17" s="21"/>
      <c r="C17" s="22" t="s">
        <v>13</v>
      </c>
      <c r="D17" s="23"/>
      <c r="E17" s="24">
        <v>25</v>
      </c>
      <c r="F17" s="25">
        <v>0</v>
      </c>
      <c r="G17" s="25">
        <f t="shared" si="0"/>
        <v>25</v>
      </c>
      <c r="H17" s="25">
        <v>101</v>
      </c>
      <c r="I17" s="25">
        <v>0</v>
      </c>
      <c r="J17" s="25">
        <f t="shared" si="1"/>
        <v>101</v>
      </c>
      <c r="K17" s="9" t="s">
        <v>31</v>
      </c>
      <c r="L17" s="1" t="s">
        <v>32</v>
      </c>
      <c r="M17" s="20"/>
    </row>
    <row r="18" spans="2:13" x14ac:dyDescent="0.2">
      <c r="B18" s="21"/>
      <c r="C18" s="22" t="s">
        <v>14</v>
      </c>
      <c r="D18" s="23"/>
      <c r="E18" s="24">
        <v>22</v>
      </c>
      <c r="F18" s="25">
        <v>1</v>
      </c>
      <c r="G18" s="25">
        <f t="shared" si="0"/>
        <v>21</v>
      </c>
      <c r="H18" s="25">
        <v>180</v>
      </c>
      <c r="I18" s="25">
        <v>8</v>
      </c>
      <c r="J18" s="25">
        <f t="shared" si="1"/>
        <v>172</v>
      </c>
      <c r="K18" s="9" t="s">
        <v>31</v>
      </c>
      <c r="L18" s="1" t="s">
        <v>32</v>
      </c>
      <c r="M18" s="20"/>
    </row>
    <row r="19" spans="2:13" x14ac:dyDescent="0.2">
      <c r="B19" s="29"/>
      <c r="C19" s="27" t="s">
        <v>17</v>
      </c>
      <c r="D19" s="27"/>
      <c r="E19" s="63">
        <v>8</v>
      </c>
      <c r="F19" s="33">
        <v>1</v>
      </c>
      <c r="G19" s="33">
        <f t="shared" si="0"/>
        <v>7</v>
      </c>
      <c r="H19" s="33">
        <v>450</v>
      </c>
      <c r="I19" s="33">
        <v>32</v>
      </c>
      <c r="J19" s="25">
        <f t="shared" si="1"/>
        <v>418</v>
      </c>
      <c r="K19" s="18" t="s">
        <v>31</v>
      </c>
      <c r="L19" s="19" t="s">
        <v>32</v>
      </c>
      <c r="M19" s="20"/>
    </row>
    <row r="20" spans="2:13" x14ac:dyDescent="0.2">
      <c r="C20" s="22" t="s">
        <v>12</v>
      </c>
      <c r="D20" s="23"/>
      <c r="E20" s="24">
        <v>5</v>
      </c>
      <c r="F20" s="25">
        <v>0</v>
      </c>
      <c r="G20" s="25">
        <f t="shared" si="0"/>
        <v>5</v>
      </c>
      <c r="H20" s="25">
        <v>250</v>
      </c>
      <c r="I20" s="25">
        <v>0</v>
      </c>
      <c r="J20" s="25">
        <f t="shared" si="1"/>
        <v>250</v>
      </c>
      <c r="K20" s="9" t="s">
        <v>31</v>
      </c>
      <c r="L20" s="1" t="s">
        <v>32</v>
      </c>
      <c r="M20" s="20"/>
    </row>
    <row r="21" spans="2:13" x14ac:dyDescent="0.2">
      <c r="C21" s="22" t="s">
        <v>13</v>
      </c>
      <c r="D21" s="23"/>
      <c r="E21" s="24">
        <v>1</v>
      </c>
      <c r="F21" s="25">
        <v>0</v>
      </c>
      <c r="G21" s="25">
        <f t="shared" si="0"/>
        <v>1</v>
      </c>
      <c r="H21" s="25">
        <v>100</v>
      </c>
      <c r="I21" s="25">
        <v>0</v>
      </c>
      <c r="J21" s="25">
        <f t="shared" si="1"/>
        <v>100</v>
      </c>
      <c r="K21" s="9" t="s">
        <v>31</v>
      </c>
      <c r="L21" s="1" t="s">
        <v>32</v>
      </c>
      <c r="M21" s="20"/>
    </row>
    <row r="22" spans="2:13" x14ac:dyDescent="0.2">
      <c r="C22" s="22" t="s">
        <v>14</v>
      </c>
      <c r="D22" s="23"/>
      <c r="E22" s="24">
        <v>2</v>
      </c>
      <c r="F22" s="25">
        <v>1</v>
      </c>
      <c r="G22" s="25">
        <f t="shared" si="0"/>
        <v>1</v>
      </c>
      <c r="H22" s="25">
        <v>100</v>
      </c>
      <c r="I22" s="25">
        <v>32</v>
      </c>
      <c r="J22" s="25">
        <f t="shared" si="1"/>
        <v>68</v>
      </c>
      <c r="K22" s="9" t="s">
        <v>31</v>
      </c>
      <c r="L22" s="1" t="s">
        <v>32</v>
      </c>
      <c r="M22" s="20"/>
    </row>
    <row r="23" spans="2:13" x14ac:dyDescent="0.2">
      <c r="B23" s="29"/>
      <c r="C23" s="27" t="s">
        <v>18</v>
      </c>
      <c r="D23" s="27"/>
      <c r="E23" s="63">
        <v>9</v>
      </c>
      <c r="F23" s="33">
        <v>0</v>
      </c>
      <c r="G23" s="33">
        <f t="shared" si="0"/>
        <v>9</v>
      </c>
      <c r="H23" s="33">
        <v>165</v>
      </c>
      <c r="I23" s="33">
        <v>0</v>
      </c>
      <c r="J23" s="25">
        <f t="shared" si="1"/>
        <v>165</v>
      </c>
      <c r="K23" s="18" t="s">
        <v>31</v>
      </c>
      <c r="L23" s="19" t="s">
        <v>32</v>
      </c>
      <c r="M23" s="20"/>
    </row>
    <row r="24" spans="2:13" x14ac:dyDescent="0.2">
      <c r="C24" s="22" t="s">
        <v>12</v>
      </c>
      <c r="D24" s="23"/>
      <c r="E24" s="24">
        <v>0</v>
      </c>
      <c r="F24" s="25">
        <v>0</v>
      </c>
      <c r="G24" s="25">
        <f t="shared" si="0"/>
        <v>0</v>
      </c>
      <c r="H24" s="25">
        <v>0</v>
      </c>
      <c r="I24" s="25">
        <v>0</v>
      </c>
      <c r="J24" s="25">
        <f t="shared" si="1"/>
        <v>0</v>
      </c>
      <c r="K24" s="26">
        <v>0</v>
      </c>
      <c r="L24" s="25">
        <v>0</v>
      </c>
      <c r="M24" s="20"/>
    </row>
    <row r="25" spans="2:13" x14ac:dyDescent="0.2">
      <c r="C25" s="22" t="s">
        <v>13</v>
      </c>
      <c r="D25" s="23"/>
      <c r="E25" s="24">
        <v>4</v>
      </c>
      <c r="F25" s="25">
        <v>0</v>
      </c>
      <c r="G25" s="25">
        <f t="shared" si="0"/>
        <v>4</v>
      </c>
      <c r="H25" s="25">
        <v>70</v>
      </c>
      <c r="I25" s="25">
        <v>0</v>
      </c>
      <c r="J25" s="25">
        <f t="shared" si="1"/>
        <v>70</v>
      </c>
      <c r="K25" s="9" t="s">
        <v>31</v>
      </c>
      <c r="L25" s="1" t="s">
        <v>32</v>
      </c>
      <c r="M25" s="20"/>
    </row>
    <row r="26" spans="2:13" x14ac:dyDescent="0.2">
      <c r="C26" s="22" t="s">
        <v>14</v>
      </c>
      <c r="D26" s="23"/>
      <c r="E26" s="24">
        <v>5</v>
      </c>
      <c r="F26" s="25">
        <v>0</v>
      </c>
      <c r="G26" s="25">
        <f t="shared" si="0"/>
        <v>5</v>
      </c>
      <c r="H26" s="25">
        <v>95</v>
      </c>
      <c r="I26" s="25">
        <v>0</v>
      </c>
      <c r="J26" s="25">
        <f t="shared" si="1"/>
        <v>95</v>
      </c>
      <c r="K26" s="9" t="s">
        <v>31</v>
      </c>
      <c r="L26" s="1" t="s">
        <v>32</v>
      </c>
      <c r="M26" s="20"/>
    </row>
    <row r="27" spans="2:13" x14ac:dyDescent="0.2">
      <c r="B27" s="29"/>
      <c r="C27" s="27" t="s">
        <v>19</v>
      </c>
      <c r="D27" s="30"/>
      <c r="E27" s="63">
        <v>1</v>
      </c>
      <c r="F27" s="33">
        <v>0</v>
      </c>
      <c r="G27" s="33">
        <f t="shared" si="0"/>
        <v>1</v>
      </c>
      <c r="H27" s="33">
        <v>10</v>
      </c>
      <c r="I27" s="33">
        <v>0</v>
      </c>
      <c r="J27" s="25">
        <f t="shared" si="1"/>
        <v>10</v>
      </c>
      <c r="K27" s="9" t="s">
        <v>31</v>
      </c>
      <c r="L27" s="1" t="s">
        <v>32</v>
      </c>
      <c r="M27" s="20"/>
    </row>
    <row r="28" spans="2:13" x14ac:dyDescent="0.2">
      <c r="C28" s="22" t="s">
        <v>12</v>
      </c>
      <c r="E28" s="24">
        <v>1</v>
      </c>
      <c r="F28" s="25">
        <v>0</v>
      </c>
      <c r="G28" s="25">
        <f t="shared" si="0"/>
        <v>1</v>
      </c>
      <c r="H28" s="25">
        <v>10</v>
      </c>
      <c r="I28" s="25">
        <v>0</v>
      </c>
      <c r="J28" s="25">
        <f t="shared" si="1"/>
        <v>10</v>
      </c>
      <c r="K28" s="9" t="s">
        <v>31</v>
      </c>
      <c r="L28" s="1" t="s">
        <v>32</v>
      </c>
      <c r="M28" s="20"/>
    </row>
    <row r="29" spans="2:13" x14ac:dyDescent="0.2">
      <c r="C29" s="22" t="s">
        <v>13</v>
      </c>
      <c r="E29" s="24">
        <v>0</v>
      </c>
      <c r="F29" s="25">
        <v>0</v>
      </c>
      <c r="G29" s="25">
        <f t="shared" si="0"/>
        <v>0</v>
      </c>
      <c r="H29" s="25">
        <v>0</v>
      </c>
      <c r="I29" s="25">
        <v>0</v>
      </c>
      <c r="J29" s="25">
        <f t="shared" si="1"/>
        <v>0</v>
      </c>
      <c r="K29" s="26">
        <v>0</v>
      </c>
      <c r="L29" s="25">
        <v>0</v>
      </c>
      <c r="M29" s="20"/>
    </row>
    <row r="30" spans="2:13" x14ac:dyDescent="0.2">
      <c r="C30" s="22" t="s">
        <v>14</v>
      </c>
      <c r="E30" s="24">
        <v>0</v>
      </c>
      <c r="F30" s="25">
        <v>0</v>
      </c>
      <c r="G30" s="25">
        <f t="shared" si="0"/>
        <v>0</v>
      </c>
      <c r="H30" s="25">
        <v>0</v>
      </c>
      <c r="I30" s="25">
        <v>0</v>
      </c>
      <c r="J30" s="25">
        <f t="shared" si="1"/>
        <v>0</v>
      </c>
      <c r="K30" s="26">
        <v>0</v>
      </c>
      <c r="L30" s="25">
        <v>0</v>
      </c>
      <c r="M30" s="20"/>
    </row>
    <row r="31" spans="2:13" x14ac:dyDescent="0.2">
      <c r="B31" s="29"/>
      <c r="C31" s="27" t="s">
        <v>20</v>
      </c>
      <c r="D31" s="27"/>
      <c r="E31" s="63">
        <v>19</v>
      </c>
      <c r="F31" s="33">
        <v>0</v>
      </c>
      <c r="G31" s="33">
        <f t="shared" si="0"/>
        <v>19</v>
      </c>
      <c r="H31" s="33">
        <v>289</v>
      </c>
      <c r="I31" s="33">
        <v>0</v>
      </c>
      <c r="J31" s="25">
        <f t="shared" si="1"/>
        <v>289</v>
      </c>
      <c r="K31" s="18" t="s">
        <v>31</v>
      </c>
      <c r="L31" s="19" t="s">
        <v>32</v>
      </c>
      <c r="M31" s="20"/>
    </row>
    <row r="32" spans="2:13" x14ac:dyDescent="0.2">
      <c r="C32" s="22" t="s">
        <v>12</v>
      </c>
      <c r="D32" s="23"/>
      <c r="E32" s="24">
        <v>7</v>
      </c>
      <c r="F32" s="25">
        <v>0</v>
      </c>
      <c r="G32" s="25">
        <f t="shared" si="0"/>
        <v>7</v>
      </c>
      <c r="H32" s="31">
        <v>112</v>
      </c>
      <c r="I32" s="25">
        <v>0</v>
      </c>
      <c r="J32" s="25">
        <f t="shared" si="1"/>
        <v>112</v>
      </c>
      <c r="K32" s="9" t="s">
        <v>31</v>
      </c>
      <c r="L32" s="1" t="s">
        <v>32</v>
      </c>
      <c r="M32" s="20"/>
    </row>
    <row r="33" spans="2:14" x14ac:dyDescent="0.2">
      <c r="C33" s="22" t="s">
        <v>13</v>
      </c>
      <c r="D33" s="23"/>
      <c r="E33" s="24">
        <v>7</v>
      </c>
      <c r="F33" s="25">
        <v>0</v>
      </c>
      <c r="G33" s="25">
        <f t="shared" si="0"/>
        <v>7</v>
      </c>
      <c r="H33" s="31">
        <v>96</v>
      </c>
      <c r="I33" s="25">
        <v>0</v>
      </c>
      <c r="J33" s="25">
        <f t="shared" si="1"/>
        <v>96</v>
      </c>
      <c r="K33" s="9" t="s">
        <v>31</v>
      </c>
      <c r="L33" s="1" t="s">
        <v>32</v>
      </c>
      <c r="M33" s="20"/>
    </row>
    <row r="34" spans="2:14" x14ac:dyDescent="0.2">
      <c r="C34" s="22" t="s">
        <v>14</v>
      </c>
      <c r="D34" s="23"/>
      <c r="E34" s="24">
        <v>5</v>
      </c>
      <c r="F34" s="25">
        <v>0</v>
      </c>
      <c r="G34" s="25">
        <f t="shared" si="0"/>
        <v>5</v>
      </c>
      <c r="H34" s="31">
        <v>81</v>
      </c>
      <c r="I34" s="25">
        <v>0</v>
      </c>
      <c r="J34" s="25">
        <f t="shared" si="1"/>
        <v>81</v>
      </c>
      <c r="K34" s="9" t="s">
        <v>31</v>
      </c>
      <c r="L34" s="1" t="s">
        <v>32</v>
      </c>
      <c r="M34" s="20"/>
    </row>
    <row r="35" spans="2:14" x14ac:dyDescent="0.2">
      <c r="B35" s="29"/>
      <c r="C35" s="27" t="s">
        <v>21</v>
      </c>
      <c r="D35" s="27"/>
      <c r="E35" s="63">
        <v>17</v>
      </c>
      <c r="F35" s="33">
        <v>0</v>
      </c>
      <c r="G35" s="33">
        <f t="shared" si="0"/>
        <v>17</v>
      </c>
      <c r="H35" s="33">
        <v>302</v>
      </c>
      <c r="I35" s="33">
        <v>0</v>
      </c>
      <c r="J35" s="25">
        <f t="shared" si="1"/>
        <v>302</v>
      </c>
      <c r="K35" s="18" t="s">
        <v>31</v>
      </c>
      <c r="L35" s="19" t="s">
        <v>32</v>
      </c>
      <c r="M35" s="20"/>
    </row>
    <row r="36" spans="2:14" x14ac:dyDescent="0.2">
      <c r="C36" s="22" t="s">
        <v>12</v>
      </c>
      <c r="D36" s="23"/>
      <c r="E36" s="24">
        <v>2</v>
      </c>
      <c r="F36" s="25">
        <v>0</v>
      </c>
      <c r="G36" s="25">
        <f t="shared" si="0"/>
        <v>2</v>
      </c>
      <c r="H36" s="25">
        <v>38</v>
      </c>
      <c r="I36" s="25">
        <v>0</v>
      </c>
      <c r="J36" s="25">
        <f t="shared" si="1"/>
        <v>38</v>
      </c>
      <c r="K36" s="9" t="s">
        <v>31</v>
      </c>
      <c r="L36" s="1" t="s">
        <v>32</v>
      </c>
      <c r="M36" s="20"/>
    </row>
    <row r="37" spans="2:14" x14ac:dyDescent="0.2">
      <c r="C37" s="22" t="s">
        <v>13</v>
      </c>
      <c r="D37" s="23"/>
      <c r="E37" s="24">
        <v>10</v>
      </c>
      <c r="F37" s="25">
        <v>0</v>
      </c>
      <c r="G37" s="25">
        <f t="shared" si="0"/>
        <v>10</v>
      </c>
      <c r="H37" s="25">
        <v>166</v>
      </c>
      <c r="I37" s="25">
        <v>0</v>
      </c>
      <c r="J37" s="25">
        <f t="shared" si="1"/>
        <v>166</v>
      </c>
      <c r="K37" s="9" t="s">
        <v>31</v>
      </c>
      <c r="L37" s="1" t="s">
        <v>32</v>
      </c>
      <c r="M37" s="20"/>
    </row>
    <row r="38" spans="2:14" x14ac:dyDescent="0.2">
      <c r="C38" s="22" t="s">
        <v>14</v>
      </c>
      <c r="D38" s="23"/>
      <c r="E38" s="24">
        <v>5</v>
      </c>
      <c r="F38" s="25">
        <v>0</v>
      </c>
      <c r="G38" s="25">
        <f t="shared" si="0"/>
        <v>5</v>
      </c>
      <c r="H38" s="25">
        <v>98</v>
      </c>
      <c r="I38" s="25">
        <v>0</v>
      </c>
      <c r="J38" s="25">
        <f t="shared" si="1"/>
        <v>98</v>
      </c>
      <c r="K38" s="9" t="s">
        <v>31</v>
      </c>
      <c r="L38" s="1" t="s">
        <v>32</v>
      </c>
      <c r="M38" s="20"/>
    </row>
    <row r="39" spans="2:14" x14ac:dyDescent="0.2">
      <c r="B39" s="29"/>
      <c r="C39" s="27" t="s">
        <v>22</v>
      </c>
      <c r="D39" s="27"/>
      <c r="E39" s="63">
        <v>94</v>
      </c>
      <c r="F39" s="33">
        <v>0</v>
      </c>
      <c r="G39" s="33">
        <f t="shared" si="0"/>
        <v>94</v>
      </c>
      <c r="H39" s="33">
        <v>1977</v>
      </c>
      <c r="I39" s="33">
        <v>0</v>
      </c>
      <c r="J39" s="25">
        <f t="shared" si="1"/>
        <v>1977</v>
      </c>
      <c r="K39" s="18" t="s">
        <v>31</v>
      </c>
      <c r="L39" s="19" t="s">
        <v>32</v>
      </c>
      <c r="M39" s="20"/>
    </row>
    <row r="40" spans="2:14" x14ac:dyDescent="0.2">
      <c r="C40" s="22" t="s">
        <v>12</v>
      </c>
      <c r="D40" s="23"/>
      <c r="E40" s="24">
        <v>19</v>
      </c>
      <c r="F40" s="25">
        <v>0</v>
      </c>
      <c r="G40" s="25">
        <f t="shared" si="0"/>
        <v>19</v>
      </c>
      <c r="H40" s="31">
        <v>414</v>
      </c>
      <c r="I40" s="25">
        <v>0</v>
      </c>
      <c r="J40" s="25">
        <f t="shared" si="1"/>
        <v>414</v>
      </c>
      <c r="K40" s="9" t="s">
        <v>31</v>
      </c>
      <c r="L40" s="1" t="s">
        <v>32</v>
      </c>
      <c r="M40" s="20"/>
    </row>
    <row r="41" spans="2:14" x14ac:dyDescent="0.2">
      <c r="C41" s="22" t="s">
        <v>13</v>
      </c>
      <c r="D41" s="23"/>
      <c r="E41" s="24">
        <v>53</v>
      </c>
      <c r="F41" s="25">
        <v>0</v>
      </c>
      <c r="G41" s="25">
        <f t="shared" si="0"/>
        <v>53</v>
      </c>
      <c r="H41" s="31">
        <v>1020</v>
      </c>
      <c r="I41" s="25">
        <v>0</v>
      </c>
      <c r="J41" s="25">
        <f t="shared" si="1"/>
        <v>1020</v>
      </c>
      <c r="K41" s="9" t="s">
        <v>31</v>
      </c>
      <c r="L41" s="1" t="s">
        <v>32</v>
      </c>
      <c r="M41" s="20"/>
      <c r="N41" s="7" t="s">
        <v>23</v>
      </c>
    </row>
    <row r="42" spans="2:14" x14ac:dyDescent="0.2">
      <c r="C42" s="22" t="s">
        <v>14</v>
      </c>
      <c r="D42" s="23"/>
      <c r="E42" s="24">
        <v>22</v>
      </c>
      <c r="F42" s="25">
        <v>0</v>
      </c>
      <c r="G42" s="25">
        <f t="shared" si="0"/>
        <v>22</v>
      </c>
      <c r="H42" s="31">
        <v>543</v>
      </c>
      <c r="I42" s="25">
        <v>0</v>
      </c>
      <c r="J42" s="25">
        <f t="shared" si="1"/>
        <v>543</v>
      </c>
      <c r="K42" s="9" t="s">
        <v>31</v>
      </c>
      <c r="L42" s="1" t="s">
        <v>32</v>
      </c>
      <c r="M42" s="20"/>
    </row>
    <row r="43" spans="2:14" x14ac:dyDescent="0.2">
      <c r="B43" s="29"/>
      <c r="C43" s="27" t="s">
        <v>24</v>
      </c>
      <c r="D43" s="27"/>
      <c r="E43" s="63">
        <v>0</v>
      </c>
      <c r="F43" s="33">
        <v>0</v>
      </c>
      <c r="G43" s="33">
        <f t="shared" si="0"/>
        <v>0</v>
      </c>
      <c r="H43" s="33">
        <v>0</v>
      </c>
      <c r="I43" s="33">
        <v>0</v>
      </c>
      <c r="J43" s="25">
        <f t="shared" si="1"/>
        <v>0</v>
      </c>
      <c r="K43" s="32">
        <v>0</v>
      </c>
      <c r="L43" s="33">
        <v>0</v>
      </c>
      <c r="M43" s="20"/>
    </row>
    <row r="44" spans="2:14" x14ac:dyDescent="0.2">
      <c r="C44" s="22" t="s">
        <v>12</v>
      </c>
      <c r="D44" s="23"/>
      <c r="E44" s="24">
        <v>0</v>
      </c>
      <c r="F44" s="25">
        <v>0</v>
      </c>
      <c r="G44" s="25">
        <f t="shared" si="0"/>
        <v>0</v>
      </c>
      <c r="H44" s="25">
        <v>0</v>
      </c>
      <c r="I44" s="25">
        <v>0</v>
      </c>
      <c r="J44" s="25">
        <f t="shared" si="1"/>
        <v>0</v>
      </c>
      <c r="K44" s="26">
        <v>0</v>
      </c>
      <c r="L44" s="25">
        <v>0</v>
      </c>
      <c r="M44" s="20"/>
    </row>
    <row r="45" spans="2:14" x14ac:dyDescent="0.2">
      <c r="C45" s="22" t="s">
        <v>13</v>
      </c>
      <c r="D45" s="23"/>
      <c r="E45" s="24">
        <v>0</v>
      </c>
      <c r="F45" s="25">
        <v>0</v>
      </c>
      <c r="G45" s="25">
        <f t="shared" si="0"/>
        <v>0</v>
      </c>
      <c r="H45" s="25">
        <v>0</v>
      </c>
      <c r="I45" s="25">
        <v>0</v>
      </c>
      <c r="J45" s="25">
        <f t="shared" si="1"/>
        <v>0</v>
      </c>
      <c r="K45" s="26">
        <v>0</v>
      </c>
      <c r="L45" s="25">
        <v>0</v>
      </c>
      <c r="M45" s="20"/>
    </row>
    <row r="46" spans="2:14" x14ac:dyDescent="0.2">
      <c r="C46" s="22" t="s">
        <v>14</v>
      </c>
      <c r="D46" s="23"/>
      <c r="E46" s="24">
        <v>0</v>
      </c>
      <c r="F46" s="25">
        <v>0</v>
      </c>
      <c r="G46" s="25">
        <f t="shared" si="0"/>
        <v>0</v>
      </c>
      <c r="H46" s="25">
        <v>0</v>
      </c>
      <c r="I46" s="25">
        <v>0</v>
      </c>
      <c r="J46" s="25">
        <f t="shared" si="1"/>
        <v>0</v>
      </c>
      <c r="K46" s="26">
        <v>0</v>
      </c>
      <c r="L46" s="25">
        <v>0</v>
      </c>
      <c r="M46" s="20"/>
    </row>
    <row r="47" spans="2:14" x14ac:dyDescent="0.2">
      <c r="B47" s="29"/>
      <c r="C47" s="27" t="s">
        <v>25</v>
      </c>
      <c r="D47" s="27"/>
      <c r="E47" s="63">
        <v>102</v>
      </c>
      <c r="F47" s="33">
        <v>0</v>
      </c>
      <c r="G47" s="33">
        <f t="shared" si="0"/>
        <v>102</v>
      </c>
      <c r="H47" s="33">
        <v>1542</v>
      </c>
      <c r="I47" s="33">
        <v>0</v>
      </c>
      <c r="J47" s="25">
        <f t="shared" si="1"/>
        <v>1542</v>
      </c>
      <c r="K47" s="18" t="s">
        <v>31</v>
      </c>
      <c r="L47" s="19" t="s">
        <v>32</v>
      </c>
      <c r="M47" s="20"/>
    </row>
    <row r="48" spans="2:14" x14ac:dyDescent="0.2">
      <c r="C48" s="22" t="s">
        <v>12</v>
      </c>
      <c r="D48" s="23"/>
      <c r="E48" s="24">
        <v>23</v>
      </c>
      <c r="F48" s="25">
        <v>0</v>
      </c>
      <c r="G48" s="25">
        <f t="shared" si="0"/>
        <v>23</v>
      </c>
      <c r="H48" s="25">
        <v>275</v>
      </c>
      <c r="I48" s="25">
        <v>0</v>
      </c>
      <c r="J48" s="25">
        <f t="shared" si="1"/>
        <v>275</v>
      </c>
      <c r="K48" s="9" t="s">
        <v>31</v>
      </c>
      <c r="L48" s="1" t="s">
        <v>32</v>
      </c>
      <c r="M48" s="20"/>
    </row>
    <row r="49" spans="2:13" x14ac:dyDescent="0.2">
      <c r="C49" s="22" t="s">
        <v>13</v>
      </c>
      <c r="D49" s="23"/>
      <c r="E49" s="24">
        <v>44</v>
      </c>
      <c r="F49" s="25">
        <v>0</v>
      </c>
      <c r="G49" s="25">
        <f t="shared" si="0"/>
        <v>44</v>
      </c>
      <c r="H49" s="25">
        <v>620</v>
      </c>
      <c r="I49" s="25">
        <v>0</v>
      </c>
      <c r="J49" s="25">
        <f t="shared" si="1"/>
        <v>620</v>
      </c>
      <c r="K49" s="9" t="s">
        <v>31</v>
      </c>
      <c r="L49" s="1" t="s">
        <v>32</v>
      </c>
      <c r="M49" s="20"/>
    </row>
    <row r="50" spans="2:13" x14ac:dyDescent="0.2">
      <c r="C50" s="22" t="s">
        <v>14</v>
      </c>
      <c r="D50" s="23"/>
      <c r="E50" s="24">
        <v>35</v>
      </c>
      <c r="F50" s="25">
        <v>0</v>
      </c>
      <c r="G50" s="25">
        <f t="shared" si="0"/>
        <v>35</v>
      </c>
      <c r="H50" s="25">
        <v>647</v>
      </c>
      <c r="I50" s="25">
        <v>0</v>
      </c>
      <c r="J50" s="25">
        <f t="shared" si="1"/>
        <v>647</v>
      </c>
      <c r="K50" s="9" t="s">
        <v>31</v>
      </c>
      <c r="L50" s="1" t="s">
        <v>32</v>
      </c>
      <c r="M50" s="20"/>
    </row>
    <row r="51" spans="2:13" x14ac:dyDescent="0.2">
      <c r="B51" s="29"/>
      <c r="C51" s="27" t="s">
        <v>26</v>
      </c>
      <c r="D51" s="27"/>
      <c r="E51" s="63">
        <v>27</v>
      </c>
      <c r="F51" s="33">
        <v>0</v>
      </c>
      <c r="G51" s="33">
        <f t="shared" si="0"/>
        <v>27</v>
      </c>
      <c r="H51" s="33">
        <v>458</v>
      </c>
      <c r="I51" s="33">
        <v>0</v>
      </c>
      <c r="J51" s="25">
        <f t="shared" si="1"/>
        <v>458</v>
      </c>
      <c r="K51" s="18" t="s">
        <v>31</v>
      </c>
      <c r="L51" s="19" t="s">
        <v>32</v>
      </c>
      <c r="M51" s="20"/>
    </row>
    <row r="52" spans="2:13" x14ac:dyDescent="0.2">
      <c r="C52" s="22" t="s">
        <v>12</v>
      </c>
      <c r="D52" s="23"/>
      <c r="E52" s="24">
        <v>5</v>
      </c>
      <c r="F52" s="25">
        <v>0</v>
      </c>
      <c r="G52" s="25">
        <f t="shared" si="0"/>
        <v>5</v>
      </c>
      <c r="H52" s="25">
        <v>80</v>
      </c>
      <c r="I52" s="25">
        <v>0</v>
      </c>
      <c r="J52" s="25">
        <f t="shared" si="1"/>
        <v>80</v>
      </c>
      <c r="K52" s="34" t="s">
        <v>31</v>
      </c>
      <c r="L52" s="34" t="s">
        <v>32</v>
      </c>
      <c r="M52" s="20"/>
    </row>
    <row r="53" spans="2:13" x14ac:dyDescent="0.2">
      <c r="C53" s="22" t="s">
        <v>13</v>
      </c>
      <c r="D53" s="23"/>
      <c r="E53" s="24">
        <v>15</v>
      </c>
      <c r="F53" s="25">
        <v>0</v>
      </c>
      <c r="G53" s="25">
        <f t="shared" si="0"/>
        <v>15</v>
      </c>
      <c r="H53" s="31">
        <v>263</v>
      </c>
      <c r="I53" s="25">
        <v>0</v>
      </c>
      <c r="J53" s="25">
        <f t="shared" si="1"/>
        <v>263</v>
      </c>
      <c r="K53" s="9" t="s">
        <v>31</v>
      </c>
      <c r="L53" s="1" t="s">
        <v>32</v>
      </c>
      <c r="M53" s="20"/>
    </row>
    <row r="54" spans="2:13" ht="13.5" thickBot="1" x14ac:dyDescent="0.25">
      <c r="B54" s="35"/>
      <c r="C54" s="36" t="s">
        <v>14</v>
      </c>
      <c r="D54" s="37"/>
      <c r="E54" s="38">
        <v>7</v>
      </c>
      <c r="F54" s="39">
        <v>0</v>
      </c>
      <c r="G54" s="39">
        <f t="shared" si="0"/>
        <v>7</v>
      </c>
      <c r="H54" s="40">
        <v>115</v>
      </c>
      <c r="I54" s="39">
        <v>0</v>
      </c>
      <c r="J54" s="40">
        <f t="shared" si="1"/>
        <v>115</v>
      </c>
      <c r="K54" s="41" t="s">
        <v>31</v>
      </c>
      <c r="L54" s="3" t="s">
        <v>32</v>
      </c>
      <c r="M54" s="20"/>
    </row>
    <row r="55" spans="2:13" ht="3.75" customHeight="1" x14ac:dyDescent="0.2">
      <c r="C55" s="22"/>
      <c r="D55" s="23"/>
      <c r="E55" s="42"/>
      <c r="F55" s="42"/>
      <c r="G55" s="42"/>
      <c r="H55" s="43"/>
      <c r="I55" s="42"/>
      <c r="J55" s="42"/>
      <c r="K55" s="42"/>
      <c r="L55" s="42"/>
      <c r="M55" s="20"/>
    </row>
    <row r="56" spans="2:13" s="47" customFormat="1" ht="13.5" customHeight="1" x14ac:dyDescent="0.2">
      <c r="B56" s="44" t="s">
        <v>27</v>
      </c>
      <c r="C56" s="45"/>
      <c r="D56" s="45"/>
      <c r="E56" s="44"/>
      <c r="F56" s="44"/>
      <c r="G56" s="44"/>
      <c r="H56" s="44"/>
      <c r="I56" s="44"/>
      <c r="J56" s="44"/>
      <c r="K56" s="44"/>
      <c r="L56" s="46"/>
      <c r="M56" s="46"/>
    </row>
    <row r="57" spans="2:13" ht="13.5" customHeight="1" x14ac:dyDescent="0.2">
      <c r="B57" s="44" t="s">
        <v>28</v>
      </c>
      <c r="C57" s="48"/>
      <c r="D57" s="48"/>
      <c r="E57" s="49"/>
      <c r="F57" s="49"/>
      <c r="G57" s="49"/>
      <c r="H57" s="49"/>
      <c r="I57" s="49"/>
      <c r="J57" s="49"/>
      <c r="K57" s="49"/>
    </row>
    <row r="58" spans="2:13" ht="13.5" customHeight="1" x14ac:dyDescent="0.2">
      <c r="B58" s="50" t="s">
        <v>29</v>
      </c>
      <c r="C58" s="48"/>
      <c r="D58" s="48"/>
      <c r="E58" s="49"/>
      <c r="F58" s="49"/>
      <c r="G58" s="49"/>
      <c r="H58" s="49"/>
      <c r="I58" s="49"/>
      <c r="J58" s="49"/>
      <c r="K58" s="49"/>
    </row>
    <row r="59" spans="2:13" ht="13.5" customHeight="1" x14ac:dyDescent="0.2">
      <c r="B59" s="50"/>
      <c r="C59" s="48"/>
      <c r="D59" s="48"/>
      <c r="E59" s="49"/>
    </row>
    <row r="803" spans="1:1" x14ac:dyDescent="0.2">
      <c r="A803" s="7" t="s">
        <v>30</v>
      </c>
    </row>
  </sheetData>
  <mergeCells count="9">
    <mergeCell ref="P5:P6"/>
    <mergeCell ref="O12:O13"/>
    <mergeCell ref="P12:P13"/>
    <mergeCell ref="B5:C6"/>
    <mergeCell ref="E5:G5"/>
    <mergeCell ref="H5:J5"/>
    <mergeCell ref="K5:K6"/>
    <mergeCell ref="L5:L6"/>
    <mergeCell ref="O5:O6"/>
  </mergeCells>
  <phoneticPr fontId="2"/>
  <pageMargins left="0.75" right="0.75" top="1" bottom="1" header="0.51200000000000001" footer="0.51200000000000001"/>
  <pageSetup paperSize="9" scale="8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AE8BE8-1A45-4EDB-B8F8-CD99BA3F0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B7496-8762-463C-83DD-DCC5CA3C7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2D502D-D427-466B-A4F7-A8A9E7582B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130602</vt:lpstr>
      <vt:lpstr>'130602'!Print_Area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杉岡 幸徳</dc:creator>
  <cp:keywords/>
  <dc:description/>
  <cp:lastModifiedBy>大祐</cp:lastModifiedBy>
  <cp:revision/>
  <dcterms:created xsi:type="dcterms:W3CDTF">1997-01-08T22:48:59Z</dcterms:created>
  <dcterms:modified xsi:type="dcterms:W3CDTF">2026-03-04T06:25:57Z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