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6109AD21-3707-496B-B82F-E11DF7D98EE3}" xr6:coauthVersionLast="47" xr6:coauthVersionMax="47" xr10:uidLastSave="{00000000-0000-0000-0000-000000000000}"/>
  <bookViews>
    <workbookView xWindow="29550" yWindow="1305" windowWidth="25020" windowHeight="12495" tabRatio="860" xr2:uid="{00000000-000D-0000-FFFF-FFFF00000000}"/>
  </bookViews>
  <sheets>
    <sheet name="131401 " sheetId="63" r:id="rId1"/>
  </sheets>
  <definedNames>
    <definedName name="_xlnm.Print_Area" localSheetId="0">'131401 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63" l="1"/>
  <c r="M15" i="63"/>
  <c r="L15" i="63"/>
  <c r="K15" i="63"/>
  <c r="J15" i="63"/>
  <c r="I15" i="63"/>
  <c r="H15" i="63"/>
  <c r="G15" i="63"/>
  <c r="F15" i="63"/>
  <c r="E15" i="63"/>
  <c r="D15" i="63"/>
  <c r="M14" i="63"/>
  <c r="L14" i="63"/>
  <c r="K14" i="63"/>
  <c r="J14" i="63"/>
  <c r="I14" i="63"/>
  <c r="H14" i="63"/>
  <c r="G14" i="63"/>
  <c r="F14" i="63"/>
  <c r="E14" i="63"/>
  <c r="D14" i="63"/>
  <c r="M13" i="63"/>
  <c r="L13" i="63"/>
  <c r="K13" i="63"/>
  <c r="J13" i="63"/>
  <c r="I13" i="63"/>
  <c r="H13" i="63"/>
  <c r="G13" i="63"/>
  <c r="F13" i="63"/>
  <c r="D13" i="63"/>
  <c r="M12" i="63"/>
  <c r="L12" i="63"/>
  <c r="K12" i="63"/>
  <c r="J12" i="63"/>
  <c r="I12" i="63"/>
  <c r="H12" i="63"/>
  <c r="G12" i="63"/>
  <c r="F12" i="63"/>
  <c r="E12" i="63"/>
  <c r="D12" i="63"/>
</calcChain>
</file>

<file path=xl/sharedStrings.xml><?xml version="1.0" encoding="utf-8"?>
<sst xmlns="http://schemas.openxmlformats.org/spreadsheetml/2006/main" count="54" uniqueCount="30">
  <si>
    <t>総 数</t>
    <rPh sb="0" eb="3">
      <t>ソウスウ</t>
    </rPh>
    <phoneticPr fontId="1"/>
  </si>
  <si>
    <t>その他</t>
    <rPh sb="2" eb="3">
      <t>タ</t>
    </rPh>
    <phoneticPr fontId="1"/>
  </si>
  <si>
    <t>入　所　児　童　数</t>
    <rPh sb="0" eb="1">
      <t>イ</t>
    </rPh>
    <rPh sb="2" eb="3">
      <t>トコロ</t>
    </rPh>
    <rPh sb="4" eb="5">
      <t>コ</t>
    </rPh>
    <rPh sb="6" eb="7">
      <t>ワラベ</t>
    </rPh>
    <rPh sb="8" eb="9">
      <t>スウ</t>
    </rPh>
    <phoneticPr fontId="1"/>
  </si>
  <si>
    <t>職　員　数</t>
    <rPh sb="0" eb="1">
      <t>ショク</t>
    </rPh>
    <rPh sb="2" eb="3">
      <t>イン</t>
    </rPh>
    <rPh sb="4" eb="5">
      <t>カズ</t>
    </rPh>
    <phoneticPr fontId="1"/>
  </si>
  <si>
    <t>公･私</t>
    <rPh sb="0" eb="1">
      <t>コウ</t>
    </rPh>
    <rPh sb="2" eb="3">
      <t>ワタクシ</t>
    </rPh>
    <phoneticPr fontId="1"/>
  </si>
  <si>
    <t>3歳未満</t>
    <rPh sb="1" eb="2">
      <t>サイ</t>
    </rPh>
    <rPh sb="2" eb="4">
      <t>ミマン</t>
    </rPh>
    <phoneticPr fontId="1"/>
  </si>
  <si>
    <t>3歳</t>
    <rPh sb="1" eb="2">
      <t>サイ</t>
    </rPh>
    <phoneticPr fontId="1"/>
  </si>
  <si>
    <t>4歳</t>
    <rPh sb="1" eb="2">
      <t>サイ</t>
    </rPh>
    <phoneticPr fontId="1"/>
  </si>
  <si>
    <t>5歳</t>
    <rPh sb="1" eb="2">
      <t>サイ</t>
    </rPh>
    <phoneticPr fontId="1"/>
  </si>
  <si>
    <t>保育士</t>
    <rPh sb="0" eb="2">
      <t>ホイク</t>
    </rPh>
    <rPh sb="2" eb="3">
      <t>シ</t>
    </rPh>
    <phoneticPr fontId="1"/>
  </si>
  <si>
    <t>(人)</t>
    <rPh sb="1" eb="2">
      <t>ニン</t>
    </rPh>
    <phoneticPr fontId="1"/>
  </si>
  <si>
    <t>中央区</t>
    <rPh sb="0" eb="3">
      <t>チュウオウク</t>
    </rPh>
    <phoneticPr fontId="1"/>
  </si>
  <si>
    <t>緑　区</t>
    <rPh sb="0" eb="1">
      <t>ミドリ</t>
    </rPh>
    <rPh sb="2" eb="3">
      <t>ク</t>
    </rPh>
    <phoneticPr fontId="1"/>
  </si>
  <si>
    <t>南　区</t>
    <rPh sb="0" eb="1">
      <t>ミナミ</t>
    </rPh>
    <rPh sb="2" eb="3">
      <t>ク</t>
    </rPh>
    <phoneticPr fontId="1"/>
  </si>
  <si>
    <t>（注）管外委託児を除き、管外受託児を含む。</t>
    <rPh sb="1" eb="2">
      <t>チュウ</t>
    </rPh>
    <rPh sb="3" eb="4">
      <t>カンク</t>
    </rPh>
    <rPh sb="4" eb="5">
      <t>ガイ</t>
    </rPh>
    <rPh sb="5" eb="7">
      <t>イタク</t>
    </rPh>
    <rPh sb="7" eb="8">
      <t>ジ</t>
    </rPh>
    <rPh sb="9" eb="10">
      <t>ノゾ</t>
    </rPh>
    <rPh sb="12" eb="13">
      <t>カン</t>
    </rPh>
    <rPh sb="13" eb="14">
      <t>ガイ</t>
    </rPh>
    <rPh sb="14" eb="16">
      <t>ジュタク</t>
    </rPh>
    <rPh sb="16" eb="17">
      <t>ジ</t>
    </rPh>
    <rPh sb="18" eb="19">
      <t>フク</t>
    </rPh>
    <phoneticPr fontId="1"/>
  </si>
  <si>
    <t>(1)保育所数及び入所児童数</t>
    <phoneticPr fontId="1"/>
  </si>
  <si>
    <t>14 保育所</t>
    <rPh sb="3" eb="5">
      <t>ホイク</t>
    </rPh>
    <rPh sb="5" eb="6">
      <t>ショ</t>
    </rPh>
    <phoneticPr fontId="1"/>
  </si>
  <si>
    <r>
      <t>保育所数</t>
    </r>
    <r>
      <rPr>
        <sz val="10"/>
        <rFont val="ＭＳ 明朝"/>
        <family val="1"/>
        <charset val="128"/>
      </rPr>
      <t xml:space="preserve">
(園)</t>
    </r>
    <rPh sb="6" eb="7">
      <t>エン</t>
    </rPh>
    <phoneticPr fontId="1"/>
  </si>
  <si>
    <t>資料　こども・若者未来局保育課</t>
    <rPh sb="0" eb="2">
      <t>シリョウ</t>
    </rPh>
    <rPh sb="7" eb="9">
      <t>ワカモノ</t>
    </rPh>
    <rPh sb="9" eb="11">
      <t>ミライ</t>
    </rPh>
    <rPh sb="11" eb="12">
      <t>キョク</t>
    </rPh>
    <rPh sb="12" eb="14">
      <t>ホイク</t>
    </rPh>
    <rPh sb="14" eb="15">
      <t>カ</t>
    </rPh>
    <phoneticPr fontId="1"/>
  </si>
  <si>
    <t>私立</t>
    <rPh sb="0" eb="2">
      <t>シリツ</t>
    </rPh>
    <phoneticPr fontId="1"/>
  </si>
  <si>
    <t>年度別</t>
    <rPh sb="0" eb="2">
      <t>ネンド</t>
    </rPh>
    <rPh sb="2" eb="3">
      <t>ベツ</t>
    </rPh>
    <phoneticPr fontId="1"/>
  </si>
  <si>
    <t>各年度4月1日現在</t>
    <rPh sb="0" eb="1">
      <t>カク</t>
    </rPh>
    <rPh sb="1" eb="3">
      <t>ネンド</t>
    </rPh>
    <rPh sb="4" eb="5">
      <t>ガツ</t>
    </rPh>
    <rPh sb="6" eb="7">
      <t>ニチ</t>
    </rPh>
    <rPh sb="7" eb="9">
      <t>ゲンザイ</t>
    </rPh>
    <phoneticPr fontId="1"/>
  </si>
  <si>
    <t>公立</t>
    <rPh sb="0" eb="2">
      <t>コウリツ</t>
    </rPh>
    <phoneticPr fontId="1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</si>
  <si>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</si>
  <si>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phoneticPr fontId="1"/>
  </si>
  <si>
    <t>定 員
(人)</t>
    <rPh sb="0" eb="3">
      <t>テイイン</t>
    </rPh>
    <phoneticPr fontId="1"/>
  </si>
  <si>
    <t>計</t>
    <rPh sb="0" eb="1">
      <t>ケイ</t>
    </rPh>
    <phoneticPr fontId="1"/>
  </si>
  <si>
    <r>
      <t>令和0</t>
    </r>
    <r>
      <rPr>
        <sz val="11"/>
        <rFont val="ＭＳ 明朝"/>
        <family val="1"/>
        <charset val="128"/>
      </rPr>
      <t>6</t>
    </r>
    <r>
      <rPr>
        <sz val="11"/>
        <color theme="0"/>
        <rFont val="ＭＳ 明朝"/>
        <family val="1"/>
        <charset val="128"/>
      </rPr>
      <t>年度</t>
    </r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</si>
  <si>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phoneticPr fontId="1"/>
  </si>
  <si>
    <r>
      <rPr>
        <sz val="11"/>
        <rFont val="ＭＳ 明朝"/>
        <family val="1"/>
        <charset val="128"/>
      </rP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</si>
</sst>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7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 applyProtection="1">
      <alignment horizontal="right" vertical="top"/>
      <protection locked="0"/>
    </xf>
    <xf numFmtId="41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76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76" fontId="6" fillId="0" borderId="0" xfId="0" applyNumberFormat="1" applyFont="1" applyFill="1" applyAlignment="1">
      <alignment vertical="top"/>
    </xf>
    <xf numFmtId="176" fontId="2" fillId="0" borderId="0" xfId="0" applyNumberFormat="1" applyFont="1" applyFill="1" applyAlignment="1">
      <alignment vertical="top"/>
    </xf>
    <xf numFmtId="176" fontId="2" fillId="0" borderId="11" xfId="0" applyNumberFormat="1" applyFont="1" applyFill="1" applyBorder="1" applyAlignment="1">
      <alignment vertical="top"/>
    </xf>
    <xf numFmtId="176" fontId="2" fillId="0" borderId="12" xfId="0" applyNumberFormat="1" applyFont="1" applyFill="1" applyBorder="1" applyAlignment="1">
      <alignment vertical="top"/>
    </xf>
    <xf numFmtId="176" fontId="2" fillId="0" borderId="0" xfId="0" applyNumberFormat="1" applyFont="1" applyFill="1" applyAlignment="1">
      <alignment horizontal="right" vertical="top"/>
    </xf>
    <xf numFmtId="176" fontId="2" fillId="0" borderId="12" xfId="0" applyNumberFormat="1" applyFont="1" applyFill="1" applyBorder="1" applyAlignment="1">
      <alignment horizontal="right" vertical="top"/>
    </xf>
    <xf numFmtId="176" fontId="6" fillId="0" borderId="0" xfId="0" applyNumberFormat="1" applyFont="1" applyFill="1" applyAlignment="1">
      <alignment horizontal="right" vertical="top"/>
    </xf>
    <xf numFmtId="176" fontId="2" fillId="0" borderId="0" xfId="0" applyNumberFormat="1" applyFont="1" applyFill="1" applyAlignment="1" applyProtection="1">
      <alignment horizontal="right" vertical="top"/>
      <protection locked="0"/>
    </xf>
    <xf numFmtId="176" fontId="2" fillId="0" borderId="14" xfId="0" applyNumberFormat="1" applyFont="1" applyFill="1" applyBorder="1" applyAlignment="1" applyProtection="1">
      <alignment horizontal="right" vertical="top"/>
      <protection locked="0"/>
    </xf>
    <xf numFmtId="176" fontId="2" fillId="0" borderId="14" xfId="0" applyNumberFormat="1" applyFont="1" applyFill="1" applyBorder="1" applyAlignment="1">
      <alignment horizontal="right" vertical="top"/>
    </xf>
    <xf numFmtId="176" fontId="2" fillId="0" borderId="14" xfId="0" applyNumberFormat="1" applyFont="1" applyFill="1" applyBorder="1" applyAlignment="1">
      <alignment vertical="top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35"/>
  <sheetViews>
    <sheetView showGridLines="0" tabSelected="1" zoomScaleNormal="100" workbookViewId="0">
      <selection activeCell="O16" sqref="O16"/>
    </sheetView>
  </sheetViews>
  <sheetFormatPr defaultColWidth="9" defaultRowHeight="13" x14ac:dyDescent="0.2"/>
  <cols>
    <col min="1" max="1" width="3.6328125" style="1" customWidth="1"/>
    <col min="2" max="2" width="6.36328125" style="1" customWidth="1"/>
    <col min="3" max="3" width="12.90625" style="1" customWidth="1"/>
    <col min="4" max="4" width="9.453125" style="1" customWidth="1"/>
    <col min="5" max="5" width="9.453125" style="1" bestFit="1" customWidth="1"/>
    <col min="6" max="6" width="9.6328125" style="1" bestFit="1" customWidth="1"/>
    <col min="7" max="13" width="7.90625" style="1" customWidth="1"/>
    <col min="14" max="16384" width="9" style="1"/>
  </cols>
  <sheetData>
    <row r="1" spans="2:18" ht="13.5" customHeight="1" x14ac:dyDescent="0.2">
      <c r="B1" s="25" t="s">
        <v>16</v>
      </c>
    </row>
    <row r="2" spans="2:18" ht="13.5" customHeight="1" x14ac:dyDescent="0.2">
      <c r="B2" s="24" t="s">
        <v>15</v>
      </c>
      <c r="C2" s="3"/>
    </row>
    <row r="3" spans="2:18" ht="13.5" customHeight="1" x14ac:dyDescent="0.2">
      <c r="M3" s="27" t="s">
        <v>21</v>
      </c>
    </row>
    <row r="4" spans="2:18" ht="3.75" customHeight="1" thickBot="1" x14ac:dyDescent="0.25">
      <c r="M4" s="4"/>
    </row>
    <row r="5" spans="2:18" ht="13.5" customHeight="1" x14ac:dyDescent="0.2">
      <c r="B5" s="5"/>
      <c r="C5" s="6"/>
      <c r="D5" s="33" t="s">
        <v>17</v>
      </c>
      <c r="E5" s="33" t="s">
        <v>25</v>
      </c>
      <c r="F5" s="36" t="s">
        <v>2</v>
      </c>
      <c r="G5" s="37"/>
      <c r="H5" s="37"/>
      <c r="I5" s="37"/>
      <c r="J5" s="38"/>
      <c r="K5" s="7" t="s">
        <v>3</v>
      </c>
      <c r="L5" s="8"/>
      <c r="M5" s="8"/>
    </row>
    <row r="6" spans="2:18" x14ac:dyDescent="0.2">
      <c r="B6" s="9" t="s">
        <v>4</v>
      </c>
      <c r="C6" s="10" t="s">
        <v>20</v>
      </c>
      <c r="D6" s="34"/>
      <c r="E6" s="40"/>
      <c r="F6" s="11" t="s">
        <v>0</v>
      </c>
      <c r="G6" s="11" t="s">
        <v>5</v>
      </c>
      <c r="H6" s="11" t="s">
        <v>6</v>
      </c>
      <c r="I6" s="11" t="s">
        <v>7</v>
      </c>
      <c r="J6" s="11" t="s">
        <v>8</v>
      </c>
      <c r="K6" s="11" t="s">
        <v>0</v>
      </c>
      <c r="L6" s="11" t="s">
        <v>9</v>
      </c>
      <c r="M6" s="12" t="s">
        <v>1</v>
      </c>
    </row>
    <row r="7" spans="2:18" s="2" customFormat="1" ht="12.75" customHeight="1" x14ac:dyDescent="0.2">
      <c r="B7" s="13"/>
      <c r="C7" s="14"/>
      <c r="D7" s="35"/>
      <c r="E7" s="41"/>
      <c r="F7" s="15" t="s">
        <v>10</v>
      </c>
      <c r="G7" s="15" t="s">
        <v>10</v>
      </c>
      <c r="H7" s="15" t="s">
        <v>10</v>
      </c>
      <c r="I7" s="15" t="s">
        <v>10</v>
      </c>
      <c r="J7" s="15" t="s">
        <v>10</v>
      </c>
      <c r="K7" s="15" t="s">
        <v>10</v>
      </c>
      <c r="L7" s="15" t="s">
        <v>10</v>
      </c>
      <c r="M7" s="16" t="s">
        <v>10</v>
      </c>
    </row>
    <row r="8" spans="2:18" s="3" customFormat="1" x14ac:dyDescent="0.2">
      <c r="B8" s="30" t="s">
        <v>26</v>
      </c>
      <c r="C8" s="29" t="s">
        <v>29</v>
      </c>
      <c r="D8" s="22">
        <v>101</v>
      </c>
      <c r="E8" s="22">
        <v>9061</v>
      </c>
      <c r="F8" s="22">
        <v>7925</v>
      </c>
      <c r="G8" s="22">
        <v>3181</v>
      </c>
      <c r="H8" s="22">
        <v>1607</v>
      </c>
      <c r="I8" s="22">
        <v>1559</v>
      </c>
      <c r="J8" s="22">
        <v>1578</v>
      </c>
      <c r="K8" s="22">
        <v>1628</v>
      </c>
      <c r="L8" s="22">
        <v>1413</v>
      </c>
      <c r="M8" s="22">
        <v>215</v>
      </c>
    </row>
    <row r="9" spans="2:18" s="3" customFormat="1" x14ac:dyDescent="0.2">
      <c r="B9" s="31"/>
      <c r="C9" s="29" t="s">
        <v>23</v>
      </c>
      <c r="D9" s="22">
        <v>99</v>
      </c>
      <c r="E9" s="22">
        <v>8857</v>
      </c>
      <c r="F9" s="22">
        <v>7831</v>
      </c>
      <c r="G9" s="22">
        <v>3149</v>
      </c>
      <c r="H9" s="22">
        <v>1552</v>
      </c>
      <c r="I9" s="22">
        <v>1597</v>
      </c>
      <c r="J9" s="22">
        <v>1533</v>
      </c>
      <c r="K9" s="22">
        <v>1621</v>
      </c>
      <c r="L9" s="22">
        <v>1418</v>
      </c>
      <c r="M9" s="22">
        <v>203</v>
      </c>
    </row>
    <row r="10" spans="2:18" s="3" customFormat="1" x14ac:dyDescent="0.2">
      <c r="B10" s="31"/>
      <c r="C10" s="29" t="s">
        <v>24</v>
      </c>
      <c r="D10" s="22">
        <v>96</v>
      </c>
      <c r="E10" s="22">
        <v>8617</v>
      </c>
      <c r="F10" s="22">
        <v>7573</v>
      </c>
      <c r="G10" s="22">
        <v>3035</v>
      </c>
      <c r="H10" s="22">
        <v>1494</v>
      </c>
      <c r="I10" s="22">
        <v>1515</v>
      </c>
      <c r="J10" s="22">
        <v>1529</v>
      </c>
      <c r="K10" s="22">
        <v>1569</v>
      </c>
      <c r="L10" s="22">
        <v>1372</v>
      </c>
      <c r="M10" s="22">
        <v>197</v>
      </c>
    </row>
    <row r="11" spans="2:18" s="3" customFormat="1" x14ac:dyDescent="0.2">
      <c r="B11" s="31"/>
      <c r="C11" s="29" t="s">
        <v>27</v>
      </c>
      <c r="D11" s="22">
        <v>94</v>
      </c>
      <c r="E11" s="22">
        <v>8356</v>
      </c>
      <c r="F11" s="22">
        <v>7552</v>
      </c>
      <c r="G11" s="22">
        <v>3020</v>
      </c>
      <c r="H11" s="22">
        <v>1506</v>
      </c>
      <c r="I11" s="22">
        <v>1487</v>
      </c>
      <c r="J11" s="22">
        <v>1539</v>
      </c>
      <c r="K11" s="22">
        <v>1547</v>
      </c>
      <c r="L11" s="22">
        <v>1325</v>
      </c>
      <c r="M11" s="22">
        <v>222</v>
      </c>
    </row>
    <row r="12" spans="2:18" s="3" customFormat="1" x14ac:dyDescent="0.2">
      <c r="B12" s="31"/>
      <c r="C12" s="26" t="s">
        <v>28</v>
      </c>
      <c r="D12" s="42">
        <f>D20+D28</f>
        <v>94</v>
      </c>
      <c r="E12" s="42">
        <f t="shared" ref="E12:M12" si="0">E20+E28</f>
        <v>8316</v>
      </c>
      <c r="F12" s="42">
        <f t="shared" si="0"/>
        <v>7276</v>
      </c>
      <c r="G12" s="42">
        <f t="shared" si="0"/>
        <v>2878</v>
      </c>
      <c r="H12" s="42">
        <f t="shared" si="0"/>
        <v>1484</v>
      </c>
      <c r="I12" s="42">
        <f t="shared" si="0"/>
        <v>1465</v>
      </c>
      <c r="J12" s="42">
        <f t="shared" si="0"/>
        <v>1449</v>
      </c>
      <c r="K12" s="42">
        <f t="shared" si="0"/>
        <v>1656</v>
      </c>
      <c r="L12" s="42">
        <f t="shared" si="0"/>
        <v>1342</v>
      </c>
      <c r="M12" s="42">
        <f t="shared" si="0"/>
        <v>314</v>
      </c>
    </row>
    <row r="13" spans="2:18" s="3" customFormat="1" x14ac:dyDescent="0.2">
      <c r="B13" s="31"/>
      <c r="C13" s="10" t="s">
        <v>12</v>
      </c>
      <c r="D13" s="43">
        <f t="shared" ref="D13:M13" si="1">D21+D29</f>
        <v>25</v>
      </c>
      <c r="E13" s="43">
        <f>E21+E29</f>
        <v>1854</v>
      </c>
      <c r="F13" s="43">
        <f t="shared" si="1"/>
        <v>1519</v>
      </c>
      <c r="G13" s="43">
        <f t="shared" si="1"/>
        <v>608</v>
      </c>
      <c r="H13" s="43">
        <f t="shared" si="1"/>
        <v>323</v>
      </c>
      <c r="I13" s="43">
        <f t="shared" si="1"/>
        <v>310</v>
      </c>
      <c r="J13" s="43">
        <f t="shared" si="1"/>
        <v>278</v>
      </c>
      <c r="K13" s="43">
        <f t="shared" si="1"/>
        <v>376</v>
      </c>
      <c r="L13" s="43">
        <f t="shared" si="1"/>
        <v>317</v>
      </c>
      <c r="M13" s="43">
        <f t="shared" si="1"/>
        <v>59</v>
      </c>
      <c r="O13" s="22"/>
      <c r="P13" s="22"/>
      <c r="Q13" s="22"/>
      <c r="R13" s="22"/>
    </row>
    <row r="14" spans="2:18" s="3" customFormat="1" x14ac:dyDescent="0.2">
      <c r="B14" s="31"/>
      <c r="C14" s="10" t="s">
        <v>11</v>
      </c>
      <c r="D14" s="43">
        <f t="shared" ref="D14:M14" si="2">D22+D30</f>
        <v>30</v>
      </c>
      <c r="E14" s="43">
        <f t="shared" si="2"/>
        <v>2880</v>
      </c>
      <c r="F14" s="43">
        <f t="shared" si="2"/>
        <v>2420</v>
      </c>
      <c r="G14" s="43">
        <f t="shared" si="2"/>
        <v>939</v>
      </c>
      <c r="H14" s="43">
        <f t="shared" si="2"/>
        <v>491</v>
      </c>
      <c r="I14" s="43">
        <f t="shared" si="2"/>
        <v>493</v>
      </c>
      <c r="J14" s="43">
        <f t="shared" si="2"/>
        <v>497</v>
      </c>
      <c r="K14" s="43">
        <f t="shared" si="2"/>
        <v>545</v>
      </c>
      <c r="L14" s="43">
        <f t="shared" si="2"/>
        <v>438</v>
      </c>
      <c r="M14" s="43">
        <f t="shared" si="2"/>
        <v>107</v>
      </c>
    </row>
    <row r="15" spans="2:18" s="3" customFormat="1" x14ac:dyDescent="0.2">
      <c r="B15" s="39"/>
      <c r="C15" s="14" t="s">
        <v>13</v>
      </c>
      <c r="D15" s="44">
        <f t="shared" ref="D15:M15" si="3">D23+D31</f>
        <v>39</v>
      </c>
      <c r="E15" s="45">
        <f t="shared" si="3"/>
        <v>3582</v>
      </c>
      <c r="F15" s="45">
        <f t="shared" si="3"/>
        <v>3337</v>
      </c>
      <c r="G15" s="45">
        <f t="shared" si="3"/>
        <v>1331</v>
      </c>
      <c r="H15" s="45">
        <f t="shared" si="3"/>
        <v>670</v>
      </c>
      <c r="I15" s="45">
        <f t="shared" si="3"/>
        <v>662</v>
      </c>
      <c r="J15" s="45">
        <f t="shared" si="3"/>
        <v>674</v>
      </c>
      <c r="K15" s="45">
        <f t="shared" si="3"/>
        <v>735</v>
      </c>
      <c r="L15" s="45">
        <f t="shared" si="3"/>
        <v>587</v>
      </c>
      <c r="M15" s="45">
        <f t="shared" si="3"/>
        <v>148</v>
      </c>
    </row>
    <row r="16" spans="2:18" s="3" customFormat="1" x14ac:dyDescent="0.2">
      <c r="B16" s="30" t="s">
        <v>22</v>
      </c>
      <c r="C16" s="29" t="s">
        <v>29</v>
      </c>
      <c r="D16" s="22">
        <v>24</v>
      </c>
      <c r="E16" s="22">
        <v>2595</v>
      </c>
      <c r="F16" s="22">
        <v>2149</v>
      </c>
      <c r="G16" s="22">
        <v>753</v>
      </c>
      <c r="H16" s="22">
        <v>456</v>
      </c>
      <c r="I16" s="22">
        <v>457</v>
      </c>
      <c r="J16" s="22">
        <v>483</v>
      </c>
      <c r="K16" s="22">
        <v>410</v>
      </c>
      <c r="L16" s="22">
        <v>369</v>
      </c>
      <c r="M16" s="22">
        <v>41</v>
      </c>
    </row>
    <row r="17" spans="2:13" s="3" customFormat="1" x14ac:dyDescent="0.2">
      <c r="B17" s="31"/>
      <c r="C17" s="29" t="s">
        <v>23</v>
      </c>
      <c r="D17" s="22">
        <v>23</v>
      </c>
      <c r="E17" s="22">
        <v>2535</v>
      </c>
      <c r="F17" s="22">
        <v>2112</v>
      </c>
      <c r="G17" s="22">
        <v>754</v>
      </c>
      <c r="H17" s="22">
        <v>424</v>
      </c>
      <c r="I17" s="22">
        <v>473</v>
      </c>
      <c r="J17" s="22">
        <v>461</v>
      </c>
      <c r="K17" s="22">
        <v>427</v>
      </c>
      <c r="L17" s="22">
        <v>379</v>
      </c>
      <c r="M17" s="22">
        <v>48</v>
      </c>
    </row>
    <row r="18" spans="2:13" s="3" customFormat="1" x14ac:dyDescent="0.2">
      <c r="B18" s="31"/>
      <c r="C18" s="29" t="s">
        <v>24</v>
      </c>
      <c r="D18" s="22">
        <v>22</v>
      </c>
      <c r="E18" s="22">
        <v>2475</v>
      </c>
      <c r="F18" s="22">
        <v>2008</v>
      </c>
      <c r="G18" s="22">
        <v>715</v>
      </c>
      <c r="H18" s="22">
        <v>398</v>
      </c>
      <c r="I18" s="22">
        <v>436</v>
      </c>
      <c r="J18" s="22">
        <v>459</v>
      </c>
      <c r="K18" s="22">
        <v>430</v>
      </c>
      <c r="L18" s="22">
        <v>383</v>
      </c>
      <c r="M18" s="22">
        <v>47</v>
      </c>
    </row>
    <row r="19" spans="2:13" s="3" customFormat="1" x14ac:dyDescent="0.2">
      <c r="B19" s="31"/>
      <c r="C19" s="29" t="s">
        <v>27</v>
      </c>
      <c r="D19" s="22">
        <v>22</v>
      </c>
      <c r="E19" s="22">
        <v>2475</v>
      </c>
      <c r="F19" s="22">
        <v>1955</v>
      </c>
      <c r="G19" s="22">
        <v>714</v>
      </c>
      <c r="H19" s="22">
        <v>406</v>
      </c>
      <c r="I19" s="22">
        <v>397</v>
      </c>
      <c r="J19" s="22">
        <v>438</v>
      </c>
      <c r="K19" s="22">
        <v>419</v>
      </c>
      <c r="L19" s="22">
        <v>373</v>
      </c>
      <c r="M19" s="22">
        <v>46</v>
      </c>
    </row>
    <row r="20" spans="2:13" s="3" customFormat="1" x14ac:dyDescent="0.2">
      <c r="B20" s="31"/>
      <c r="C20" s="26" t="s">
        <v>28</v>
      </c>
      <c r="D20" s="42">
        <v>22</v>
      </c>
      <c r="E20" s="42">
        <v>2475</v>
      </c>
      <c r="F20" s="42">
        <v>1930</v>
      </c>
      <c r="G20" s="42">
        <v>697</v>
      </c>
      <c r="H20" s="42">
        <v>414</v>
      </c>
      <c r="I20" s="42">
        <v>418</v>
      </c>
      <c r="J20" s="42">
        <v>401</v>
      </c>
      <c r="K20" s="42">
        <v>420</v>
      </c>
      <c r="L20" s="42">
        <v>374</v>
      </c>
      <c r="M20" s="42">
        <v>46</v>
      </c>
    </row>
    <row r="21" spans="2:13" s="3" customFormat="1" x14ac:dyDescent="0.2">
      <c r="B21" s="31"/>
      <c r="C21" s="10" t="s">
        <v>12</v>
      </c>
      <c r="D21" s="46">
        <v>10</v>
      </c>
      <c r="E21" s="46">
        <v>765</v>
      </c>
      <c r="F21" s="43">
        <v>469</v>
      </c>
      <c r="G21" s="46">
        <v>167</v>
      </c>
      <c r="H21" s="46">
        <v>107</v>
      </c>
      <c r="I21" s="46">
        <v>108</v>
      </c>
      <c r="J21" s="46">
        <v>87</v>
      </c>
      <c r="K21" s="46">
        <v>113</v>
      </c>
      <c r="L21" s="43">
        <v>99</v>
      </c>
      <c r="M21" s="43">
        <v>14</v>
      </c>
    </row>
    <row r="22" spans="2:13" s="3" customFormat="1" x14ac:dyDescent="0.2">
      <c r="B22" s="31"/>
      <c r="C22" s="10" t="s">
        <v>11</v>
      </c>
      <c r="D22" s="46">
        <v>5</v>
      </c>
      <c r="E22" s="46">
        <v>725</v>
      </c>
      <c r="F22" s="43">
        <v>586</v>
      </c>
      <c r="G22" s="46">
        <v>215</v>
      </c>
      <c r="H22" s="46">
        <v>125</v>
      </c>
      <c r="I22" s="46">
        <v>116</v>
      </c>
      <c r="J22" s="46">
        <v>130</v>
      </c>
      <c r="K22" s="46">
        <v>130</v>
      </c>
      <c r="L22" s="43">
        <v>117</v>
      </c>
      <c r="M22" s="43">
        <v>13</v>
      </c>
    </row>
    <row r="23" spans="2:13" s="3" customFormat="1" x14ac:dyDescent="0.2">
      <c r="B23" s="39"/>
      <c r="C23" s="14" t="s">
        <v>13</v>
      </c>
      <c r="D23" s="47">
        <v>7</v>
      </c>
      <c r="E23" s="47">
        <v>985</v>
      </c>
      <c r="F23" s="45">
        <v>875</v>
      </c>
      <c r="G23" s="47">
        <v>315</v>
      </c>
      <c r="H23" s="47">
        <v>182</v>
      </c>
      <c r="I23" s="47">
        <v>194</v>
      </c>
      <c r="J23" s="47">
        <v>184</v>
      </c>
      <c r="K23" s="47">
        <v>177</v>
      </c>
      <c r="L23" s="45">
        <v>158</v>
      </c>
      <c r="M23" s="45">
        <v>19</v>
      </c>
    </row>
    <row r="24" spans="2:13" s="3" customFormat="1" x14ac:dyDescent="0.2">
      <c r="B24" s="30" t="s">
        <v>19</v>
      </c>
      <c r="C24" s="29" t="s">
        <v>29</v>
      </c>
      <c r="D24" s="22">
        <v>77</v>
      </c>
      <c r="E24" s="22">
        <v>6466</v>
      </c>
      <c r="F24" s="22">
        <v>5776</v>
      </c>
      <c r="G24" s="22">
        <v>2428</v>
      </c>
      <c r="H24" s="22">
        <v>1151</v>
      </c>
      <c r="I24" s="22">
        <v>1102</v>
      </c>
      <c r="J24" s="22">
        <v>1095</v>
      </c>
      <c r="K24" s="22">
        <v>1218</v>
      </c>
      <c r="L24" s="22">
        <v>1044</v>
      </c>
      <c r="M24" s="22">
        <v>174</v>
      </c>
    </row>
    <row r="25" spans="2:13" s="3" customFormat="1" x14ac:dyDescent="0.2">
      <c r="B25" s="31"/>
      <c r="C25" s="29" t="s">
        <v>23</v>
      </c>
      <c r="D25" s="22">
        <v>76</v>
      </c>
      <c r="E25" s="22">
        <v>6322</v>
      </c>
      <c r="F25" s="22">
        <v>5719</v>
      </c>
      <c r="G25" s="22">
        <v>2395</v>
      </c>
      <c r="H25" s="22">
        <v>1128</v>
      </c>
      <c r="I25" s="22">
        <v>1124</v>
      </c>
      <c r="J25" s="22">
        <v>1072</v>
      </c>
      <c r="K25" s="22">
        <v>1194</v>
      </c>
      <c r="L25" s="22">
        <v>1039</v>
      </c>
      <c r="M25" s="22">
        <v>155</v>
      </c>
    </row>
    <row r="26" spans="2:13" s="3" customFormat="1" x14ac:dyDescent="0.2">
      <c r="B26" s="31"/>
      <c r="C26" s="29" t="s">
        <v>24</v>
      </c>
      <c r="D26" s="22">
        <v>74</v>
      </c>
      <c r="E26" s="22">
        <v>6142</v>
      </c>
      <c r="F26" s="22">
        <v>5565</v>
      </c>
      <c r="G26" s="22">
        <v>2320</v>
      </c>
      <c r="H26" s="22">
        <v>1096</v>
      </c>
      <c r="I26" s="22">
        <v>1079</v>
      </c>
      <c r="J26" s="22">
        <v>1070</v>
      </c>
      <c r="K26" s="22">
        <v>1139</v>
      </c>
      <c r="L26" s="22">
        <v>989</v>
      </c>
      <c r="M26" s="22">
        <v>150</v>
      </c>
    </row>
    <row r="27" spans="2:13" s="3" customFormat="1" x14ac:dyDescent="0.2">
      <c r="B27" s="31"/>
      <c r="C27" s="29" t="s">
        <v>27</v>
      </c>
      <c r="D27" s="22">
        <v>72</v>
      </c>
      <c r="E27" s="22">
        <v>5881</v>
      </c>
      <c r="F27" s="22">
        <v>5446</v>
      </c>
      <c r="G27" s="22">
        <v>2246</v>
      </c>
      <c r="H27" s="22">
        <v>1068</v>
      </c>
      <c r="I27" s="22">
        <v>1063</v>
      </c>
      <c r="J27" s="22">
        <v>1069</v>
      </c>
      <c r="K27" s="22">
        <v>1128</v>
      </c>
      <c r="L27" s="22">
        <v>952</v>
      </c>
      <c r="M27" s="22">
        <v>176</v>
      </c>
    </row>
    <row r="28" spans="2:13" s="3" customFormat="1" x14ac:dyDescent="0.2">
      <c r="B28" s="31"/>
      <c r="C28" s="26" t="s">
        <v>28</v>
      </c>
      <c r="D28" s="48">
        <v>72</v>
      </c>
      <c r="E28" s="48">
        <v>5841</v>
      </c>
      <c r="F28" s="48">
        <v>5346</v>
      </c>
      <c r="G28" s="48">
        <v>2181</v>
      </c>
      <c r="H28" s="48">
        <v>1070</v>
      </c>
      <c r="I28" s="48">
        <v>1047</v>
      </c>
      <c r="J28" s="48">
        <v>1048</v>
      </c>
      <c r="K28" s="48">
        <v>1236</v>
      </c>
      <c r="L28" s="48">
        <v>968</v>
      </c>
      <c r="M28" s="48">
        <v>268</v>
      </c>
    </row>
    <row r="29" spans="2:13" s="3" customFormat="1" x14ac:dyDescent="0.2">
      <c r="B29" s="31"/>
      <c r="C29" s="10" t="s">
        <v>12</v>
      </c>
      <c r="D29" s="49">
        <v>15</v>
      </c>
      <c r="E29" s="49">
        <v>1089</v>
      </c>
      <c r="F29" s="46">
        <v>1050</v>
      </c>
      <c r="G29" s="49">
        <v>441</v>
      </c>
      <c r="H29" s="49">
        <v>216</v>
      </c>
      <c r="I29" s="49">
        <v>202</v>
      </c>
      <c r="J29" s="49">
        <v>191</v>
      </c>
      <c r="K29" s="43">
        <v>263</v>
      </c>
      <c r="L29" s="43">
        <v>218</v>
      </c>
      <c r="M29" s="43">
        <v>45</v>
      </c>
    </row>
    <row r="30" spans="2:13" s="3" customFormat="1" x14ac:dyDescent="0.2">
      <c r="B30" s="31"/>
      <c r="C30" s="10" t="s">
        <v>11</v>
      </c>
      <c r="D30" s="49">
        <v>25</v>
      </c>
      <c r="E30" s="49">
        <v>2155</v>
      </c>
      <c r="F30" s="46">
        <v>1834</v>
      </c>
      <c r="G30" s="49">
        <v>724</v>
      </c>
      <c r="H30" s="49">
        <v>366</v>
      </c>
      <c r="I30" s="49">
        <v>377</v>
      </c>
      <c r="J30" s="49">
        <v>367</v>
      </c>
      <c r="K30" s="43">
        <v>415</v>
      </c>
      <c r="L30" s="43">
        <v>321</v>
      </c>
      <c r="M30" s="43">
        <v>94</v>
      </c>
    </row>
    <row r="31" spans="2:13" s="3" customFormat="1" ht="13.5" thickBot="1" x14ac:dyDescent="0.25">
      <c r="B31" s="32"/>
      <c r="C31" s="28" t="s">
        <v>13</v>
      </c>
      <c r="D31" s="50">
        <v>32</v>
      </c>
      <c r="E31" s="50">
        <v>2597</v>
      </c>
      <c r="F31" s="51">
        <v>2462</v>
      </c>
      <c r="G31" s="50">
        <v>1016</v>
      </c>
      <c r="H31" s="50">
        <v>488</v>
      </c>
      <c r="I31" s="50">
        <v>468</v>
      </c>
      <c r="J31" s="50">
        <v>490</v>
      </c>
      <c r="K31" s="52">
        <v>558</v>
      </c>
      <c r="L31" s="52">
        <v>429</v>
      </c>
      <c r="M31" s="52">
        <v>129</v>
      </c>
    </row>
    <row r="32" spans="2:13" s="3" customFormat="1" ht="3.75" customHeight="1" x14ac:dyDescent="0.2">
      <c r="B32" s="20"/>
      <c r="C32" s="20"/>
      <c r="D32" s="18"/>
      <c r="E32" s="18"/>
      <c r="F32" s="17"/>
      <c r="G32" s="18"/>
      <c r="H32" s="18"/>
      <c r="I32" s="18"/>
      <c r="J32" s="18"/>
      <c r="K32" s="19"/>
      <c r="L32" s="19"/>
      <c r="M32" s="19"/>
    </row>
    <row r="33" spans="2:13" s="21" customFormat="1" ht="13.5" customHeight="1" x14ac:dyDescent="0.2">
      <c r="B33" s="21" t="s">
        <v>14</v>
      </c>
    </row>
    <row r="34" spans="2:13" ht="13.5" customHeight="1" x14ac:dyDescent="0.2">
      <c r="B34" s="23" t="s">
        <v>18</v>
      </c>
      <c r="C34" s="2"/>
      <c r="D34" s="2"/>
      <c r="E34" s="2"/>
      <c r="F34" s="2"/>
    </row>
    <row r="35" spans="2:13" x14ac:dyDescent="0.2">
      <c r="M35" s="4"/>
    </row>
  </sheetData>
  <mergeCells count="6">
    <mergeCell ref="B24:B31"/>
    <mergeCell ref="D5:D7"/>
    <mergeCell ref="F5:J5"/>
    <mergeCell ref="B8:B15"/>
    <mergeCell ref="B16:B23"/>
    <mergeCell ref="E5:E7"/>
  </mergeCells>
  <phoneticPr fontId="1"/>
  <pageMargins left="0.48" right="0.43" top="0.78740157480314965" bottom="0.98425196850393704" header="0.51181102362204722" footer="0.51181102362204722"/>
  <pageSetup paperSize="9" scale="89" orientation="portrait" cellComments="asDisplayed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7550D1-11F2-4CF2-B69B-E1ED327316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2BAEC6-CCA2-4BDF-BC47-C5245D52CB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6297BF-2E65-469C-BD50-D4B8964B1BF9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131401 </vt:lpstr>
      <vt:lpstr>'131401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2017-11-17T10:03:34Z</cp:lastPrinted>
  <dcterms:created xsi:type="dcterms:W3CDTF">1997-01-08T22:48:59Z</dcterms:created>
  <dcterms:modified xsi:type="dcterms:W3CDTF">2026-03-04T06:50:24Z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