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4_製本データ（表ごと）\15財政及び金融\"/>
    </mc:Choice>
  </mc:AlternateContent>
  <xr:revisionPtr revIDLastSave="0" documentId="13_ncr:1_{5C7665CB-D8F9-4EBC-8FD2-B10C45B3A23F}" xr6:coauthVersionLast="47" xr6:coauthVersionMax="47" xr10:uidLastSave="{00000000-0000-0000-0000-000000000000}"/>
  <bookViews>
    <workbookView xWindow="29550" yWindow="1305" windowWidth="25020" windowHeight="12495" tabRatio="797" xr2:uid="{00000000-000D-0000-FFFF-FFFF00000000}"/>
  </bookViews>
  <sheets>
    <sheet name="1514" sheetId="4" r:id="rId1"/>
  </sheets>
  <definedNames>
    <definedName name="_xlnm.Print_Area" localSheetId="0">'1514'!$B$1:$M$17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F11" i="4"/>
  <c r="H11" i="4"/>
  <c r="J11" i="4"/>
  <c r="D12" i="4"/>
  <c r="F12" i="4"/>
  <c r="H12" i="4"/>
  <c r="J12" i="4"/>
  <c r="D13" i="4"/>
  <c r="F13" i="4"/>
  <c r="H13" i="4"/>
  <c r="J13" i="4"/>
  <c r="D14" i="4"/>
  <c r="F14" i="4"/>
  <c r="H14" i="4"/>
  <c r="J14" i="4"/>
</calcChain>
</file>

<file path=xl/sharedStrings.xml><?xml version="1.0" encoding="utf-8"?>
<sst xmlns="http://schemas.openxmlformats.org/spreadsheetml/2006/main" count="29" uniqueCount="20">
  <si>
    <t>14 信用保証協会保証概況</t>
    <phoneticPr fontId="6"/>
  </si>
  <si>
    <t xml:space="preserve"> 信用保証協会とは中小企業の金融難緩和のため、金融機関の中小企業に対する貸出について保証するために設けられた機関である。</t>
    <phoneticPr fontId="6"/>
  </si>
  <si>
    <t>年度別</t>
    <rPh sb="2" eb="3">
      <t>ベツ</t>
    </rPh>
    <phoneticPr fontId="6"/>
  </si>
  <si>
    <t>保証申込</t>
    <rPh sb="0" eb="2">
      <t>ホショウ</t>
    </rPh>
    <rPh sb="2" eb="4">
      <t>モウシコミ</t>
    </rPh>
    <phoneticPr fontId="6"/>
  </si>
  <si>
    <t>保 証 承 諾</t>
    <phoneticPr fontId="6"/>
  </si>
  <si>
    <r>
      <t>代位弁済</t>
    </r>
    <r>
      <rPr>
        <sz val="9"/>
        <rFont val="ＭＳ 明朝"/>
        <family val="1"/>
        <charset val="128"/>
      </rPr>
      <t>(元利合計)</t>
    </r>
    <rPh sb="5" eb="7">
      <t>ガンリ</t>
    </rPh>
    <rPh sb="7" eb="9">
      <t>ゴウケイ</t>
    </rPh>
    <phoneticPr fontId="6"/>
  </si>
  <si>
    <t>保証債務残高</t>
    <phoneticPr fontId="6"/>
  </si>
  <si>
    <t>件　数</t>
    <phoneticPr fontId="6"/>
  </si>
  <si>
    <t>金　額</t>
    <phoneticPr fontId="6"/>
  </si>
  <si>
    <t>（百万円）</t>
    <rPh sb="1" eb="2">
      <t>ヒャク</t>
    </rPh>
    <rPh sb="2" eb="4">
      <t>マンエン</t>
    </rPh>
    <phoneticPr fontId="6"/>
  </si>
  <si>
    <t>令和 2年度</t>
    <rPh sb="0" eb="2">
      <t>レイワ</t>
    </rPh>
    <rPh sb="4" eb="6">
      <t>ネンド</t>
    </rPh>
    <phoneticPr fontId="1"/>
  </si>
  <si>
    <r>
      <rPr>
        <sz val="10.5"/>
        <color indexed="9"/>
        <rFont val="ＭＳ 明朝"/>
        <family val="1"/>
        <charset val="128"/>
      </rPr>
      <t>令和0</t>
    </r>
    <r>
      <rPr>
        <sz val="10.5"/>
        <rFont val="ＭＳ 明朝"/>
        <family val="1"/>
        <charset val="128"/>
      </rPr>
      <t>3</t>
    </r>
    <r>
      <rPr>
        <sz val="10.5"/>
        <color indexed="9"/>
        <rFont val="ＭＳ 明朝"/>
        <family val="1"/>
        <charset val="128"/>
      </rPr>
      <t>年度</t>
    </r>
    <rPh sb="0" eb="2">
      <t>レイワ</t>
    </rPh>
    <rPh sb="4" eb="6">
      <t>ネンド</t>
    </rPh>
    <phoneticPr fontId="1"/>
  </si>
  <si>
    <r>
      <rPr>
        <sz val="10.5"/>
        <color indexed="9"/>
        <rFont val="ＭＳ ゴシック"/>
        <family val="3"/>
        <charset val="128"/>
      </rPr>
      <t>令和0</t>
    </r>
    <r>
      <rPr>
        <sz val="10.5"/>
        <rFont val="ＭＳ ゴシック"/>
        <family val="3"/>
        <charset val="128"/>
      </rPr>
      <t>4</t>
    </r>
    <r>
      <rPr>
        <sz val="10.5"/>
        <color indexed="9"/>
        <rFont val="ＭＳ ゴシック"/>
        <family val="3"/>
        <charset val="128"/>
      </rPr>
      <t>年度</t>
    </r>
    <rPh sb="0" eb="2">
      <t>レイワ</t>
    </rPh>
    <rPh sb="4" eb="6">
      <t>ネンド</t>
    </rPh>
    <phoneticPr fontId="1"/>
  </si>
  <si>
    <r>
      <rPr>
        <sz val="10.5"/>
        <color indexed="9"/>
        <rFont val="ＭＳ ゴシック"/>
        <family val="3"/>
        <charset val="128"/>
      </rPr>
      <t>令和0</t>
    </r>
    <r>
      <rPr>
        <sz val="10.5"/>
        <rFont val="ＭＳ ゴシック"/>
        <family val="3"/>
        <charset val="128"/>
      </rPr>
      <t>5</t>
    </r>
    <r>
      <rPr>
        <sz val="10.5"/>
        <color indexed="9"/>
        <rFont val="ＭＳ ゴシック"/>
        <family val="3"/>
        <charset val="128"/>
      </rPr>
      <t>年度</t>
    </r>
    <rPh sb="0" eb="2">
      <t>レイワ</t>
    </rPh>
    <rPh sb="4" eb="6">
      <t>ネンド</t>
    </rPh>
    <phoneticPr fontId="1"/>
  </si>
  <si>
    <r>
      <rPr>
        <sz val="10.5"/>
        <color indexed="9"/>
        <rFont val="ＭＳ ゴシック"/>
        <family val="3"/>
        <charset val="128"/>
      </rPr>
      <t>令和0</t>
    </r>
    <r>
      <rPr>
        <sz val="10.5"/>
        <rFont val="ＭＳ ゴシック"/>
        <family val="3"/>
        <charset val="128"/>
      </rPr>
      <t>6</t>
    </r>
    <r>
      <rPr>
        <sz val="10.5"/>
        <color indexed="9"/>
        <rFont val="ＭＳ ゴシック"/>
        <family val="3"/>
        <charset val="128"/>
      </rPr>
      <t>年度</t>
    </r>
    <rPh sb="0" eb="2">
      <t>レイワ</t>
    </rPh>
    <rPh sb="4" eb="6">
      <t>ネンド</t>
    </rPh>
    <phoneticPr fontId="1"/>
  </si>
  <si>
    <t>緑　区</t>
    <rPh sb="0" eb="1">
      <t>ミドリ</t>
    </rPh>
    <rPh sb="2" eb="3">
      <t>ク</t>
    </rPh>
    <phoneticPr fontId="1"/>
  </si>
  <si>
    <t>中央区</t>
    <rPh sb="0" eb="3">
      <t>チュウオウク</t>
    </rPh>
    <phoneticPr fontId="1"/>
  </si>
  <si>
    <t>南　区</t>
    <rPh sb="0" eb="1">
      <t>ミナミ</t>
    </rPh>
    <rPh sb="2" eb="3">
      <t>ク</t>
    </rPh>
    <phoneticPr fontId="1"/>
  </si>
  <si>
    <t>（注）保証案件ごとの合計件数であり、企業数の合計ではない。</t>
    <rPh sb="1" eb="2">
      <t>チュウ</t>
    </rPh>
    <rPh sb="3" eb="5">
      <t>ホショウ</t>
    </rPh>
    <rPh sb="5" eb="7">
      <t>アンケン</t>
    </rPh>
    <rPh sb="10" eb="12">
      <t>ゴウケイ</t>
    </rPh>
    <rPh sb="12" eb="14">
      <t>ケンスウ</t>
    </rPh>
    <rPh sb="18" eb="20">
      <t>キギョウ</t>
    </rPh>
    <rPh sb="20" eb="21">
      <t>スウ</t>
    </rPh>
    <rPh sb="22" eb="24">
      <t>ゴウケイ</t>
    </rPh>
    <phoneticPr fontId="1"/>
  </si>
  <si>
    <t>資料　神奈川県信用保証協会</t>
    <rPh sb="0" eb="2">
      <t>シリョウ</t>
    </rPh>
    <rPh sb="3" eb="7">
      <t>カナガワケン</t>
    </rPh>
    <rPh sb="7" eb="9">
      <t>シンヨウ</t>
    </rPh>
    <rPh sb="9" eb="11">
      <t>ホショウ</t>
    </rPh>
    <rPh sb="11" eb="13">
      <t>キョウカイ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</si>
</sst>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 #,##0;_ * \-#,##0;_ * &quot;-&quot;"/>
    <numFmt numFmtId="177" formatCode="_ * #,##0;_ * &quot;△&quot;#,##0;_ * &quot;-&quot;;"/>
  </numFmts>
  <fonts count="35" x14ac:knownFonts="1">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
      <name val="ＭＳ 明朝"/>
      <family val="1"/>
      <charset val="128"/>
    </font>
    <font>
      <sz val="10.5"/>
      <name val="ＭＳ 明朝"/>
      <family val="1"/>
      <charset val="128"/>
    </font>
    <font>
      <sz val="7"/>
      <name val="ＭＳ Ｐ明朝"/>
      <family val="1"/>
      <charset val="128"/>
    </font>
    <font>
      <sz val="9"/>
      <name val="ＭＳ 明朝"/>
      <family val="1"/>
      <charset val="128"/>
    </font>
    <font>
      <sz val="10.5"/>
      <name val="ＭＳ ゴシック"/>
      <family val="3"/>
      <charset val="128"/>
    </font>
    <font>
      <b/>
      <sz val="11"/>
      <name val="ＭＳ 明朝"/>
      <family val="1"/>
      <charset val="128"/>
    </font>
    <font>
      <sz val="11"/>
      <name val="ＭＳ ゴシック"/>
      <family val="3"/>
      <charset val="128"/>
    </font>
    <font>
      <strike/>
      <sz val="10.5"/>
      <color indexed="10"/>
      <name val="ＭＳ 明朝"/>
      <family val="1"/>
      <charset val="128"/>
    </font>
    <font>
      <sz val="11"/>
      <name val="ＭＳ Ｐゴシック"/>
      <family val="3"/>
      <charset val="128"/>
    </font>
    <font>
      <sz val="10.5"/>
      <color indexed="9"/>
      <name val="ＭＳ 明朝"/>
      <family val="1"/>
      <charset val="128"/>
    </font>
    <font>
      <sz val="10"/>
      <name val="ＭＳ Ｐ明朝"/>
      <family val="1"/>
      <charset val="128"/>
    </font>
    <font>
      <sz val="10.5"/>
      <color indexed="9"/>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ＭＳ 明朝"/>
      <family val="1"/>
      <charset val="128"/>
    </font>
    <font>
      <sz val="11"/>
      <color rgb="FFFF0000"/>
      <name val="ＭＳ 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bottom/>
      <diagonal/>
    </border>
    <border>
      <left/>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3">
    <xf numFmtId="0" fontId="0" fillId="0" borderId="0"/>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8" fillId="0" borderId="0" applyNumberFormat="0" applyFill="0" applyBorder="0" applyAlignment="0" applyProtection="0">
      <alignment vertical="center"/>
    </xf>
    <xf numFmtId="0" fontId="19" fillId="28" borderId="15" applyNumberFormat="0" applyAlignment="0" applyProtection="0">
      <alignment vertical="center"/>
    </xf>
    <xf numFmtId="0" fontId="20" fillId="29" borderId="0" applyNumberFormat="0" applyBorder="0" applyAlignment="0" applyProtection="0">
      <alignment vertical="center"/>
    </xf>
    <xf numFmtId="0" fontId="12" fillId="3" borderId="16" applyNumberFormat="0" applyFont="0" applyAlignment="0" applyProtection="0">
      <alignment vertical="center"/>
    </xf>
    <xf numFmtId="0" fontId="21" fillId="0" borderId="17" applyNumberFormat="0" applyFill="0" applyAlignment="0" applyProtection="0">
      <alignment vertical="center"/>
    </xf>
    <xf numFmtId="0" fontId="22" fillId="30" borderId="0" applyNumberFormat="0" applyBorder="0" applyAlignment="0" applyProtection="0">
      <alignment vertical="center"/>
    </xf>
    <xf numFmtId="0" fontId="23" fillId="31" borderId="18" applyNumberFormat="0" applyAlignment="0" applyProtection="0">
      <alignment vertical="center"/>
    </xf>
    <xf numFmtId="0" fontId="24" fillId="0" borderId="0" applyNumberFormat="0" applyFill="0" applyBorder="0" applyAlignment="0" applyProtection="0">
      <alignment vertical="center"/>
    </xf>
    <xf numFmtId="38" fontId="12" fillId="0" borderId="0" applyFont="0" applyFill="0" applyBorder="0" applyAlignment="0" applyProtection="0"/>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7" fillId="0" borderId="0" applyNumberFormat="0" applyFill="0" applyBorder="0" applyAlignment="0" applyProtection="0">
      <alignment vertical="center"/>
    </xf>
    <xf numFmtId="0" fontId="28" fillId="0" borderId="22" applyNumberFormat="0" applyFill="0" applyAlignment="0" applyProtection="0">
      <alignment vertical="center"/>
    </xf>
    <xf numFmtId="0" fontId="29" fillId="31" borderId="23" applyNumberFormat="0" applyAlignment="0" applyProtection="0">
      <alignment vertical="center"/>
    </xf>
    <xf numFmtId="0" fontId="30" fillId="0" borderId="0" applyNumberFormat="0" applyFill="0" applyBorder="0" applyAlignment="0" applyProtection="0">
      <alignment vertical="center"/>
    </xf>
    <xf numFmtId="0" fontId="31" fillId="2" borderId="18" applyNumberFormat="0" applyAlignment="0" applyProtection="0">
      <alignment vertical="center"/>
    </xf>
    <xf numFmtId="0" fontId="32" fillId="32" borderId="0" applyNumberFormat="0" applyBorder="0" applyAlignment="0" applyProtection="0">
      <alignment vertical="center"/>
    </xf>
  </cellStyleXfs>
  <cellXfs count="41">
    <xf numFmtId="0" fontId="0" fillId="0" borderId="0" xfId="0"/>
    <xf numFmtId="0" fontId="9" fillId="0" borderId="0" xfId="0" applyFont="1" applyAlignment="1">
      <alignment vertical="center"/>
    </xf>
    <xf numFmtId="0" fontId="5" fillId="0" borderId="0" xfId="0" applyFont="1" applyAlignment="1">
      <alignment horizontal="center" vertical="center"/>
    </xf>
    <xf numFmtId="0" fontId="8" fillId="0" borderId="0" xfId="0" applyFont="1" applyAlignment="1">
      <alignment horizontal="center" vertical="center"/>
    </xf>
    <xf numFmtId="177" fontId="2" fillId="0" borderId="0" xfId="0" applyNumberFormat="1" applyFont="1" applyAlignment="1">
      <alignment vertical="center"/>
    </xf>
    <xf numFmtId="177" fontId="2" fillId="0" borderId="1" xfId="0" applyNumberFormat="1" applyFont="1" applyBorder="1" applyAlignment="1">
      <alignment vertical="center"/>
    </xf>
    <xf numFmtId="176" fontId="2" fillId="0" borderId="0" xfId="0" applyNumberFormat="1" applyFont="1" applyAlignment="1">
      <alignment vertical="center"/>
    </xf>
    <xf numFmtId="0" fontId="2" fillId="0" borderId="0" xfId="0" applyFont="1" applyAlignment="1">
      <alignment vertical="center"/>
    </xf>
    <xf numFmtId="49" fontId="3" fillId="0" borderId="0" xfId="0" applyNumberFormat="1" applyFont="1" applyAlignment="1">
      <alignment horizontal="left" vertical="center"/>
    </xf>
    <xf numFmtId="0" fontId="4" fillId="0" borderId="0" xfId="0" applyFont="1" applyAlignment="1">
      <alignmen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49" fontId="11" fillId="0" borderId="7" xfId="0" applyNumberFormat="1" applyFont="1" applyBorder="1" applyAlignment="1">
      <alignment horizontal="center" vertical="center"/>
    </xf>
    <xf numFmtId="49" fontId="5" fillId="0" borderId="7"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5" fillId="0" borderId="9" xfId="0" applyNumberFormat="1" applyFont="1" applyBorder="1" applyAlignment="1">
      <alignment horizontal="center" vertical="center"/>
    </xf>
    <xf numFmtId="0" fontId="2" fillId="0" borderId="0" xfId="0" applyFont="1" applyAlignment="1">
      <alignment horizontal="right" vertical="center"/>
    </xf>
    <xf numFmtId="0" fontId="5" fillId="0" borderId="0" xfId="0" applyFont="1" applyAlignment="1">
      <alignment horizontal="left" vertical="center"/>
    </xf>
    <xf numFmtId="0" fontId="5" fillId="0" borderId="0" xfId="0" applyFont="1" applyAlignment="1">
      <alignment vertical="center"/>
    </xf>
    <xf numFmtId="37" fontId="2" fillId="0" borderId="0" xfId="0" applyNumberFormat="1" applyFont="1" applyAlignment="1">
      <alignment vertical="center"/>
    </xf>
    <xf numFmtId="0" fontId="14" fillId="0" borderId="0" xfId="0" applyFont="1" applyAlignment="1">
      <alignment horizontal="left" vertical="center"/>
    </xf>
    <xf numFmtId="0" fontId="33" fillId="0" borderId="0" xfId="0" applyFont="1" applyAlignment="1">
      <alignment vertical="center"/>
    </xf>
    <xf numFmtId="0" fontId="5" fillId="0" borderId="2" xfId="0" applyFont="1" applyBorder="1" applyAlignment="1">
      <alignment horizontal="center" vertical="center"/>
    </xf>
    <xf numFmtId="0" fontId="10" fillId="0" borderId="0" xfId="0" applyFont="1" applyAlignment="1">
      <alignment vertical="center"/>
    </xf>
    <xf numFmtId="0" fontId="34" fillId="0" borderId="0" xfId="0" applyFont="1" applyAlignment="1">
      <alignment vertical="center"/>
    </xf>
    <xf numFmtId="0" fontId="3" fillId="0" borderId="0" xfId="0" applyFont="1" applyAlignment="1">
      <alignment vertical="center"/>
    </xf>
    <xf numFmtId="177" fontId="2" fillId="0" borderId="1" xfId="33" applyNumberFormat="1" applyFont="1" applyFill="1" applyBorder="1" applyAlignment="1">
      <alignment vertical="center"/>
    </xf>
    <xf numFmtId="177" fontId="2" fillId="0" borderId="0" xfId="33" applyNumberFormat="1" applyFont="1" applyFill="1" applyBorder="1" applyAlignment="1">
      <alignment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horizontal="center" vertical="center"/>
    </xf>
    <xf numFmtId="0" fontId="5" fillId="0" borderId="11" xfId="0" applyFont="1" applyBorder="1" applyAlignment="1">
      <alignment horizontal="center" vertical="center"/>
    </xf>
    <xf numFmtId="177" fontId="10" fillId="0" borderId="1" xfId="33" applyNumberFormat="1" applyFont="1" applyFill="1" applyBorder="1" applyAlignment="1">
      <alignment vertical="center"/>
    </xf>
    <xf numFmtId="177" fontId="10" fillId="0" borderId="0" xfId="33" applyNumberFormat="1" applyFont="1" applyFill="1" applyBorder="1" applyAlignment="1">
      <alignment vertical="center"/>
    </xf>
    <xf numFmtId="177" fontId="2" fillId="0" borderId="1" xfId="0" applyNumberFormat="1" applyFont="1" applyFill="1" applyBorder="1" applyAlignment="1">
      <alignment vertical="center"/>
    </xf>
    <xf numFmtId="177" fontId="2" fillId="0" borderId="0" xfId="0" applyNumberFormat="1" applyFont="1" applyFill="1" applyAlignment="1">
      <alignment vertical="center"/>
    </xf>
    <xf numFmtId="177" fontId="2" fillId="0" borderId="3" xfId="0" applyNumberFormat="1" applyFont="1" applyFill="1" applyBorder="1" applyAlignment="1">
      <alignment vertical="center"/>
    </xf>
    <xf numFmtId="177" fontId="2" fillId="0" borderId="2" xfId="0" applyNumberFormat="1" applyFont="1" applyFill="1" applyBorder="1" applyAlignment="1">
      <alignmen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4"/>
  <sheetViews>
    <sheetView showGridLines="0" tabSelected="1" zoomScaleNormal="100" zoomScaleSheetLayoutView="100" workbookViewId="0">
      <selection activeCell="D19" sqref="D19"/>
    </sheetView>
  </sheetViews>
  <sheetFormatPr defaultColWidth="19.54296875" defaultRowHeight="13" x14ac:dyDescent="0.2"/>
  <cols>
    <col min="1" max="1" width="2.54296875" style="7" customWidth="1"/>
    <col min="2" max="2" width="16.54296875" style="7" customWidth="1"/>
    <col min="3" max="10" width="14.1796875" style="7" customWidth="1"/>
    <col min="11" max="11" width="8.54296875" style="7" customWidth="1"/>
    <col min="12" max="12" width="10.26953125" style="7" customWidth="1"/>
    <col min="13" max="16384" width="19.54296875" style="7"/>
  </cols>
  <sheetData>
    <row r="1" spans="1:12" ht="13.5" customHeight="1" x14ac:dyDescent="0.2">
      <c r="B1" s="8" t="s">
        <v>0</v>
      </c>
    </row>
    <row r="2" spans="1:12" ht="13.5" customHeight="1" x14ac:dyDescent="0.2">
      <c r="B2" s="21" t="s">
        <v>1</v>
      </c>
    </row>
    <row r="3" spans="1:12" ht="3.75" customHeight="1" thickBot="1" x14ac:dyDescent="0.25">
      <c r="B3" s="9"/>
    </row>
    <row r="4" spans="1:12" x14ac:dyDescent="0.2">
      <c r="B4" s="29" t="s">
        <v>2</v>
      </c>
      <c r="C4" s="32" t="s">
        <v>3</v>
      </c>
      <c r="D4" s="33"/>
      <c r="E4" s="34" t="s">
        <v>4</v>
      </c>
      <c r="F4" s="33"/>
      <c r="G4" s="32" t="s">
        <v>5</v>
      </c>
      <c r="H4" s="33"/>
      <c r="I4" s="32" t="s">
        <v>6</v>
      </c>
      <c r="J4" s="34"/>
    </row>
    <row r="5" spans="1:12" x14ac:dyDescent="0.2">
      <c r="B5" s="30"/>
      <c r="C5" s="10" t="s">
        <v>7</v>
      </c>
      <c r="D5" s="11" t="s">
        <v>8</v>
      </c>
      <c r="E5" s="12" t="s">
        <v>7</v>
      </c>
      <c r="F5" s="10" t="s">
        <v>8</v>
      </c>
      <c r="G5" s="10" t="s">
        <v>7</v>
      </c>
      <c r="H5" s="10" t="s">
        <v>8</v>
      </c>
      <c r="I5" s="10" t="s">
        <v>7</v>
      </c>
      <c r="J5" s="10" t="s">
        <v>8</v>
      </c>
    </row>
    <row r="6" spans="1:12" x14ac:dyDescent="0.2">
      <c r="B6" s="31"/>
      <c r="C6" s="13"/>
      <c r="D6" s="14" t="s">
        <v>9</v>
      </c>
      <c r="E6" s="15"/>
      <c r="F6" s="14" t="s">
        <v>9</v>
      </c>
      <c r="G6" s="13"/>
      <c r="H6" s="14" t="s">
        <v>9</v>
      </c>
      <c r="I6" s="13"/>
      <c r="J6" s="16" t="s">
        <v>9</v>
      </c>
    </row>
    <row r="7" spans="1:12" s="1" customFormat="1" x14ac:dyDescent="0.2">
      <c r="A7" s="7"/>
      <c r="B7" s="2" t="s">
        <v>10</v>
      </c>
      <c r="C7" s="5">
        <v>5272</v>
      </c>
      <c r="D7" s="4">
        <v>113151</v>
      </c>
      <c r="E7" s="4">
        <v>4628</v>
      </c>
      <c r="F7" s="4">
        <v>92834</v>
      </c>
      <c r="G7" s="4">
        <v>72</v>
      </c>
      <c r="H7" s="4">
        <v>999</v>
      </c>
      <c r="I7" s="4">
        <v>9350</v>
      </c>
      <c r="J7" s="4">
        <v>121924</v>
      </c>
    </row>
    <row r="8" spans="1:12" s="1" customFormat="1" x14ac:dyDescent="0.2">
      <c r="A8" s="7"/>
      <c r="B8" s="2" t="s">
        <v>11</v>
      </c>
      <c r="C8" s="5">
        <v>1680</v>
      </c>
      <c r="D8" s="4">
        <v>24682</v>
      </c>
      <c r="E8" s="4">
        <v>1640</v>
      </c>
      <c r="F8" s="4">
        <v>24660</v>
      </c>
      <c r="G8" s="4">
        <v>91</v>
      </c>
      <c r="H8" s="4">
        <v>1223</v>
      </c>
      <c r="I8" s="4">
        <v>9253</v>
      </c>
      <c r="J8" s="4">
        <v>115411</v>
      </c>
    </row>
    <row r="9" spans="1:12" s="1" customFormat="1" x14ac:dyDescent="0.2">
      <c r="A9" s="7"/>
      <c r="B9" s="2" t="s">
        <v>12</v>
      </c>
      <c r="C9" s="27">
        <v>1975</v>
      </c>
      <c r="D9" s="28">
        <v>33704</v>
      </c>
      <c r="E9" s="28">
        <v>1789</v>
      </c>
      <c r="F9" s="28">
        <v>29973</v>
      </c>
      <c r="G9" s="28">
        <v>93</v>
      </c>
      <c r="H9" s="28">
        <v>1375</v>
      </c>
      <c r="I9" s="28">
        <v>9225</v>
      </c>
      <c r="J9" s="28">
        <v>111747</v>
      </c>
      <c r="K9" s="22"/>
    </row>
    <row r="10" spans="1:12" s="1" customFormat="1" x14ac:dyDescent="0.2">
      <c r="A10" s="7"/>
      <c r="B10" s="3" t="s">
        <v>13</v>
      </c>
      <c r="C10" s="27">
        <v>2224</v>
      </c>
      <c r="D10" s="28">
        <v>38695</v>
      </c>
      <c r="E10" s="28">
        <v>2059</v>
      </c>
      <c r="F10" s="28">
        <v>35100</v>
      </c>
      <c r="G10" s="28">
        <v>95</v>
      </c>
      <c r="H10" s="28">
        <v>1333</v>
      </c>
      <c r="I10" s="28">
        <v>8942</v>
      </c>
      <c r="J10" s="28">
        <v>108482</v>
      </c>
      <c r="K10" s="22"/>
    </row>
    <row r="11" spans="1:12" s="26" customFormat="1" x14ac:dyDescent="0.2">
      <c r="A11" s="24"/>
      <c r="B11" s="3" t="s">
        <v>14</v>
      </c>
      <c r="C11" s="35">
        <v>2227</v>
      </c>
      <c r="D11" s="36">
        <f>38537168400/1000000</f>
        <v>38537.168400000002</v>
      </c>
      <c r="E11" s="36">
        <v>2024</v>
      </c>
      <c r="F11" s="36">
        <f>34899798400/1000000</f>
        <v>34899.7984</v>
      </c>
      <c r="G11" s="36">
        <v>106</v>
      </c>
      <c r="H11" s="36">
        <f>1109020424/1000000</f>
        <v>1109.020424</v>
      </c>
      <c r="I11" s="36">
        <v>9028</v>
      </c>
      <c r="J11" s="36">
        <f>108192902201/1000000</f>
        <v>108192.902201</v>
      </c>
      <c r="K11" s="25"/>
    </row>
    <row r="12" spans="1:12" s="1" customFormat="1" x14ac:dyDescent="0.2">
      <c r="A12" s="7"/>
      <c r="B12" s="2" t="s">
        <v>15</v>
      </c>
      <c r="C12" s="37">
        <v>525</v>
      </c>
      <c r="D12" s="38">
        <f>7836260000/1000000</f>
        <v>7836.26</v>
      </c>
      <c r="E12" s="38">
        <v>471</v>
      </c>
      <c r="F12" s="38">
        <f>6929460000/1000000</f>
        <v>6929.46</v>
      </c>
      <c r="G12" s="38">
        <v>13</v>
      </c>
      <c r="H12" s="38">
        <f>140522140/1000000</f>
        <v>140.52214000000001</v>
      </c>
      <c r="I12" s="38">
        <v>2277</v>
      </c>
      <c r="J12" s="38">
        <f>23956052321/1000000</f>
        <v>23956.052320999999</v>
      </c>
    </row>
    <row r="13" spans="1:12" s="1" customFormat="1" x14ac:dyDescent="0.2">
      <c r="A13" s="7"/>
      <c r="B13" s="2" t="s">
        <v>16</v>
      </c>
      <c r="C13" s="37">
        <v>974</v>
      </c>
      <c r="D13" s="38">
        <f>17154608000/1000000</f>
        <v>17154.608</v>
      </c>
      <c r="E13" s="38">
        <v>895</v>
      </c>
      <c r="F13" s="38">
        <f>15671718000/1000000</f>
        <v>15671.718000000001</v>
      </c>
      <c r="G13" s="38">
        <v>51</v>
      </c>
      <c r="H13" s="38">
        <f>562425942/1000000</f>
        <v>562.42594199999996</v>
      </c>
      <c r="I13" s="38">
        <v>3937</v>
      </c>
      <c r="J13" s="38">
        <f>49322814350/1000000</f>
        <v>49322.814350000001</v>
      </c>
    </row>
    <row r="14" spans="1:12" ht="13.5" thickBot="1" x14ac:dyDescent="0.25">
      <c r="B14" s="23" t="s">
        <v>17</v>
      </c>
      <c r="C14" s="39">
        <v>728</v>
      </c>
      <c r="D14" s="40">
        <f>13546300400/1000000</f>
        <v>13546.3004</v>
      </c>
      <c r="E14" s="40">
        <v>658</v>
      </c>
      <c r="F14" s="40">
        <f>12298620400/1000000</f>
        <v>12298.6204</v>
      </c>
      <c r="G14" s="40">
        <v>42</v>
      </c>
      <c r="H14" s="40">
        <f>406072342/1000000</f>
        <v>406.07234199999999</v>
      </c>
      <c r="I14" s="40">
        <v>2814</v>
      </c>
      <c r="J14" s="40">
        <f>34914035530/1000000</f>
        <v>34914.035530000001</v>
      </c>
    </row>
    <row r="15" spans="1:12" ht="3.75" customHeight="1" x14ac:dyDescent="0.2">
      <c r="B15" s="2"/>
      <c r="C15" s="6"/>
      <c r="D15" s="6"/>
      <c r="E15" s="6"/>
      <c r="F15" s="6"/>
      <c r="G15" s="6"/>
      <c r="H15" s="6"/>
      <c r="I15" s="6"/>
      <c r="J15" s="6"/>
    </row>
    <row r="16" spans="1:12" ht="13.5" customHeight="1" x14ac:dyDescent="0.2">
      <c r="B16" s="9" t="s">
        <v>18</v>
      </c>
      <c r="L16" s="17"/>
    </row>
    <row r="17" spans="2:10" ht="13.5" customHeight="1" x14ac:dyDescent="0.2">
      <c r="B17" s="18" t="s">
        <v>19</v>
      </c>
      <c r="E17" s="19"/>
      <c r="F17" s="19"/>
      <c r="G17" s="19"/>
    </row>
    <row r="20" spans="2:10" x14ac:dyDescent="0.2">
      <c r="C20" s="4"/>
      <c r="D20" s="4"/>
      <c r="E20" s="4"/>
      <c r="F20" s="4"/>
      <c r="G20" s="4"/>
      <c r="H20" s="4"/>
      <c r="I20" s="4"/>
      <c r="J20" s="4"/>
    </row>
    <row r="34" spans="3:12" x14ac:dyDescent="0.2">
      <c r="C34" s="20"/>
      <c r="D34" s="20"/>
      <c r="E34" s="20"/>
      <c r="F34" s="20"/>
      <c r="G34" s="20"/>
      <c r="H34" s="20"/>
      <c r="I34" s="20"/>
      <c r="J34" s="20"/>
      <c r="K34" s="20"/>
      <c r="L34" s="20"/>
    </row>
  </sheetData>
  <mergeCells count="5">
    <mergeCell ref="B4:B6"/>
    <mergeCell ref="C4:D4"/>
    <mergeCell ref="E4:F4"/>
    <mergeCell ref="G4:H4"/>
    <mergeCell ref="I4:J4"/>
  </mergeCells>
  <phoneticPr fontId="1"/>
  <printOptions horizontalCentered="1" verticalCentered="1"/>
  <pageMargins left="0.59055118110236227" right="0.59055118110236227" top="0.78740157480314965" bottom="0.98425196850393704" header="0.51181102362204722" footer="0.51181102362204722"/>
  <pageSetup paperSize="9" scale="81" orientation="portrait" blackAndWhite="1"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1514</vt:lpstr>
      <vt:lpstr>'1514'!Print_Area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金田 泰典</dc:creator>
  <cp:keywords/>
  <dc:description/>
  <cp:lastModifiedBy>市川 大祐</cp:lastModifiedBy>
  <cp:revision>0</cp:revision>
  <dcterms:created xsi:type="dcterms:W3CDTF">1601-01-01T00:00:00Z</dcterms:created>
  <dcterms:modified xsi:type="dcterms:W3CDTF">2026-03-04T08:42:32Z</dcterms:modified>
  <cp:category/>
  <cp:contentStatus/>
</cp:coreProperties>
</file>