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8選挙・市議会及び市職員\"/>
    </mc:Choice>
  </mc:AlternateContent>
  <xr:revisionPtr revIDLastSave="0" documentId="13_ncr:1_{8B4FAB9F-6CC7-41BD-800F-6C44940F00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802" sheetId="9" r:id="rId1"/>
  </sheets>
  <definedNames>
    <definedName name="_xlnm.Print_Area" localSheetId="0">'1802'!$A$1:$O$148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1" i="9" l="1"/>
  <c r="E43" i="9"/>
  <c r="H46" i="9"/>
  <c r="H45" i="9"/>
  <c r="H44" i="9"/>
  <c r="K44" i="9" s="1"/>
  <c r="E46" i="9"/>
  <c r="K46" i="9" s="1"/>
  <c r="E45" i="9"/>
  <c r="K45" i="9" s="1"/>
  <c r="E44" i="9"/>
  <c r="E42" i="9" s="1"/>
  <c r="E41" i="9" s="1"/>
  <c r="J43" i="9"/>
  <c r="M43" i="9" s="1"/>
  <c r="I43" i="9"/>
  <c r="H43" i="9" s="1"/>
  <c r="K43" i="9" s="1"/>
  <c r="G43" i="9"/>
  <c r="G41" i="9" s="1"/>
  <c r="F43" i="9"/>
  <c r="F41" i="9" s="1"/>
  <c r="J42" i="9"/>
  <c r="M42" i="9" s="1"/>
  <c r="I42" i="9"/>
  <c r="I41" i="9" s="1"/>
  <c r="G42" i="9"/>
  <c r="F42" i="9"/>
  <c r="M40" i="9"/>
  <c r="L40" i="9"/>
  <c r="H40" i="9"/>
  <c r="E40" i="9"/>
  <c r="M39" i="9"/>
  <c r="L39" i="9"/>
  <c r="H39" i="9"/>
  <c r="E39" i="9"/>
  <c r="M38" i="9"/>
  <c r="L38" i="9"/>
  <c r="H38" i="9"/>
  <c r="E38" i="9"/>
  <c r="M37" i="9"/>
  <c r="L37" i="9"/>
  <c r="H37" i="9"/>
  <c r="E37" i="9"/>
  <c r="J36" i="9"/>
  <c r="J35" i="9" s="1"/>
  <c r="I36" i="9"/>
  <c r="G36" i="9"/>
  <c r="G35" i="9" s="1"/>
  <c r="F36" i="9"/>
  <c r="F35" i="9" s="1"/>
  <c r="L41" i="9" l="1"/>
  <c r="H42" i="9"/>
  <c r="L43" i="9"/>
  <c r="L42" i="9"/>
  <c r="J41" i="9"/>
  <c r="M41" i="9" s="1"/>
  <c r="K40" i="9"/>
  <c r="E36" i="9"/>
  <c r="E35" i="9" s="1"/>
  <c r="K38" i="9"/>
  <c r="L36" i="9"/>
  <c r="M36" i="9"/>
  <c r="H36" i="9"/>
  <c r="H35" i="9" s="1"/>
  <c r="M35" i="9"/>
  <c r="K37" i="9"/>
  <c r="I35" i="9"/>
  <c r="L35" i="9" s="1"/>
  <c r="K39" i="9"/>
  <c r="H41" i="9" l="1"/>
  <c r="K41" i="9" s="1"/>
  <c r="K42" i="9"/>
  <c r="K35" i="9"/>
  <c r="K36" i="9"/>
  <c r="M138" i="9"/>
  <c r="L138" i="9"/>
  <c r="M137" i="9"/>
  <c r="L137" i="9"/>
  <c r="M136" i="9"/>
  <c r="L136" i="9"/>
  <c r="M135" i="9"/>
  <c r="L135" i="9"/>
  <c r="H138" i="9"/>
  <c r="H137" i="9"/>
  <c r="H136" i="9"/>
  <c r="H135" i="9"/>
  <c r="E138" i="9"/>
  <c r="E137" i="9"/>
  <c r="E136" i="9"/>
  <c r="E135" i="9"/>
  <c r="H118" i="9"/>
  <c r="M118" i="9"/>
  <c r="L118" i="9"/>
  <c r="E118" i="9"/>
  <c r="M121" i="9"/>
  <c r="L121" i="9"/>
  <c r="K121" i="9"/>
  <c r="M120" i="9"/>
  <c r="L120" i="9"/>
  <c r="K120" i="9"/>
  <c r="M119" i="9"/>
  <c r="L119" i="9"/>
  <c r="K119" i="9"/>
  <c r="K87" i="9"/>
  <c r="K86" i="9"/>
  <c r="K85" i="9"/>
  <c r="K84" i="9"/>
  <c r="L104" i="9"/>
  <c r="M104" i="9"/>
  <c r="M103" i="9"/>
  <c r="L103" i="9"/>
  <c r="K103" i="9"/>
  <c r="M101" i="9"/>
  <c r="M100" i="9"/>
  <c r="L101" i="9"/>
  <c r="L100" i="9"/>
  <c r="K101" i="9"/>
  <c r="M87" i="9"/>
  <c r="L87" i="9"/>
  <c r="M86" i="9"/>
  <c r="L86" i="9"/>
  <c r="M85" i="9"/>
  <c r="L85" i="9"/>
  <c r="M84" i="9"/>
  <c r="L84" i="9"/>
  <c r="K118" i="9" l="1"/>
  <c r="K138" i="9"/>
  <c r="K135" i="9"/>
  <c r="K137" i="9"/>
  <c r="K136" i="9"/>
  <c r="M134" i="9"/>
  <c r="L134" i="9"/>
  <c r="H134" i="9"/>
  <c r="E134" i="9"/>
  <c r="M117" i="9"/>
  <c r="L117" i="9"/>
  <c r="H117" i="9"/>
  <c r="E117" i="9"/>
  <c r="E100" i="9"/>
  <c r="K100" i="9" s="1"/>
  <c r="M83" i="9"/>
  <c r="L83" i="9"/>
  <c r="H83" i="9"/>
  <c r="E83" i="9"/>
  <c r="K134" i="9" l="1"/>
  <c r="K117" i="9"/>
  <c r="K83" i="9"/>
  <c r="M133" i="9"/>
  <c r="L133" i="9"/>
  <c r="H133" i="9"/>
  <c r="E133" i="9"/>
  <c r="M132" i="9"/>
  <c r="L132" i="9"/>
  <c r="H132" i="9"/>
  <c r="E132" i="9"/>
  <c r="M131" i="9"/>
  <c r="L131" i="9"/>
  <c r="H131" i="9"/>
  <c r="E131" i="9"/>
  <c r="M116" i="9"/>
  <c r="L116" i="9"/>
  <c r="H116" i="9"/>
  <c r="E116" i="9"/>
  <c r="M115" i="9"/>
  <c r="L115" i="9"/>
  <c r="H115" i="9"/>
  <c r="E115" i="9"/>
  <c r="M114" i="9"/>
  <c r="L114" i="9"/>
  <c r="H114" i="9"/>
  <c r="E114" i="9"/>
  <c r="E104" i="9"/>
  <c r="K104" i="9" s="1"/>
  <c r="M98" i="9"/>
  <c r="L98" i="9"/>
  <c r="H98" i="9"/>
  <c r="E98" i="9"/>
  <c r="M97" i="9"/>
  <c r="L97" i="9"/>
  <c r="H97" i="9"/>
  <c r="E97" i="9"/>
  <c r="M82" i="9"/>
  <c r="L82" i="9"/>
  <c r="H82" i="9"/>
  <c r="E82" i="9"/>
  <c r="M81" i="9"/>
  <c r="L81" i="9"/>
  <c r="H81" i="9"/>
  <c r="E81" i="9"/>
  <c r="M80" i="9"/>
  <c r="L80" i="9"/>
  <c r="K80" i="9"/>
  <c r="K132" i="9" l="1"/>
  <c r="K133" i="9"/>
  <c r="K82" i="9"/>
  <c r="K98" i="9"/>
  <c r="K114" i="9"/>
  <c r="K116" i="9"/>
  <c r="K97" i="9"/>
  <c r="K81" i="9"/>
  <c r="K131" i="9"/>
  <c r="K115" i="9"/>
</calcChain>
</file>

<file path=xl/sharedStrings.xml><?xml version="1.0" encoding="utf-8"?>
<sst xmlns="http://schemas.openxmlformats.org/spreadsheetml/2006/main" count="208" uniqueCount="66">
  <si>
    <t>2 主要選挙の執行状況</t>
    <rPh sb="2" eb="4">
      <t>シュヨウ</t>
    </rPh>
    <rPh sb="4" eb="6">
      <t>センキョ</t>
    </rPh>
    <rPh sb="7" eb="9">
      <t>シッコウ</t>
    </rPh>
    <rPh sb="9" eb="11">
      <t>ジョウキョウ</t>
    </rPh>
    <phoneticPr fontId="2"/>
  </si>
  <si>
    <t>選挙種別</t>
    <rPh sb="0" eb="2">
      <t>センキョ</t>
    </rPh>
    <rPh sb="2" eb="4">
      <t>シュベツ</t>
    </rPh>
    <phoneticPr fontId="2"/>
  </si>
  <si>
    <t>執　行
年月日</t>
    <rPh sb="0" eb="3">
      <t>シッコウ</t>
    </rPh>
    <rPh sb="4" eb="6">
      <t>ネンゲツ</t>
    </rPh>
    <rPh sb="6" eb="7">
      <t>ヒ</t>
    </rPh>
    <phoneticPr fontId="2"/>
  </si>
  <si>
    <t>当日有権者数</t>
  </si>
  <si>
    <t>投 票 者 数</t>
    <rPh sb="0" eb="5">
      <t>トウヒョウシャ</t>
    </rPh>
    <rPh sb="6" eb="7">
      <t>スウ</t>
    </rPh>
    <phoneticPr fontId="2"/>
  </si>
  <si>
    <t>投 票 率（％）</t>
    <rPh sb="0" eb="3">
      <t>トウヒョウ</t>
    </rPh>
    <rPh sb="4" eb="5">
      <t>リツ</t>
    </rPh>
    <phoneticPr fontId="2"/>
  </si>
  <si>
    <t>定数</t>
    <rPh sb="0" eb="2">
      <t>テイスウ</t>
    </rPh>
    <phoneticPr fontId="2"/>
  </si>
  <si>
    <t>立候補者数</t>
    <rPh sb="0" eb="4">
      <t>リッコウホシャ</t>
    </rPh>
    <rPh sb="4" eb="5">
      <t>スウ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</si>
  <si>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</si>
  <si>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</si>
  <si>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</si>
  <si>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【神奈川県14区】</t>
    <rPh sb="1" eb="5">
      <t>カナガワケン</t>
    </rPh>
    <rPh sb="7" eb="8">
      <t>ク</t>
    </rPh>
    <phoneticPr fontId="2"/>
  </si>
  <si>
    <t>【神奈川県16区】</t>
    <rPh sb="1" eb="5">
      <t>カナガワケン</t>
    </rPh>
    <rPh sb="7" eb="8">
      <t>ク</t>
    </rPh>
    <phoneticPr fontId="2"/>
  </si>
  <si>
    <t>（緑　区）</t>
    <rPh sb="1" eb="2">
      <t>ミドリ</t>
    </rPh>
    <rPh sb="3" eb="4">
      <t>ク</t>
    </rPh>
    <phoneticPr fontId="2"/>
  </si>
  <si>
    <t>（南　区）</t>
    <phoneticPr fontId="2"/>
  </si>
  <si>
    <t>26.12.14</t>
    <phoneticPr fontId="2"/>
  </si>
  <si>
    <t>【神奈川県14区】</t>
  </si>
  <si>
    <t>【神奈川県16区】</t>
    <phoneticPr fontId="2"/>
  </si>
  <si>
    <t>（緑　区）</t>
  </si>
  <si>
    <t>（中央区【神奈川県14区】）</t>
    <phoneticPr fontId="2"/>
  </si>
  <si>
    <t>【神奈川県14区】</t>
    <phoneticPr fontId="2"/>
  </si>
  <si>
    <t>29.10.22</t>
    <phoneticPr fontId="2"/>
  </si>
  <si>
    <t>[神奈川県14区]</t>
    <rPh sb="1" eb="5">
      <t>カナガワケン</t>
    </rPh>
    <rPh sb="7" eb="8">
      <t>ク</t>
    </rPh>
    <phoneticPr fontId="2"/>
  </si>
  <si>
    <t>[神奈川県16区]</t>
    <rPh sb="1" eb="5">
      <t>カナガワケン</t>
    </rPh>
    <rPh sb="7" eb="8">
      <t>ク</t>
    </rPh>
    <phoneticPr fontId="2"/>
  </si>
  <si>
    <t>（緑区）</t>
    <rPh sb="1" eb="3">
      <t>ミドリク</t>
    </rPh>
    <phoneticPr fontId="2"/>
  </si>
  <si>
    <t>（中央区[神奈川県14区]）</t>
    <rPh sb="1" eb="4">
      <t>チュウオウク</t>
    </rPh>
    <rPh sb="5" eb="9">
      <t>カナガワケン</t>
    </rPh>
    <rPh sb="11" eb="12">
      <t>ク</t>
    </rPh>
    <phoneticPr fontId="2"/>
  </si>
  <si>
    <t>（南区）</t>
    <rPh sb="1" eb="3">
      <t>ミナミク</t>
    </rPh>
    <phoneticPr fontId="2"/>
  </si>
  <si>
    <t>令3.10.31</t>
    <rPh sb="0" eb="1">
      <t>レイ</t>
    </rPh>
    <phoneticPr fontId="2"/>
  </si>
  <si>
    <t>令6.10.27</t>
    <rPh sb="0" eb="1">
      <t>レイ</t>
    </rPh>
    <phoneticPr fontId="2"/>
  </si>
  <si>
    <t>[神奈川県20区]</t>
    <rPh sb="1" eb="5">
      <t>カナガワケン</t>
    </rPh>
    <rPh sb="7" eb="8">
      <t>ク</t>
    </rPh>
    <phoneticPr fontId="2"/>
  </si>
  <si>
    <t>（中央区）</t>
    <rPh sb="1" eb="3">
      <t>チュウオウ</t>
    </rPh>
    <rPh sb="3" eb="4">
      <t>ク</t>
    </rPh>
    <phoneticPr fontId="2"/>
  </si>
  <si>
    <t>（南　区）</t>
    <rPh sb="1" eb="2">
      <t>ミナミ</t>
    </rPh>
    <rPh sb="3" eb="4">
      <t>ク</t>
    </rPh>
    <phoneticPr fontId="2"/>
  </si>
  <si>
    <t>（中央区）</t>
    <rPh sb="1" eb="4">
      <t>チュウオウク</t>
    </rPh>
    <phoneticPr fontId="2"/>
  </si>
  <si>
    <t>25. 7.21</t>
    <phoneticPr fontId="2"/>
  </si>
  <si>
    <t>28. 7.10</t>
    <phoneticPr fontId="2"/>
  </si>
  <si>
    <t>令元年. 7.21</t>
    <rPh sb="0" eb="1">
      <t>レイ</t>
    </rPh>
    <rPh sb="1" eb="3">
      <t>ガンネン</t>
    </rPh>
    <phoneticPr fontId="2"/>
  </si>
  <si>
    <t>県知事</t>
    <rPh sb="0" eb="3">
      <t>ケンチジ</t>
    </rPh>
    <phoneticPr fontId="2"/>
  </si>
  <si>
    <t>平19. 4. 8</t>
    <rPh sb="0" eb="1">
      <t>ヘイ</t>
    </rPh>
    <phoneticPr fontId="2"/>
  </si>
  <si>
    <t>23. 4.10</t>
    <phoneticPr fontId="2"/>
  </si>
  <si>
    <t>27. 4.12</t>
    <phoneticPr fontId="2"/>
  </si>
  <si>
    <t>31. 4. 7</t>
    <phoneticPr fontId="2"/>
  </si>
  <si>
    <t>県議会議員</t>
    <rPh sb="0" eb="1">
      <t>ケン</t>
    </rPh>
    <rPh sb="1" eb="3">
      <t>ギカイ</t>
    </rPh>
    <rPh sb="3" eb="5">
      <t>ギイン</t>
    </rPh>
    <phoneticPr fontId="2"/>
  </si>
  <si>
    <t>-</t>
  </si>
  <si>
    <t>（南　区）</t>
  </si>
  <si>
    <t>市長</t>
    <rPh sb="0" eb="2">
      <t>シチョウ</t>
    </rPh>
    <phoneticPr fontId="2"/>
  </si>
  <si>
    <t>平19. 4.22</t>
    <rPh sb="0" eb="1">
      <t>ヘイ</t>
    </rPh>
    <phoneticPr fontId="2"/>
  </si>
  <si>
    <t>市議会議員</t>
    <rPh sb="0" eb="1">
      <t>シ</t>
    </rPh>
    <rPh sb="1" eb="3">
      <t>ギカイ</t>
    </rPh>
    <rPh sb="3" eb="5">
      <t>ギイン</t>
    </rPh>
    <phoneticPr fontId="2"/>
  </si>
  <si>
    <t>市議増員
　　選挙</t>
    <rPh sb="0" eb="2">
      <t>シギ</t>
    </rPh>
    <rPh sb="2" eb="4">
      <t>ゾウイン</t>
    </rPh>
    <rPh sb="7" eb="9">
      <t>センキョ</t>
    </rPh>
    <phoneticPr fontId="2"/>
  </si>
  <si>
    <t>平18. 4.23</t>
    <rPh sb="0" eb="1">
      <t>ヒラ</t>
    </rPh>
    <phoneticPr fontId="2"/>
  </si>
  <si>
    <t>（津久井選挙区）</t>
    <rPh sb="1" eb="4">
      <t>ツクイ</t>
    </rPh>
    <rPh sb="4" eb="7">
      <t>センキョク</t>
    </rPh>
    <phoneticPr fontId="2"/>
  </si>
  <si>
    <t>（相模湖選挙区）</t>
    <rPh sb="1" eb="3">
      <t>サガミ</t>
    </rPh>
    <rPh sb="3" eb="4">
      <t>コ</t>
    </rPh>
    <rPh sb="4" eb="7">
      <t>センキョク</t>
    </rPh>
    <phoneticPr fontId="2"/>
  </si>
  <si>
    <t>（注）平19.4.8県知事・県議会議員選挙、平19.4.22市長・市議会議員選挙から旧城山町、旧藤野町を含む。</t>
    <rPh sb="1" eb="2">
      <t>チュウ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</si>
  <si>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平27.4.12県議会議員選挙の緑区選挙区については、届出のあった候補者がその定数を超えなかったため無投票である。</t>
    </r>
    <rPh sb="1" eb="2">
      <t>チュウ</t>
    </rPh>
    <rPh sb="3" eb="4">
      <t>ヒラ</t>
    </rPh>
    <rPh sb="11" eb="14">
      <t>ケンギカイ</t>
    </rPh>
    <rPh sb="14" eb="16">
      <t>ギイン</t>
    </rPh>
    <rPh sb="16" eb="18">
      <t>センキョ</t>
    </rPh>
    <rPh sb="19" eb="21">
      <t>ミドリク</t>
    </rPh>
    <rPh sb="21" eb="23">
      <t>センキョ</t>
    </rPh>
    <rPh sb="23" eb="24">
      <t>ク</t>
    </rPh>
    <rPh sb="30" eb="32">
      <t>トドケデ</t>
    </rPh>
    <rPh sb="36" eb="39">
      <t>コウホシャ</t>
    </rPh>
    <rPh sb="42" eb="44">
      <t>テイスウ</t>
    </rPh>
    <rPh sb="45" eb="46">
      <t>コ</t>
    </rPh>
    <rPh sb="53" eb="56">
      <t>ムトウヒョウ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</si>
  <si>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平31.4. 7県議会議員選挙の中央区選挙区については、届出のあった候補者がその定数を超えなかったため無投票である。</t>
    </r>
    <rPh sb="1" eb="2">
      <t>チュウ</t>
    </rPh>
    <rPh sb="3" eb="4">
      <t>ヒラ</t>
    </rPh>
    <rPh sb="11" eb="14">
      <t>ケンギカイ</t>
    </rPh>
    <rPh sb="14" eb="16">
      <t>ギイン</t>
    </rPh>
    <rPh sb="16" eb="18">
      <t>センキョ</t>
    </rPh>
    <rPh sb="19" eb="21">
      <t>チュウオウ</t>
    </rPh>
    <rPh sb="21" eb="22">
      <t>ク</t>
    </rPh>
    <rPh sb="22" eb="24">
      <t>センキョ</t>
    </rPh>
    <rPh sb="24" eb="25">
      <t>ク</t>
    </rPh>
    <rPh sb="31" eb="33">
      <t>トドケデ</t>
    </rPh>
    <rPh sb="37" eb="40">
      <t>コウホシャ</t>
    </rPh>
    <rPh sb="43" eb="45">
      <t>テイスウ</t>
    </rPh>
    <rPh sb="46" eb="47">
      <t>コ</t>
    </rPh>
    <rPh sb="54" eb="57">
      <t>ムトウヒョウ</t>
    </rPh>
    <phoneticPr fontId="2"/>
  </si>
  <si>
    <t>　　　令4.7.10参議院議員通常選挙の選挙区の定数については、任期を異にする同一選挙区の補欠（欠員1名）を含めた数値である。</t>
    <phoneticPr fontId="2"/>
  </si>
  <si>
    <t>　　　令5.4.9県議会議員選挙の緑区選挙区については、届出のあった候補者がその定数を超えなかったため無投票である。</t>
    <rPh sb="3" eb="4">
      <t>レイ</t>
    </rPh>
    <rPh sb="17" eb="18">
      <t>ミドリ</t>
    </rPh>
    <phoneticPr fontId="2"/>
  </si>
  <si>
    <t>資料 行政委員会事務局選挙課</t>
    <rPh sb="0" eb="2">
      <t>シリョウ</t>
    </rPh>
    <rPh sb="3" eb="5">
      <t>ギョウセイ</t>
    </rPh>
    <rPh sb="5" eb="8">
      <t>イインカイ</t>
    </rPh>
    <rPh sb="8" eb="11">
      <t>ジムキョク</t>
    </rPh>
    <rPh sb="11" eb="13">
      <t>センキョ</t>
    </rPh>
    <rPh sb="13" eb="14">
      <t>カ</t>
    </rPh>
    <phoneticPr fontId="2"/>
  </si>
  <si>
    <t>令5. 4. 9</t>
    <rPh sb="0" eb="1">
      <t>レイ</t>
    </rPh>
    <phoneticPr fontId="2"/>
  </si>
  <si>
    <t>令5. 4. 9</t>
    <phoneticPr fontId="2"/>
  </si>
  <si>
    <t>4. 7.10</t>
    <phoneticPr fontId="2"/>
  </si>
  <si>
    <t>7. 7.20</t>
    <phoneticPr fontId="2"/>
  </si>
  <si>
    <t>令8.2.8</t>
    <rPh sb="0" eb="1">
      <t>レイ</t>
    </rPh>
    <phoneticPr fontId="2"/>
  </si>
  <si>
    <t>参議院</t>
    <phoneticPr fontId="2"/>
  </si>
  <si>
    <t>（選挙区）</t>
    <phoneticPr fontId="2"/>
  </si>
  <si>
    <t>衆議院</t>
    <phoneticPr fontId="2"/>
  </si>
  <si>
    <t>（小選挙区）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</si>
</sst>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sz val="10.5"/>
      <name val="ＭＳ ゴシック"/>
      <family val="3"/>
      <charset val="128"/>
    </font>
    <font>
      <sz val="6"/>
      <name val="ＭＳ ゴシック"/>
      <family val="3"/>
      <charset val="128"/>
    </font>
    <font>
      <sz val="10.5"/>
      <color rgb="FFFF0000"/>
      <name val="ＭＳ ゴシック"/>
      <family val="3"/>
      <charset val="128"/>
    </font>
    <font>
      <sz val="6"/>
      <color rgb="FFFF0000"/>
      <name val="ＭＳ ゴシック"/>
      <family val="3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7" fillId="0" borderId="0" xfId="0" applyFont="1"/>
    <xf numFmtId="0" fontId="5" fillId="0" borderId="1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0" fontId="6" fillId="0" borderId="0" xfId="2" applyNumberFormat="1" applyFont="1" applyFill="1" applyBorder="1" applyAlignment="1" applyProtection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4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76" fontId="6" fillId="0" borderId="0" xfId="2" applyNumberFormat="1" applyFont="1" applyFill="1" applyBorder="1" applyAlignment="1" applyProtection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top" shrinkToFit="1"/>
    </xf>
    <xf numFmtId="0" fontId="3" fillId="0" borderId="10" xfId="0" applyFont="1" applyBorder="1" applyAlignment="1">
      <alignment horizontal="right" vertical="top" shrinkToFit="1"/>
    </xf>
    <xf numFmtId="176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right" vertical="top" shrinkToFit="1"/>
    </xf>
    <xf numFmtId="3" fontId="6" fillId="0" borderId="2" xfId="0" applyNumberFormat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4" fillId="0" borderId="8" xfId="0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1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 applyProtection="1">
      <alignment horizontal="right" vertical="center"/>
      <protection locked="0"/>
    </xf>
    <xf numFmtId="0" fontId="14" fillId="0" borderId="7" xfId="0" applyFont="1" applyBorder="1" applyAlignment="1">
      <alignment horizontal="right" vertical="center" wrapText="1"/>
    </xf>
    <xf numFmtId="176" fontId="14" fillId="0" borderId="17" xfId="0" applyNumberFormat="1" applyFont="1" applyBorder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0" fontId="14" fillId="0" borderId="0" xfId="2" applyNumberFormat="1" applyFont="1" applyFill="1" applyBorder="1" applyAlignment="1" applyProtection="1">
      <alignment horizontal="right" vertical="center"/>
    </xf>
    <xf numFmtId="176" fontId="14" fillId="0" borderId="11" xfId="0" applyNumberFormat="1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vertical="center" textRotation="255"/>
    </xf>
    <xf numFmtId="0" fontId="4" fillId="0" borderId="0" xfId="0" applyFont="1" applyAlignment="1">
      <alignment horizontal="right" vertical="center"/>
    </xf>
    <xf numFmtId="4" fontId="14" fillId="0" borderId="0" xfId="0" applyNumberFormat="1" applyFont="1" applyAlignment="1" applyProtection="1">
      <alignment horizontal="right" vertical="center"/>
      <protection locked="0"/>
    </xf>
    <xf numFmtId="176" fontId="14" fillId="0" borderId="14" xfId="0" applyNumberFormat="1" applyFont="1" applyBorder="1" applyAlignment="1">
      <alignment horizontal="right" vertical="center"/>
    </xf>
    <xf numFmtId="4" fontId="14" fillId="0" borderId="11" xfId="0" applyNumberFormat="1" applyFont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right" vertical="center" wrapText="1"/>
    </xf>
    <xf numFmtId="176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0" fontId="16" fillId="0" borderId="0" xfId="2" applyNumberFormat="1" applyFont="1" applyFill="1" applyBorder="1" applyAlignment="1" applyProtection="1">
      <alignment horizontal="right" vertical="center"/>
    </xf>
    <xf numFmtId="0" fontId="17" fillId="0" borderId="7" xfId="0" applyFont="1" applyBorder="1" applyAlignment="1">
      <alignment horizontal="right" vertical="center" wrapText="1"/>
    </xf>
    <xf numFmtId="176" fontId="16" fillId="0" borderId="11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center" wrapText="1"/>
    </xf>
    <xf numFmtId="4" fontId="16" fillId="0" borderId="11" xfId="0" applyNumberFormat="1" applyFont="1" applyBorder="1" applyAlignment="1">
      <alignment horizontal="right" vertical="center"/>
    </xf>
    <xf numFmtId="40" fontId="16" fillId="0" borderId="11" xfId="2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textRotation="255" shrinkToFi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textRotation="255" wrapText="1" shrinkToFit="1"/>
    </xf>
    <xf numFmtId="0" fontId="10" fillId="0" borderId="16" xfId="0" applyFont="1" applyBorder="1" applyAlignment="1">
      <alignment horizontal="center" vertical="center" textRotation="255" shrinkToFit="1"/>
    </xf>
    <xf numFmtId="0" fontId="10" fillId="0" borderId="0" xfId="0" applyFont="1" applyAlignment="1">
      <alignment horizontal="center" vertical="center" textRotation="255" shrinkToFit="1"/>
    </xf>
    <xf numFmtId="0" fontId="10" fillId="0" borderId="9" xfId="0" applyFont="1" applyBorder="1" applyAlignment="1">
      <alignment horizontal="center" vertical="center" textRotation="255" shrinkToFit="1"/>
    </xf>
    <xf numFmtId="0" fontId="10" fillId="0" borderId="1" xfId="0" applyFont="1" applyBorder="1" applyAlignment="1">
      <alignment horizontal="center" vertical="center" textRotation="255" shrinkToFit="1"/>
    </xf>
    <xf numFmtId="0" fontId="10" fillId="0" borderId="10" xfId="0" applyFont="1" applyBorder="1" applyAlignment="1">
      <alignment horizontal="center" vertical="center" textRotation="255" shrinkToFit="1"/>
    </xf>
    <xf numFmtId="0" fontId="3" fillId="0" borderId="0" xfId="0" applyFont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6" fontId="18" fillId="0" borderId="0" xfId="0" applyNumberFormat="1" applyFont="1" applyAlignment="1">
      <alignment horizontal="right" vertical="center"/>
    </xf>
    <xf numFmtId="0" fontId="3" fillId="0" borderId="15" xfId="0" applyFont="1" applyBorder="1" applyAlignment="1">
      <alignment horizontal="center" vertical="center" textRotation="255" shrinkToFit="1"/>
    </xf>
    <xf numFmtId="0" fontId="6" fillId="0" borderId="16" xfId="0" applyFont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center" vertical="center" textRotation="255" shrinkToFit="1"/>
    </xf>
    <xf numFmtId="0" fontId="3" fillId="0" borderId="11" xfId="0" applyFont="1" applyBorder="1" applyAlignment="1">
      <alignment horizontal="center" vertical="center" textRotation="255" shrinkToFit="1"/>
    </xf>
    <xf numFmtId="0" fontId="6" fillId="0" borderId="12" xfId="0" applyFont="1" applyBorder="1" applyAlignment="1">
      <alignment horizontal="center" vertical="center" textRotation="255" shrinkToFit="1"/>
    </xf>
  </cellXfs>
  <cellStyles count="4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showGridLines="0" tabSelected="1" zoomScaleNormal="100" zoomScaleSheetLayoutView="85" workbookViewId="0">
      <selection activeCell="P20" sqref="P20"/>
    </sheetView>
  </sheetViews>
  <sheetFormatPr defaultColWidth="9" defaultRowHeight="13" x14ac:dyDescent="0.2"/>
  <cols>
    <col min="1" max="1" width="3.6328125" style="1" customWidth="1"/>
    <col min="2" max="3" width="2.6328125" style="1" bestFit="1" customWidth="1"/>
    <col min="4" max="4" width="16.90625" style="1" customWidth="1"/>
    <col min="5" max="13" width="9.6328125" style="1" customWidth="1"/>
    <col min="14" max="14" width="4.08984375" style="1" customWidth="1"/>
    <col min="15" max="15" width="4.36328125" style="1" customWidth="1"/>
    <col min="16" max="16" width="9" style="2"/>
    <col min="17" max="16384" width="9" style="1"/>
  </cols>
  <sheetData>
    <row r="1" spans="1:16" s="20" customFormat="1" ht="13.5" customHeight="1" x14ac:dyDescent="0.2">
      <c r="A1" s="37"/>
      <c r="B1" s="38" t="s">
        <v>0</v>
      </c>
      <c r="P1" s="19"/>
    </row>
    <row r="2" spans="1:16" ht="3.75" customHeight="1" thickBo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ht="30" customHeight="1" x14ac:dyDescent="0.2">
      <c r="B3" s="73" t="s">
        <v>1</v>
      </c>
      <c r="C3" s="74"/>
      <c r="D3" s="77" t="s">
        <v>2</v>
      </c>
      <c r="E3" s="5" t="s">
        <v>3</v>
      </c>
      <c r="F3" s="5"/>
      <c r="G3" s="6"/>
      <c r="H3" s="7" t="s">
        <v>4</v>
      </c>
      <c r="I3" s="5"/>
      <c r="J3" s="6"/>
      <c r="K3" s="8" t="s">
        <v>5</v>
      </c>
      <c r="L3" s="8"/>
      <c r="M3" s="8"/>
      <c r="N3" s="79" t="s">
        <v>6</v>
      </c>
      <c r="O3" s="81" t="s">
        <v>7</v>
      </c>
    </row>
    <row r="4" spans="1:16" ht="45" customHeight="1" x14ac:dyDescent="0.2">
      <c r="B4" s="75"/>
      <c r="C4" s="76"/>
      <c r="D4" s="78"/>
      <c r="E4" s="9" t="s">
        <v>8</v>
      </c>
      <c r="F4" s="9" t="s">
        <v>9</v>
      </c>
      <c r="G4" s="9" t="s">
        <v>10</v>
      </c>
      <c r="H4" s="9" t="s">
        <v>8</v>
      </c>
      <c r="I4" s="9" t="s">
        <v>9</v>
      </c>
      <c r="J4" s="9" t="s">
        <v>10</v>
      </c>
      <c r="K4" s="9" t="s">
        <v>8</v>
      </c>
      <c r="L4" s="9" t="s">
        <v>9</v>
      </c>
      <c r="M4" s="9" t="s">
        <v>10</v>
      </c>
      <c r="N4" s="80"/>
      <c r="O4" s="82"/>
    </row>
    <row r="5" spans="1:16" ht="14.9" customHeight="1" x14ac:dyDescent="0.2">
      <c r="B5" s="102" t="s">
        <v>64</v>
      </c>
      <c r="C5" s="103" t="s">
        <v>65</v>
      </c>
      <c r="D5" s="13" t="s">
        <v>15</v>
      </c>
      <c r="E5" s="10">
        <v>580671</v>
      </c>
      <c r="F5" s="10">
        <v>292071</v>
      </c>
      <c r="G5" s="10">
        <v>288600</v>
      </c>
      <c r="H5" s="10">
        <v>312805</v>
      </c>
      <c r="I5" s="10">
        <v>158765</v>
      </c>
      <c r="J5" s="10">
        <v>154040</v>
      </c>
      <c r="K5" s="11">
        <v>53.87</v>
      </c>
      <c r="L5" s="12">
        <v>54.36</v>
      </c>
      <c r="M5" s="12">
        <v>53.37</v>
      </c>
      <c r="N5" s="10"/>
      <c r="O5" s="10"/>
    </row>
    <row r="6" spans="1:16" ht="14.9" customHeight="1" x14ac:dyDescent="0.2">
      <c r="B6" s="104"/>
      <c r="C6" s="83"/>
      <c r="D6" s="14" t="s">
        <v>16</v>
      </c>
      <c r="E6" s="10">
        <v>443923</v>
      </c>
      <c r="F6" s="10">
        <v>223767</v>
      </c>
      <c r="G6" s="10">
        <v>220156</v>
      </c>
      <c r="H6" s="10">
        <v>238961</v>
      </c>
      <c r="I6" s="10">
        <v>121555</v>
      </c>
      <c r="J6" s="10">
        <v>117406</v>
      </c>
      <c r="K6" s="11">
        <v>53.83</v>
      </c>
      <c r="L6" s="12">
        <v>54.32</v>
      </c>
      <c r="M6" s="12">
        <v>53.33</v>
      </c>
      <c r="N6" s="10">
        <v>1</v>
      </c>
      <c r="O6" s="10">
        <v>4</v>
      </c>
    </row>
    <row r="7" spans="1:16" ht="14.9" customHeight="1" x14ac:dyDescent="0.2">
      <c r="B7" s="104"/>
      <c r="C7" s="83"/>
      <c r="D7" s="14" t="s">
        <v>17</v>
      </c>
      <c r="E7" s="10">
        <v>136748</v>
      </c>
      <c r="F7" s="10">
        <v>68304</v>
      </c>
      <c r="G7" s="10">
        <v>68444</v>
      </c>
      <c r="H7" s="10">
        <v>73844</v>
      </c>
      <c r="I7" s="10">
        <v>37210</v>
      </c>
      <c r="J7" s="10">
        <v>36634</v>
      </c>
      <c r="K7" s="11">
        <v>54</v>
      </c>
      <c r="L7" s="12">
        <v>54.48</v>
      </c>
      <c r="M7" s="12">
        <v>53.52</v>
      </c>
      <c r="N7" s="10">
        <v>1</v>
      </c>
      <c r="O7" s="10">
        <v>3</v>
      </c>
    </row>
    <row r="8" spans="1:16" ht="14.9" customHeight="1" x14ac:dyDescent="0.2">
      <c r="B8" s="104"/>
      <c r="C8" s="83"/>
      <c r="D8" s="16" t="s">
        <v>18</v>
      </c>
      <c r="E8" s="10">
        <v>141163</v>
      </c>
      <c r="F8" s="10">
        <v>71408</v>
      </c>
      <c r="G8" s="10">
        <v>69755</v>
      </c>
      <c r="H8" s="10">
        <v>75942</v>
      </c>
      <c r="I8" s="10">
        <v>38759</v>
      </c>
      <c r="J8" s="10">
        <v>37183</v>
      </c>
      <c r="K8" s="11">
        <v>53.797383166977184</v>
      </c>
      <c r="L8" s="11">
        <v>54.278232130853688</v>
      </c>
      <c r="M8" s="11">
        <v>53.305139416529279</v>
      </c>
      <c r="N8" s="10"/>
      <c r="O8" s="10"/>
    </row>
    <row r="9" spans="1:16" ht="14.9" customHeight="1" x14ac:dyDescent="0.2">
      <c r="B9" s="104"/>
      <c r="C9" s="83"/>
      <c r="D9" s="14" t="s">
        <v>11</v>
      </c>
      <c r="E9" s="10">
        <v>83498</v>
      </c>
      <c r="F9" s="10">
        <v>42446</v>
      </c>
      <c r="G9" s="10">
        <v>41052</v>
      </c>
      <c r="H9" s="10">
        <v>43822</v>
      </c>
      <c r="I9" s="10">
        <v>22521</v>
      </c>
      <c r="J9" s="10">
        <v>21301</v>
      </c>
      <c r="K9" s="11">
        <v>52.48</v>
      </c>
      <c r="L9" s="12">
        <v>53.06</v>
      </c>
      <c r="M9" s="12">
        <v>51.89</v>
      </c>
      <c r="N9" s="10"/>
      <c r="O9" s="10"/>
    </row>
    <row r="10" spans="1:16" ht="14.9" customHeight="1" x14ac:dyDescent="0.2">
      <c r="B10" s="104"/>
      <c r="C10" s="83"/>
      <c r="D10" s="14" t="s">
        <v>12</v>
      </c>
      <c r="E10" s="10">
        <v>57665</v>
      </c>
      <c r="F10" s="10">
        <v>28962</v>
      </c>
      <c r="G10" s="10">
        <v>28703</v>
      </c>
      <c r="H10" s="10">
        <v>32120</v>
      </c>
      <c r="I10" s="10">
        <v>16238</v>
      </c>
      <c r="J10" s="10">
        <v>15882</v>
      </c>
      <c r="K10" s="11">
        <v>55.7</v>
      </c>
      <c r="L10" s="12">
        <v>56.07</v>
      </c>
      <c r="M10" s="12">
        <v>55.33</v>
      </c>
      <c r="N10" s="10"/>
      <c r="O10" s="10"/>
    </row>
    <row r="11" spans="1:16" ht="14.9" customHeight="1" x14ac:dyDescent="0.2">
      <c r="B11" s="104"/>
      <c r="C11" s="83"/>
      <c r="D11" s="17" t="s">
        <v>19</v>
      </c>
      <c r="E11" s="10">
        <v>215032</v>
      </c>
      <c r="F11" s="10">
        <v>109120</v>
      </c>
      <c r="G11" s="10">
        <v>105912</v>
      </c>
      <c r="H11" s="10">
        <v>112810</v>
      </c>
      <c r="I11" s="10">
        <v>57460</v>
      </c>
      <c r="J11" s="10">
        <v>55350</v>
      </c>
      <c r="K11" s="11">
        <v>52.46</v>
      </c>
      <c r="L11" s="12">
        <v>52.66</v>
      </c>
      <c r="M11" s="12">
        <v>52.26</v>
      </c>
      <c r="N11" s="10"/>
      <c r="O11" s="10"/>
    </row>
    <row r="12" spans="1:16" ht="14.9" customHeight="1" x14ac:dyDescent="0.2">
      <c r="B12" s="104"/>
      <c r="C12" s="83"/>
      <c r="D12" s="16" t="s">
        <v>14</v>
      </c>
      <c r="E12" s="10">
        <v>224476</v>
      </c>
      <c r="F12" s="10">
        <v>111543</v>
      </c>
      <c r="G12" s="10">
        <v>112933</v>
      </c>
      <c r="H12" s="10">
        <v>124053</v>
      </c>
      <c r="I12" s="10">
        <v>62546</v>
      </c>
      <c r="J12" s="10">
        <v>61507</v>
      </c>
      <c r="K12" s="11">
        <v>55.263368912489533</v>
      </c>
      <c r="L12" s="11">
        <v>56.073442528890205</v>
      </c>
      <c r="M12" s="11">
        <v>54.463265830182493</v>
      </c>
      <c r="N12" s="10"/>
      <c r="O12" s="10"/>
    </row>
    <row r="13" spans="1:16" ht="14.9" customHeight="1" x14ac:dyDescent="0.2">
      <c r="B13" s="104"/>
      <c r="C13" s="83"/>
      <c r="D13" s="14" t="s">
        <v>20</v>
      </c>
      <c r="E13" s="10">
        <v>145393</v>
      </c>
      <c r="F13" s="10">
        <v>72201</v>
      </c>
      <c r="G13" s="10">
        <v>73192</v>
      </c>
      <c r="H13" s="10">
        <v>82329</v>
      </c>
      <c r="I13" s="10">
        <v>41574</v>
      </c>
      <c r="J13" s="10">
        <v>40755</v>
      </c>
      <c r="K13" s="11">
        <v>56.63</v>
      </c>
      <c r="L13" s="12">
        <v>57.58</v>
      </c>
      <c r="M13" s="12">
        <v>55.68</v>
      </c>
      <c r="N13" s="10"/>
      <c r="O13" s="10"/>
    </row>
    <row r="14" spans="1:16" ht="14.9" customHeight="1" x14ac:dyDescent="0.2">
      <c r="B14" s="104"/>
      <c r="C14" s="83"/>
      <c r="D14" s="14" t="s">
        <v>17</v>
      </c>
      <c r="E14" s="10">
        <v>79083</v>
      </c>
      <c r="F14" s="10">
        <v>39342</v>
      </c>
      <c r="G14" s="10">
        <v>39741</v>
      </c>
      <c r="H14" s="10">
        <v>41724</v>
      </c>
      <c r="I14" s="10">
        <v>20972</v>
      </c>
      <c r="J14" s="10">
        <v>20752</v>
      </c>
      <c r="K14" s="11">
        <v>52.76</v>
      </c>
      <c r="L14" s="12">
        <v>53.31</v>
      </c>
      <c r="M14" s="12">
        <v>52.22</v>
      </c>
      <c r="N14" s="10"/>
      <c r="O14" s="10"/>
    </row>
    <row r="15" spans="1:16" ht="14.9" customHeight="1" x14ac:dyDescent="0.2">
      <c r="B15" s="104"/>
      <c r="C15" s="83"/>
      <c r="D15" s="13" t="s">
        <v>21</v>
      </c>
      <c r="E15" s="10">
        <v>597932</v>
      </c>
      <c r="F15" s="10">
        <v>300291</v>
      </c>
      <c r="G15" s="10">
        <v>297641</v>
      </c>
      <c r="H15" s="10">
        <v>310637</v>
      </c>
      <c r="I15" s="10">
        <v>156556</v>
      </c>
      <c r="J15" s="10">
        <v>154081</v>
      </c>
      <c r="K15" s="11">
        <v>51.95</v>
      </c>
      <c r="L15" s="12">
        <v>52.13</v>
      </c>
      <c r="M15" s="12">
        <v>51.77</v>
      </c>
      <c r="N15" s="10"/>
      <c r="O15" s="10"/>
    </row>
    <row r="16" spans="1:16" ht="14.9" customHeight="1" x14ac:dyDescent="0.2">
      <c r="B16" s="104"/>
      <c r="C16" s="83"/>
      <c r="D16" s="14" t="s">
        <v>22</v>
      </c>
      <c r="E16" s="10">
        <v>453812</v>
      </c>
      <c r="F16" s="10">
        <v>228351</v>
      </c>
      <c r="G16" s="10">
        <v>225461</v>
      </c>
      <c r="H16" s="10">
        <v>234313</v>
      </c>
      <c r="I16" s="10">
        <v>118323</v>
      </c>
      <c r="J16" s="10">
        <v>115990</v>
      </c>
      <c r="K16" s="11">
        <v>51.63</v>
      </c>
      <c r="L16" s="12">
        <v>51.82</v>
      </c>
      <c r="M16" s="12">
        <v>51.45</v>
      </c>
      <c r="N16" s="10">
        <v>1</v>
      </c>
      <c r="O16" s="10">
        <v>3</v>
      </c>
    </row>
    <row r="17" spans="2:15" ht="14.9" customHeight="1" x14ac:dyDescent="0.2">
      <c r="B17" s="104"/>
      <c r="C17" s="83"/>
      <c r="D17" s="14" t="s">
        <v>23</v>
      </c>
      <c r="E17" s="10">
        <v>144120</v>
      </c>
      <c r="F17" s="10">
        <v>71940</v>
      </c>
      <c r="G17" s="10">
        <v>72180</v>
      </c>
      <c r="H17" s="10">
        <v>76324</v>
      </c>
      <c r="I17" s="10">
        <v>38233</v>
      </c>
      <c r="J17" s="10">
        <v>38091</v>
      </c>
      <c r="K17" s="11">
        <v>52.96</v>
      </c>
      <c r="L17" s="12">
        <v>53.15</v>
      </c>
      <c r="M17" s="12">
        <v>52.77</v>
      </c>
      <c r="N17" s="10">
        <v>1</v>
      </c>
      <c r="O17" s="10">
        <v>3</v>
      </c>
    </row>
    <row r="18" spans="2:15" ht="14.9" customHeight="1" x14ac:dyDescent="0.2">
      <c r="B18" s="104"/>
      <c r="C18" s="83"/>
      <c r="D18" s="16" t="s">
        <v>24</v>
      </c>
      <c r="E18" s="10">
        <v>143790</v>
      </c>
      <c r="F18" s="10">
        <v>72779</v>
      </c>
      <c r="G18" s="10">
        <v>71011</v>
      </c>
      <c r="H18" s="10">
        <v>75778</v>
      </c>
      <c r="I18" s="10">
        <v>38477</v>
      </c>
      <c r="J18" s="10">
        <v>37301</v>
      </c>
      <c r="K18" s="11">
        <v>52.7</v>
      </c>
      <c r="L18" s="12">
        <v>52.87</v>
      </c>
      <c r="M18" s="12">
        <v>52.53</v>
      </c>
      <c r="N18" s="10"/>
      <c r="O18" s="10"/>
    </row>
    <row r="19" spans="2:15" ht="14.9" customHeight="1" x14ac:dyDescent="0.2">
      <c r="B19" s="104"/>
      <c r="C19" s="83"/>
      <c r="D19" s="14" t="s">
        <v>22</v>
      </c>
      <c r="E19" s="10">
        <v>86353</v>
      </c>
      <c r="F19" s="10">
        <v>43934</v>
      </c>
      <c r="G19" s="10">
        <v>42419</v>
      </c>
      <c r="H19" s="10">
        <v>43811</v>
      </c>
      <c r="I19" s="10">
        <v>22390</v>
      </c>
      <c r="J19" s="10">
        <v>21421</v>
      </c>
      <c r="K19" s="11">
        <v>50.73</v>
      </c>
      <c r="L19" s="12">
        <v>50.96</v>
      </c>
      <c r="M19" s="12">
        <v>50.5</v>
      </c>
      <c r="N19" s="10"/>
      <c r="O19" s="10"/>
    </row>
    <row r="20" spans="2:15" ht="14.9" customHeight="1" x14ac:dyDescent="0.2">
      <c r="B20" s="104"/>
      <c r="C20" s="83"/>
      <c r="D20" s="14" t="s">
        <v>23</v>
      </c>
      <c r="E20" s="10">
        <v>57437</v>
      </c>
      <c r="F20" s="10">
        <v>28845</v>
      </c>
      <c r="G20" s="10">
        <v>28592</v>
      </c>
      <c r="H20" s="10">
        <v>31967</v>
      </c>
      <c r="I20" s="10">
        <v>16087</v>
      </c>
      <c r="J20" s="10">
        <v>15880</v>
      </c>
      <c r="K20" s="11">
        <v>55.66</v>
      </c>
      <c r="L20" s="12">
        <v>55.77</v>
      </c>
      <c r="M20" s="12">
        <v>55.54</v>
      </c>
      <c r="N20" s="10"/>
      <c r="O20" s="10"/>
    </row>
    <row r="21" spans="2:15" ht="14.9" customHeight="1" x14ac:dyDescent="0.2">
      <c r="B21" s="104"/>
      <c r="C21" s="83"/>
      <c r="D21" s="14" t="s">
        <v>25</v>
      </c>
      <c r="E21" s="10">
        <v>223653</v>
      </c>
      <c r="F21" s="10">
        <v>113189</v>
      </c>
      <c r="G21" s="10">
        <v>110464</v>
      </c>
      <c r="H21" s="10">
        <v>111641</v>
      </c>
      <c r="I21" s="10">
        <v>56484</v>
      </c>
      <c r="J21" s="10">
        <v>55157</v>
      </c>
      <c r="K21" s="11">
        <v>49.92</v>
      </c>
      <c r="L21" s="12">
        <v>49.9</v>
      </c>
      <c r="M21" s="12">
        <v>49.93</v>
      </c>
      <c r="N21" s="10"/>
      <c r="O21" s="10"/>
    </row>
    <row r="22" spans="2:15" ht="14.9" customHeight="1" x14ac:dyDescent="0.2">
      <c r="B22" s="104"/>
      <c r="C22" s="83"/>
      <c r="D22" s="13" t="s">
        <v>26</v>
      </c>
      <c r="E22" s="10">
        <v>230489</v>
      </c>
      <c r="F22" s="10">
        <v>114323</v>
      </c>
      <c r="G22" s="10">
        <v>116166</v>
      </c>
      <c r="H22" s="10">
        <v>123218</v>
      </c>
      <c r="I22" s="10">
        <v>61595</v>
      </c>
      <c r="J22" s="10">
        <v>61623</v>
      </c>
      <c r="K22" s="11">
        <v>53.46</v>
      </c>
      <c r="L22" s="12">
        <v>53.88</v>
      </c>
      <c r="M22" s="12">
        <v>53.05</v>
      </c>
      <c r="N22" s="10"/>
      <c r="O22" s="10"/>
    </row>
    <row r="23" spans="2:15" ht="14.9" customHeight="1" x14ac:dyDescent="0.2">
      <c r="B23" s="104"/>
      <c r="C23" s="83"/>
      <c r="D23" s="14" t="s">
        <v>22</v>
      </c>
      <c r="E23" s="10">
        <v>143806</v>
      </c>
      <c r="F23" s="10">
        <v>71228</v>
      </c>
      <c r="G23" s="10">
        <v>72578</v>
      </c>
      <c r="H23" s="10">
        <v>78861</v>
      </c>
      <c r="I23" s="10">
        <v>39449</v>
      </c>
      <c r="J23" s="10">
        <v>39412</v>
      </c>
      <c r="K23" s="11">
        <v>54.84</v>
      </c>
      <c r="L23" s="12">
        <v>55.38</v>
      </c>
      <c r="M23" s="12">
        <v>54.3</v>
      </c>
      <c r="N23" s="10"/>
      <c r="O23" s="10"/>
    </row>
    <row r="24" spans="2:15" ht="14.9" customHeight="1" x14ac:dyDescent="0.2">
      <c r="B24" s="104"/>
      <c r="C24" s="83"/>
      <c r="D24" s="14" t="s">
        <v>23</v>
      </c>
      <c r="E24" s="10">
        <v>86683</v>
      </c>
      <c r="F24" s="10">
        <v>43095</v>
      </c>
      <c r="G24" s="10">
        <v>43588</v>
      </c>
      <c r="H24" s="10">
        <v>44357</v>
      </c>
      <c r="I24" s="10">
        <v>22146</v>
      </c>
      <c r="J24" s="10">
        <v>22211</v>
      </c>
      <c r="K24" s="11">
        <v>51.17</v>
      </c>
      <c r="L24" s="12">
        <v>51.39</v>
      </c>
      <c r="M24" s="12">
        <v>50.96</v>
      </c>
      <c r="N24" s="10"/>
      <c r="O24" s="10"/>
    </row>
    <row r="25" spans="2:15" ht="14.9" customHeight="1" x14ac:dyDescent="0.2">
      <c r="B25" s="104"/>
      <c r="C25" s="83"/>
      <c r="D25" s="13" t="s">
        <v>27</v>
      </c>
      <c r="E25" s="10">
        <v>602807</v>
      </c>
      <c r="F25" s="10">
        <v>301490</v>
      </c>
      <c r="G25" s="10">
        <v>301317</v>
      </c>
      <c r="H25" s="10">
        <v>337991</v>
      </c>
      <c r="I25" s="10">
        <v>168047</v>
      </c>
      <c r="J25" s="10">
        <v>169944</v>
      </c>
      <c r="K25" s="11">
        <v>56.07</v>
      </c>
      <c r="L25" s="12">
        <v>55.74</v>
      </c>
      <c r="M25" s="12">
        <v>56.4</v>
      </c>
      <c r="N25" s="10"/>
      <c r="O25" s="10"/>
    </row>
    <row r="26" spans="2:15" ht="14.9" customHeight="1" x14ac:dyDescent="0.2">
      <c r="B26" s="104"/>
      <c r="C26" s="83"/>
      <c r="D26" s="14" t="s">
        <v>22</v>
      </c>
      <c r="E26" s="10">
        <v>460744</v>
      </c>
      <c r="F26" s="10">
        <v>230629</v>
      </c>
      <c r="G26" s="10">
        <v>230115</v>
      </c>
      <c r="H26" s="10">
        <v>258091</v>
      </c>
      <c r="I26" s="10">
        <v>128462</v>
      </c>
      <c r="J26" s="10">
        <v>129629</v>
      </c>
      <c r="K26" s="11">
        <v>56.02</v>
      </c>
      <c r="L26" s="12">
        <v>55.7</v>
      </c>
      <c r="M26" s="12">
        <v>56.33</v>
      </c>
      <c r="N26" s="10">
        <v>1</v>
      </c>
      <c r="O26" s="10">
        <v>2</v>
      </c>
    </row>
    <row r="27" spans="2:15" ht="14.9" customHeight="1" x14ac:dyDescent="0.2">
      <c r="B27" s="104"/>
      <c r="C27" s="83"/>
      <c r="D27" s="14" t="s">
        <v>23</v>
      </c>
      <c r="E27" s="10">
        <v>142063</v>
      </c>
      <c r="F27" s="10">
        <v>70861</v>
      </c>
      <c r="G27" s="10">
        <v>71202</v>
      </c>
      <c r="H27" s="10">
        <v>79900</v>
      </c>
      <c r="I27" s="10">
        <v>39585</v>
      </c>
      <c r="J27" s="10">
        <v>40315</v>
      </c>
      <c r="K27" s="11">
        <v>56.24</v>
      </c>
      <c r="L27" s="12">
        <v>55.86</v>
      </c>
      <c r="M27" s="12">
        <v>56.62</v>
      </c>
      <c r="N27" s="10">
        <v>1</v>
      </c>
      <c r="O27" s="10">
        <v>2</v>
      </c>
    </row>
    <row r="28" spans="2:15" ht="14.9" customHeight="1" x14ac:dyDescent="0.2">
      <c r="B28" s="104"/>
      <c r="C28" s="83"/>
      <c r="D28" s="16" t="s">
        <v>24</v>
      </c>
      <c r="E28" s="10">
        <v>142190</v>
      </c>
      <c r="F28" s="10">
        <v>71602</v>
      </c>
      <c r="G28" s="10">
        <v>70588</v>
      </c>
      <c r="H28" s="10">
        <v>80596</v>
      </c>
      <c r="I28" s="10">
        <v>40526</v>
      </c>
      <c r="J28" s="10">
        <v>40070</v>
      </c>
      <c r="K28" s="11">
        <v>56.68</v>
      </c>
      <c r="L28" s="12">
        <v>56.6</v>
      </c>
      <c r="M28" s="12">
        <v>56.77</v>
      </c>
      <c r="N28" s="10"/>
      <c r="O28" s="10"/>
    </row>
    <row r="29" spans="2:15" ht="14.9" customHeight="1" x14ac:dyDescent="0.2">
      <c r="B29" s="104"/>
      <c r="C29" s="83"/>
      <c r="D29" s="14" t="s">
        <v>22</v>
      </c>
      <c r="E29" s="10">
        <v>86692</v>
      </c>
      <c r="F29" s="10">
        <v>43797</v>
      </c>
      <c r="G29" s="10">
        <v>42895</v>
      </c>
      <c r="H29" s="10">
        <v>48340</v>
      </c>
      <c r="I29" s="10">
        <v>24369</v>
      </c>
      <c r="J29" s="10">
        <v>23971</v>
      </c>
      <c r="K29" s="11">
        <v>55.76</v>
      </c>
      <c r="L29" s="12">
        <v>55.64</v>
      </c>
      <c r="M29" s="12">
        <v>55.88</v>
      </c>
      <c r="N29" s="10"/>
      <c r="O29" s="10"/>
    </row>
    <row r="30" spans="2:15" ht="14.9" customHeight="1" x14ac:dyDescent="0.2">
      <c r="B30" s="104"/>
      <c r="C30" s="83"/>
      <c r="D30" s="14" t="s">
        <v>23</v>
      </c>
      <c r="E30" s="10">
        <v>55498</v>
      </c>
      <c r="F30" s="10">
        <v>27805</v>
      </c>
      <c r="G30" s="10">
        <v>27693</v>
      </c>
      <c r="H30" s="10">
        <v>32256</v>
      </c>
      <c r="I30" s="10">
        <v>16157</v>
      </c>
      <c r="J30" s="10">
        <v>16099</v>
      </c>
      <c r="K30" s="11">
        <v>58.12</v>
      </c>
      <c r="L30" s="12">
        <v>58.11</v>
      </c>
      <c r="M30" s="12">
        <v>58.13</v>
      </c>
      <c r="N30" s="10"/>
      <c r="O30" s="10"/>
    </row>
    <row r="31" spans="2:15" ht="14.9" customHeight="1" x14ac:dyDescent="0.2">
      <c r="B31" s="104"/>
      <c r="C31" s="83"/>
      <c r="D31" s="14" t="s">
        <v>25</v>
      </c>
      <c r="E31" s="10">
        <v>226627</v>
      </c>
      <c r="F31" s="10">
        <v>114188</v>
      </c>
      <c r="G31" s="10">
        <v>112439</v>
      </c>
      <c r="H31" s="10">
        <v>122509</v>
      </c>
      <c r="I31" s="10">
        <v>61086</v>
      </c>
      <c r="J31" s="10">
        <v>61423</v>
      </c>
      <c r="K31" s="11">
        <v>54.06</v>
      </c>
      <c r="L31" s="12">
        <v>53.5</v>
      </c>
      <c r="M31" s="12">
        <v>54.63</v>
      </c>
      <c r="N31" s="10"/>
      <c r="O31" s="10"/>
    </row>
    <row r="32" spans="2:15" ht="14.9" customHeight="1" x14ac:dyDescent="0.2">
      <c r="B32" s="104"/>
      <c r="C32" s="83"/>
      <c r="D32" s="13" t="s">
        <v>26</v>
      </c>
      <c r="E32" s="10">
        <v>233990</v>
      </c>
      <c r="F32" s="10">
        <v>115700</v>
      </c>
      <c r="G32" s="10">
        <v>118290</v>
      </c>
      <c r="H32" s="10">
        <v>134886</v>
      </c>
      <c r="I32" s="10">
        <v>66435</v>
      </c>
      <c r="J32" s="10">
        <v>68451</v>
      </c>
      <c r="K32" s="11">
        <v>57.65</v>
      </c>
      <c r="L32" s="12">
        <v>57.42</v>
      </c>
      <c r="M32" s="12">
        <v>57.87</v>
      </c>
      <c r="N32" s="10"/>
      <c r="O32" s="10"/>
    </row>
    <row r="33" spans="2:16" ht="14.9" customHeight="1" x14ac:dyDescent="0.2">
      <c r="B33" s="104"/>
      <c r="C33" s="83"/>
      <c r="D33" s="14" t="s">
        <v>22</v>
      </c>
      <c r="E33" s="41">
        <v>147425</v>
      </c>
      <c r="F33" s="10">
        <v>72644</v>
      </c>
      <c r="G33" s="10">
        <v>74781</v>
      </c>
      <c r="H33" s="10">
        <v>87242</v>
      </c>
      <c r="I33" s="10">
        <v>43007</v>
      </c>
      <c r="J33" s="10">
        <v>44235</v>
      </c>
      <c r="K33" s="11">
        <v>59.18</v>
      </c>
      <c r="L33" s="12">
        <v>59.2</v>
      </c>
      <c r="M33" s="12">
        <v>59.15</v>
      </c>
      <c r="N33" s="10"/>
      <c r="O33" s="10"/>
    </row>
    <row r="34" spans="2:16" ht="14.9" customHeight="1" x14ac:dyDescent="0.2">
      <c r="B34" s="104"/>
      <c r="C34" s="83"/>
      <c r="D34" s="14" t="s">
        <v>23</v>
      </c>
      <c r="E34" s="41">
        <v>86565</v>
      </c>
      <c r="F34" s="10">
        <v>43056</v>
      </c>
      <c r="G34" s="10">
        <v>43509</v>
      </c>
      <c r="H34" s="10">
        <v>47644</v>
      </c>
      <c r="I34" s="10">
        <v>23428</v>
      </c>
      <c r="J34" s="10">
        <v>24216</v>
      </c>
      <c r="K34" s="11">
        <v>55.04</v>
      </c>
      <c r="L34" s="12">
        <v>54.41</v>
      </c>
      <c r="M34" s="12">
        <v>55.66</v>
      </c>
      <c r="N34" s="10"/>
      <c r="O34" s="10"/>
    </row>
    <row r="35" spans="2:16" ht="14.9" customHeight="1" x14ac:dyDescent="0.2">
      <c r="B35" s="104"/>
      <c r="C35" s="83"/>
      <c r="D35" s="51" t="s">
        <v>28</v>
      </c>
      <c r="E35" s="52">
        <f>E36+E37</f>
        <v>602962</v>
      </c>
      <c r="F35" s="53">
        <f t="shared" ref="F35:J35" si="0">F36+F37</f>
        <v>300826</v>
      </c>
      <c r="G35" s="53">
        <f t="shared" si="0"/>
        <v>302136</v>
      </c>
      <c r="H35" s="53">
        <f t="shared" si="0"/>
        <v>324624</v>
      </c>
      <c r="I35" s="53">
        <f t="shared" si="0"/>
        <v>162397</v>
      </c>
      <c r="J35" s="53">
        <f t="shared" si="0"/>
        <v>162227</v>
      </c>
      <c r="K35" s="54">
        <f t="shared" ref="K35:M37" si="1">ROUND(H35/E35*100,2)</f>
        <v>53.84</v>
      </c>
      <c r="L35" s="55">
        <f t="shared" si="1"/>
        <v>53.98</v>
      </c>
      <c r="M35" s="55">
        <f t="shared" si="1"/>
        <v>53.69</v>
      </c>
      <c r="N35" s="53"/>
      <c r="O35" s="53"/>
    </row>
    <row r="36" spans="2:16" ht="14.9" customHeight="1" x14ac:dyDescent="0.2">
      <c r="B36" s="104"/>
      <c r="C36" s="83"/>
      <c r="D36" s="57" t="s">
        <v>22</v>
      </c>
      <c r="E36" s="53">
        <f>E38+E39</f>
        <v>368205</v>
      </c>
      <c r="F36" s="53">
        <f t="shared" ref="F36:J36" si="2">F38+F39</f>
        <v>185080</v>
      </c>
      <c r="G36" s="53">
        <f t="shared" si="2"/>
        <v>183125</v>
      </c>
      <c r="H36" s="53">
        <f t="shared" si="2"/>
        <v>194568</v>
      </c>
      <c r="I36" s="53">
        <f t="shared" si="2"/>
        <v>97859</v>
      </c>
      <c r="J36" s="53">
        <f t="shared" si="2"/>
        <v>96709</v>
      </c>
      <c r="K36" s="54">
        <f t="shared" si="1"/>
        <v>52.84</v>
      </c>
      <c r="L36" s="55">
        <f t="shared" si="1"/>
        <v>52.87</v>
      </c>
      <c r="M36" s="55">
        <f t="shared" si="1"/>
        <v>52.81</v>
      </c>
      <c r="N36" s="53">
        <v>1</v>
      </c>
      <c r="O36" s="53">
        <v>5</v>
      </c>
    </row>
    <row r="37" spans="2:16" ht="14.9" customHeight="1" x14ac:dyDescent="0.2">
      <c r="B37" s="104"/>
      <c r="C37" s="83"/>
      <c r="D37" s="57" t="s">
        <v>29</v>
      </c>
      <c r="E37" s="53">
        <f t="shared" ref="E37" si="3">F37+G37</f>
        <v>234757</v>
      </c>
      <c r="F37" s="53">
        <v>115746</v>
      </c>
      <c r="G37" s="53">
        <v>119011</v>
      </c>
      <c r="H37" s="53">
        <f t="shared" ref="H37" si="4">I37+J37</f>
        <v>130056</v>
      </c>
      <c r="I37" s="53">
        <v>64538</v>
      </c>
      <c r="J37" s="53">
        <v>65518</v>
      </c>
      <c r="K37" s="54">
        <f t="shared" si="1"/>
        <v>55.4</v>
      </c>
      <c r="L37" s="55">
        <f t="shared" si="1"/>
        <v>55.76</v>
      </c>
      <c r="M37" s="55">
        <f t="shared" si="1"/>
        <v>55.05</v>
      </c>
      <c r="N37" s="53">
        <v>1</v>
      </c>
      <c r="O37" s="53">
        <v>3</v>
      </c>
    </row>
    <row r="38" spans="2:16" ht="14.9" customHeight="1" x14ac:dyDescent="0.2">
      <c r="B38" s="104"/>
      <c r="C38" s="83"/>
      <c r="D38" s="51" t="s">
        <v>13</v>
      </c>
      <c r="E38" s="53">
        <f>F38+G38</f>
        <v>140856</v>
      </c>
      <c r="F38" s="53">
        <v>70843</v>
      </c>
      <c r="G38" s="53">
        <v>70013</v>
      </c>
      <c r="H38" s="53">
        <f>I38+J38</f>
        <v>76705</v>
      </c>
      <c r="I38" s="53">
        <v>38731</v>
      </c>
      <c r="J38" s="53">
        <v>37974</v>
      </c>
      <c r="K38" s="54">
        <f>ROUND(H38/E38*100,2)</f>
        <v>54.46</v>
      </c>
      <c r="L38" s="55">
        <f>ROUND(I38/F38*100,2)</f>
        <v>54.67</v>
      </c>
      <c r="M38" s="55">
        <f>ROUND(J38/G38*100,2)</f>
        <v>54.24</v>
      </c>
      <c r="N38" s="53"/>
      <c r="O38" s="53"/>
    </row>
    <row r="39" spans="2:16" ht="14.9" customHeight="1" x14ac:dyDescent="0.2">
      <c r="B39" s="104"/>
      <c r="C39" s="83"/>
      <c r="D39" s="51" t="s">
        <v>30</v>
      </c>
      <c r="E39" s="53">
        <f t="shared" ref="E39:E40" si="5">F39+G39</f>
        <v>227349</v>
      </c>
      <c r="F39" s="53">
        <v>114237</v>
      </c>
      <c r="G39" s="53">
        <v>113112</v>
      </c>
      <c r="H39" s="53">
        <f t="shared" ref="H39:H40" si="6">I39+J39</f>
        <v>117863</v>
      </c>
      <c r="I39" s="53">
        <v>59128</v>
      </c>
      <c r="J39" s="53">
        <v>58735</v>
      </c>
      <c r="K39" s="54">
        <f t="shared" ref="K39:M43" si="7">ROUND(H39/E39*100,2)</f>
        <v>51.84</v>
      </c>
      <c r="L39" s="55">
        <f t="shared" si="7"/>
        <v>51.76</v>
      </c>
      <c r="M39" s="55">
        <f t="shared" si="7"/>
        <v>51.93</v>
      </c>
      <c r="N39" s="53"/>
      <c r="O39" s="53"/>
    </row>
    <row r="40" spans="2:16" ht="14.9" customHeight="1" x14ac:dyDescent="0.2">
      <c r="B40" s="104"/>
      <c r="C40" s="83"/>
      <c r="D40" s="51" t="s">
        <v>31</v>
      </c>
      <c r="E40" s="53">
        <f t="shared" si="5"/>
        <v>234757</v>
      </c>
      <c r="F40" s="53">
        <v>115746</v>
      </c>
      <c r="G40" s="53">
        <v>119011</v>
      </c>
      <c r="H40" s="53">
        <f t="shared" si="6"/>
        <v>130056</v>
      </c>
      <c r="I40" s="53">
        <v>64538</v>
      </c>
      <c r="J40" s="53">
        <v>65518</v>
      </c>
      <c r="K40" s="54">
        <f t="shared" si="7"/>
        <v>55.4</v>
      </c>
      <c r="L40" s="55">
        <f t="shared" si="7"/>
        <v>55.76</v>
      </c>
      <c r="M40" s="55">
        <f t="shared" si="7"/>
        <v>55.05</v>
      </c>
      <c r="N40" s="53"/>
      <c r="O40" s="53"/>
    </row>
    <row r="41" spans="2:16" ht="14.9" customHeight="1" x14ac:dyDescent="0.2">
      <c r="B41" s="104"/>
      <c r="C41" s="83"/>
      <c r="D41" s="64" t="s">
        <v>61</v>
      </c>
      <c r="E41" s="65">
        <f>E42+E43</f>
        <v>601696</v>
      </c>
      <c r="F41" s="65">
        <f t="shared" ref="F41:J41" si="8">F42+F43</f>
        <v>299714</v>
      </c>
      <c r="G41" s="65">
        <f t="shared" si="8"/>
        <v>301982</v>
      </c>
      <c r="H41" s="65">
        <f>H42+H43</f>
        <v>327031</v>
      </c>
      <c r="I41" s="65">
        <f t="shared" si="8"/>
        <v>165803</v>
      </c>
      <c r="J41" s="65">
        <f t="shared" si="8"/>
        <v>161228</v>
      </c>
      <c r="K41" s="66">
        <f t="shared" si="7"/>
        <v>54.35</v>
      </c>
      <c r="L41" s="67">
        <f t="shared" si="7"/>
        <v>55.32</v>
      </c>
      <c r="M41" s="67">
        <f t="shared" si="7"/>
        <v>53.39</v>
      </c>
      <c r="N41" s="65"/>
      <c r="O41" s="65"/>
    </row>
    <row r="42" spans="2:16" ht="14.9" customHeight="1" x14ac:dyDescent="0.2">
      <c r="B42" s="104"/>
      <c r="C42" s="83"/>
      <c r="D42" s="68" t="s">
        <v>22</v>
      </c>
      <c r="E42" s="65">
        <f>E44+E45</f>
        <v>366973</v>
      </c>
      <c r="F42" s="65">
        <f t="shared" ref="F42:J42" si="9">F44+F45</f>
        <v>184053</v>
      </c>
      <c r="G42" s="65">
        <f>G44+G45</f>
        <v>182920</v>
      </c>
      <c r="H42" s="65">
        <f>H44+H45</f>
        <v>194341</v>
      </c>
      <c r="I42" s="65">
        <f t="shared" si="9"/>
        <v>98924</v>
      </c>
      <c r="J42" s="65">
        <f t="shared" si="9"/>
        <v>95417</v>
      </c>
      <c r="K42" s="66">
        <f t="shared" si="7"/>
        <v>52.96</v>
      </c>
      <c r="L42" s="67">
        <f t="shared" si="7"/>
        <v>53.75</v>
      </c>
      <c r="M42" s="67">
        <f t="shared" si="7"/>
        <v>52.16</v>
      </c>
      <c r="N42" s="65">
        <v>1</v>
      </c>
      <c r="O42" s="65">
        <v>4</v>
      </c>
    </row>
    <row r="43" spans="2:16" ht="14.9" customHeight="1" x14ac:dyDescent="0.2">
      <c r="B43" s="104"/>
      <c r="C43" s="83"/>
      <c r="D43" s="68" t="s">
        <v>29</v>
      </c>
      <c r="E43" s="65">
        <f>F43+G43</f>
        <v>234723</v>
      </c>
      <c r="F43" s="65">
        <f>F46</f>
        <v>115661</v>
      </c>
      <c r="G43" s="65">
        <f>G46</f>
        <v>119062</v>
      </c>
      <c r="H43" s="65">
        <f>I43+J43</f>
        <v>132690</v>
      </c>
      <c r="I43" s="65">
        <f>I46</f>
        <v>66879</v>
      </c>
      <c r="J43" s="65">
        <f>J46</f>
        <v>65811</v>
      </c>
      <c r="K43" s="66">
        <f t="shared" si="7"/>
        <v>56.53</v>
      </c>
      <c r="L43" s="67">
        <f>ROUND(I43/F43*100,2)</f>
        <v>57.82</v>
      </c>
      <c r="M43" s="67">
        <f t="shared" si="7"/>
        <v>55.27</v>
      </c>
      <c r="N43" s="65">
        <v>1</v>
      </c>
      <c r="O43" s="65">
        <v>3</v>
      </c>
    </row>
    <row r="44" spans="2:16" ht="14.9" customHeight="1" x14ac:dyDescent="0.2">
      <c r="B44" s="104"/>
      <c r="C44" s="83"/>
      <c r="D44" s="64" t="s">
        <v>13</v>
      </c>
      <c r="E44" s="65">
        <f>F44+G44</f>
        <v>140408</v>
      </c>
      <c r="F44" s="65">
        <v>70415</v>
      </c>
      <c r="G44" s="65">
        <v>69993</v>
      </c>
      <c r="H44" s="65">
        <f>I44+J44</f>
        <v>76738</v>
      </c>
      <c r="I44" s="65">
        <v>39092</v>
      </c>
      <c r="J44" s="65">
        <v>37646</v>
      </c>
      <c r="K44" s="66">
        <f>ROUND(H44/E44*100,2)</f>
        <v>54.65</v>
      </c>
      <c r="L44" s="67">
        <v>55.52</v>
      </c>
      <c r="M44" s="67">
        <v>53.79</v>
      </c>
      <c r="N44" s="65"/>
      <c r="O44" s="65"/>
    </row>
    <row r="45" spans="2:16" ht="14.9" customHeight="1" x14ac:dyDescent="0.2">
      <c r="B45" s="104"/>
      <c r="C45" s="83"/>
      <c r="D45" s="64" t="s">
        <v>30</v>
      </c>
      <c r="E45" s="65">
        <f t="shared" ref="E45:E46" si="10">F45+G45</f>
        <v>226565</v>
      </c>
      <c r="F45" s="65">
        <v>113638</v>
      </c>
      <c r="G45" s="65">
        <v>112927</v>
      </c>
      <c r="H45" s="65">
        <f>I45+J45</f>
        <v>117603</v>
      </c>
      <c r="I45" s="65">
        <v>59832</v>
      </c>
      <c r="J45" s="65">
        <v>57771</v>
      </c>
      <c r="K45" s="66">
        <f t="shared" ref="K45:K46" si="11">ROUND(H45/E45*100,2)</f>
        <v>51.91</v>
      </c>
      <c r="L45" s="67">
        <v>52.65</v>
      </c>
      <c r="M45" s="67">
        <v>51.16</v>
      </c>
      <c r="N45" s="65"/>
      <c r="O45" s="65"/>
    </row>
    <row r="46" spans="2:16" ht="14.9" customHeight="1" x14ac:dyDescent="0.2">
      <c r="B46" s="105"/>
      <c r="C46" s="106"/>
      <c r="D46" s="70" t="s">
        <v>31</v>
      </c>
      <c r="E46" s="69">
        <f t="shared" si="10"/>
        <v>234723</v>
      </c>
      <c r="F46" s="69">
        <v>115661</v>
      </c>
      <c r="G46" s="69">
        <v>119062</v>
      </c>
      <c r="H46" s="69">
        <f>I46+J46</f>
        <v>132690</v>
      </c>
      <c r="I46" s="69">
        <v>66879</v>
      </c>
      <c r="J46" s="69">
        <v>65811</v>
      </c>
      <c r="K46" s="71">
        <f t="shared" si="11"/>
        <v>56.53</v>
      </c>
      <c r="L46" s="72">
        <v>57.82</v>
      </c>
      <c r="M46" s="72">
        <v>55.27</v>
      </c>
      <c r="N46" s="69"/>
      <c r="O46" s="69"/>
    </row>
    <row r="47" spans="2:16" s="20" customFormat="1" ht="14.9" customHeight="1" x14ac:dyDescent="0.2">
      <c r="B47" s="93" t="s">
        <v>62</v>
      </c>
      <c r="C47" s="95" t="s">
        <v>63</v>
      </c>
      <c r="D47" s="15" t="s">
        <v>33</v>
      </c>
      <c r="E47" s="10">
        <v>576783</v>
      </c>
      <c r="F47" s="10">
        <v>290639</v>
      </c>
      <c r="G47" s="10">
        <v>286144</v>
      </c>
      <c r="H47" s="10">
        <v>307354</v>
      </c>
      <c r="I47" s="10">
        <v>156521</v>
      </c>
      <c r="J47" s="10">
        <v>150833</v>
      </c>
      <c r="K47" s="18">
        <v>53.29</v>
      </c>
      <c r="L47" s="18">
        <v>53.85</v>
      </c>
      <c r="M47" s="18">
        <v>52.71</v>
      </c>
      <c r="N47" s="10">
        <v>4</v>
      </c>
      <c r="O47" s="10">
        <v>11</v>
      </c>
      <c r="P47" s="19"/>
    </row>
    <row r="48" spans="2:16" s="20" customFormat="1" ht="14.9" customHeight="1" x14ac:dyDescent="0.2">
      <c r="B48" s="93"/>
      <c r="C48" s="95"/>
      <c r="D48" s="15" t="s">
        <v>13</v>
      </c>
      <c r="E48" s="10">
        <v>141581</v>
      </c>
      <c r="F48" s="10">
        <v>71735</v>
      </c>
      <c r="G48" s="10">
        <v>69846</v>
      </c>
      <c r="H48" s="10">
        <v>75114</v>
      </c>
      <c r="I48" s="10">
        <v>38422</v>
      </c>
      <c r="J48" s="10">
        <v>36692</v>
      </c>
      <c r="K48" s="18">
        <v>53.05</v>
      </c>
      <c r="L48" s="18">
        <v>53.56</v>
      </c>
      <c r="M48" s="18">
        <v>52.53</v>
      </c>
      <c r="N48" s="10"/>
      <c r="O48" s="10"/>
      <c r="P48" s="19"/>
    </row>
    <row r="49" spans="2:16" s="20" customFormat="1" ht="14.9" customHeight="1" x14ac:dyDescent="0.2">
      <c r="B49" s="93"/>
      <c r="C49" s="95"/>
      <c r="D49" s="15" t="s">
        <v>32</v>
      </c>
      <c r="E49" s="10">
        <v>212176</v>
      </c>
      <c r="F49" s="10">
        <v>107830</v>
      </c>
      <c r="G49" s="10">
        <v>104346</v>
      </c>
      <c r="H49" s="10">
        <v>109575</v>
      </c>
      <c r="I49" s="10">
        <v>55966</v>
      </c>
      <c r="J49" s="10">
        <v>53609</v>
      </c>
      <c r="K49" s="18">
        <v>51.64</v>
      </c>
      <c r="L49" s="18">
        <v>51.9</v>
      </c>
      <c r="M49" s="18">
        <v>51.38</v>
      </c>
      <c r="N49" s="10"/>
      <c r="O49" s="10"/>
      <c r="P49" s="19"/>
    </row>
    <row r="50" spans="2:16" s="20" customFormat="1" ht="14.9" customHeight="1" x14ac:dyDescent="0.2">
      <c r="B50" s="93"/>
      <c r="C50" s="95"/>
      <c r="D50" s="15" t="s">
        <v>31</v>
      </c>
      <c r="E50" s="10">
        <v>223026</v>
      </c>
      <c r="F50" s="10">
        <v>111074</v>
      </c>
      <c r="G50" s="10">
        <v>111952</v>
      </c>
      <c r="H50" s="10">
        <v>122665</v>
      </c>
      <c r="I50" s="10">
        <v>62133</v>
      </c>
      <c r="J50" s="10">
        <v>60532</v>
      </c>
      <c r="K50" s="18">
        <v>55</v>
      </c>
      <c r="L50" s="18">
        <v>55.94</v>
      </c>
      <c r="M50" s="18">
        <v>54.07</v>
      </c>
      <c r="N50" s="10"/>
      <c r="O50" s="10"/>
      <c r="P50" s="19"/>
    </row>
    <row r="51" spans="2:16" s="20" customFormat="1" ht="14.9" customHeight="1" x14ac:dyDescent="0.2">
      <c r="B51" s="93"/>
      <c r="C51" s="95"/>
      <c r="D51" s="15" t="s">
        <v>34</v>
      </c>
      <c r="E51" s="10">
        <v>596851</v>
      </c>
      <c r="F51" s="10">
        <v>300004</v>
      </c>
      <c r="G51" s="10">
        <v>296847</v>
      </c>
      <c r="H51" s="10">
        <v>325776</v>
      </c>
      <c r="I51" s="10">
        <v>164061</v>
      </c>
      <c r="J51" s="10">
        <v>161715</v>
      </c>
      <c r="K51" s="18">
        <v>54.58</v>
      </c>
      <c r="L51" s="18">
        <v>54.69</v>
      </c>
      <c r="M51" s="18">
        <v>54.48</v>
      </c>
      <c r="N51" s="10">
        <v>4</v>
      </c>
      <c r="O51" s="10">
        <v>12</v>
      </c>
      <c r="P51" s="19"/>
    </row>
    <row r="52" spans="2:16" s="20" customFormat="1" ht="14.9" customHeight="1" x14ac:dyDescent="0.2">
      <c r="B52" s="93"/>
      <c r="C52" s="95"/>
      <c r="D52" s="15" t="s">
        <v>13</v>
      </c>
      <c r="E52" s="10">
        <v>144263</v>
      </c>
      <c r="F52" s="10">
        <v>73014</v>
      </c>
      <c r="G52" s="10">
        <v>71249</v>
      </c>
      <c r="H52" s="10">
        <v>78201</v>
      </c>
      <c r="I52" s="10">
        <v>39764</v>
      </c>
      <c r="J52" s="10">
        <v>38437</v>
      </c>
      <c r="K52" s="18">
        <v>54.21</v>
      </c>
      <c r="L52" s="18">
        <v>54.46</v>
      </c>
      <c r="M52" s="18">
        <v>53.95</v>
      </c>
      <c r="N52" s="10"/>
      <c r="O52" s="10"/>
      <c r="P52" s="19"/>
    </row>
    <row r="53" spans="2:16" s="20" customFormat="1" ht="14.9" customHeight="1" x14ac:dyDescent="0.2">
      <c r="B53" s="93"/>
      <c r="C53" s="95"/>
      <c r="D53" s="15" t="s">
        <v>32</v>
      </c>
      <c r="E53" s="10">
        <v>222487</v>
      </c>
      <c r="F53" s="10">
        <v>112723</v>
      </c>
      <c r="G53" s="10">
        <v>109764</v>
      </c>
      <c r="H53" s="10">
        <v>117682</v>
      </c>
      <c r="I53" s="10">
        <v>59416</v>
      </c>
      <c r="J53" s="10">
        <v>58266</v>
      </c>
      <c r="K53" s="18">
        <v>52.89</v>
      </c>
      <c r="L53" s="18">
        <v>52.71</v>
      </c>
      <c r="M53" s="18">
        <v>53.08</v>
      </c>
      <c r="N53" s="10"/>
      <c r="O53" s="10"/>
      <c r="P53" s="19"/>
    </row>
    <row r="54" spans="2:16" s="20" customFormat="1" ht="14.9" customHeight="1" x14ac:dyDescent="0.2">
      <c r="B54" s="93"/>
      <c r="C54" s="95"/>
      <c r="D54" s="15" t="s">
        <v>31</v>
      </c>
      <c r="E54" s="10">
        <v>230101</v>
      </c>
      <c r="F54" s="10">
        <v>114267</v>
      </c>
      <c r="G54" s="10">
        <v>115834</v>
      </c>
      <c r="H54" s="10">
        <v>129893</v>
      </c>
      <c r="I54" s="10">
        <v>64881</v>
      </c>
      <c r="J54" s="10">
        <v>65012</v>
      </c>
      <c r="K54" s="18">
        <v>56.45</v>
      </c>
      <c r="L54" s="18">
        <v>56.78</v>
      </c>
      <c r="M54" s="18">
        <v>56.13</v>
      </c>
      <c r="N54" s="10"/>
      <c r="O54" s="10"/>
      <c r="P54" s="19"/>
    </row>
    <row r="55" spans="2:16" s="20" customFormat="1" ht="14.9" customHeight="1" x14ac:dyDescent="0.2">
      <c r="B55" s="93"/>
      <c r="C55" s="95"/>
      <c r="D55" s="15" t="s">
        <v>35</v>
      </c>
      <c r="E55" s="10">
        <v>599764</v>
      </c>
      <c r="F55" s="10">
        <v>300749</v>
      </c>
      <c r="G55" s="10">
        <v>299015</v>
      </c>
      <c r="H55" s="10">
        <v>293524</v>
      </c>
      <c r="I55" s="10">
        <v>148174</v>
      </c>
      <c r="J55" s="10">
        <v>145350</v>
      </c>
      <c r="K55" s="18">
        <v>48.94</v>
      </c>
      <c r="L55" s="18">
        <v>49.27</v>
      </c>
      <c r="M55" s="18">
        <v>48.61</v>
      </c>
      <c r="N55" s="10">
        <v>4</v>
      </c>
      <c r="O55" s="10">
        <v>14</v>
      </c>
      <c r="P55" s="19"/>
    </row>
    <row r="56" spans="2:16" s="20" customFormat="1" ht="14.9" customHeight="1" x14ac:dyDescent="0.2">
      <c r="B56" s="93"/>
      <c r="C56" s="95"/>
      <c r="D56" s="15" t="s">
        <v>13</v>
      </c>
      <c r="E56" s="10">
        <v>143058</v>
      </c>
      <c r="F56" s="10">
        <v>72353</v>
      </c>
      <c r="G56" s="10">
        <v>70705</v>
      </c>
      <c r="H56" s="10">
        <v>69953</v>
      </c>
      <c r="I56" s="10">
        <v>35587</v>
      </c>
      <c r="J56" s="10">
        <v>34366</v>
      </c>
      <c r="K56" s="18">
        <v>48.9</v>
      </c>
      <c r="L56" s="18">
        <v>49.19</v>
      </c>
      <c r="M56" s="18">
        <v>48.6</v>
      </c>
      <c r="N56" s="10"/>
      <c r="O56" s="10"/>
      <c r="P56" s="19"/>
    </row>
    <row r="57" spans="2:16" s="20" customFormat="1" ht="14.9" customHeight="1" x14ac:dyDescent="0.2">
      <c r="B57" s="93"/>
      <c r="C57" s="95"/>
      <c r="D57" s="15" t="s">
        <v>32</v>
      </c>
      <c r="E57" s="10">
        <v>224920</v>
      </c>
      <c r="F57" s="10">
        <v>113626</v>
      </c>
      <c r="G57" s="10">
        <v>111294</v>
      </c>
      <c r="H57" s="10">
        <v>105718</v>
      </c>
      <c r="I57" s="10">
        <v>53563</v>
      </c>
      <c r="J57" s="10">
        <v>52155</v>
      </c>
      <c r="K57" s="18">
        <v>47</v>
      </c>
      <c r="L57" s="18">
        <v>47.14</v>
      </c>
      <c r="M57" s="18">
        <v>46.86</v>
      </c>
      <c r="N57" s="10"/>
      <c r="O57" s="10"/>
      <c r="P57" s="19"/>
    </row>
    <row r="58" spans="2:16" s="20" customFormat="1" ht="14.9" customHeight="1" x14ac:dyDescent="0.2">
      <c r="B58" s="93"/>
      <c r="C58" s="95"/>
      <c r="D58" s="15" t="s">
        <v>31</v>
      </c>
      <c r="E58" s="10">
        <v>231786</v>
      </c>
      <c r="F58" s="10">
        <v>114770</v>
      </c>
      <c r="G58" s="10">
        <v>117016</v>
      </c>
      <c r="H58" s="10">
        <v>117853</v>
      </c>
      <c r="I58" s="10">
        <v>59024</v>
      </c>
      <c r="J58" s="10">
        <v>58829</v>
      </c>
      <c r="K58" s="18">
        <v>50.85</v>
      </c>
      <c r="L58" s="18">
        <v>51.43</v>
      </c>
      <c r="M58" s="18">
        <v>50.27</v>
      </c>
      <c r="N58" s="10"/>
      <c r="O58" s="10"/>
      <c r="P58" s="19"/>
    </row>
    <row r="59" spans="2:16" s="20" customFormat="1" ht="14.9" customHeight="1" x14ac:dyDescent="0.2">
      <c r="B59" s="93"/>
      <c r="C59" s="95"/>
      <c r="D59" s="15" t="s">
        <v>59</v>
      </c>
      <c r="E59" s="10">
        <v>603966</v>
      </c>
      <c r="F59" s="10">
        <v>302020</v>
      </c>
      <c r="G59" s="10">
        <v>301946</v>
      </c>
      <c r="H59" s="10">
        <v>324139</v>
      </c>
      <c r="I59" s="10">
        <v>161053</v>
      </c>
      <c r="J59" s="10">
        <v>163086</v>
      </c>
      <c r="K59" s="18">
        <v>53.33</v>
      </c>
      <c r="L59" s="18">
        <v>54.01</v>
      </c>
      <c r="M59" s="18">
        <v>53.67</v>
      </c>
      <c r="N59" s="10">
        <v>5</v>
      </c>
      <c r="O59" s="10">
        <v>22</v>
      </c>
      <c r="P59" s="19"/>
    </row>
    <row r="60" spans="2:16" s="20" customFormat="1" ht="14.9" customHeight="1" x14ac:dyDescent="0.2">
      <c r="B60" s="93"/>
      <c r="C60" s="95"/>
      <c r="D60" s="15" t="s">
        <v>13</v>
      </c>
      <c r="E60" s="10">
        <v>142112</v>
      </c>
      <c r="F60" s="10">
        <v>71635</v>
      </c>
      <c r="G60" s="10">
        <v>70477</v>
      </c>
      <c r="H60" s="10">
        <v>76289</v>
      </c>
      <c r="I60" s="10">
        <v>38268</v>
      </c>
      <c r="J60" s="10">
        <v>38021</v>
      </c>
      <c r="K60" s="18">
        <v>53.68</v>
      </c>
      <c r="L60" s="18">
        <v>53.42</v>
      </c>
      <c r="M60" s="18">
        <v>53.95</v>
      </c>
      <c r="N60" s="10"/>
      <c r="O60" s="10"/>
      <c r="P60" s="19"/>
    </row>
    <row r="61" spans="2:16" s="20" customFormat="1" ht="14.9" customHeight="1" x14ac:dyDescent="0.2">
      <c r="B61" s="93"/>
      <c r="C61" s="95"/>
      <c r="D61" s="15" t="s">
        <v>32</v>
      </c>
      <c r="E61" s="10">
        <v>227123</v>
      </c>
      <c r="F61" s="10">
        <v>114361</v>
      </c>
      <c r="G61" s="10">
        <v>112762</v>
      </c>
      <c r="H61" s="10">
        <v>117495</v>
      </c>
      <c r="I61" s="10">
        <v>58520</v>
      </c>
      <c r="J61" s="10">
        <v>58975</v>
      </c>
      <c r="K61" s="18">
        <v>51.73</v>
      </c>
      <c r="L61" s="18">
        <v>51.17</v>
      </c>
      <c r="M61" s="18">
        <v>52.3</v>
      </c>
      <c r="N61" s="10"/>
      <c r="O61" s="10"/>
      <c r="P61" s="19"/>
    </row>
    <row r="62" spans="2:16" s="20" customFormat="1" ht="14.9" customHeight="1" x14ac:dyDescent="0.2">
      <c r="B62" s="93"/>
      <c r="C62" s="95"/>
      <c r="D62" s="15" t="s">
        <v>31</v>
      </c>
      <c r="E62" s="10">
        <v>234731</v>
      </c>
      <c r="F62" s="10">
        <v>116024</v>
      </c>
      <c r="G62" s="10">
        <v>118707</v>
      </c>
      <c r="H62" s="10">
        <v>130355</v>
      </c>
      <c r="I62" s="10">
        <v>64265</v>
      </c>
      <c r="J62" s="10">
        <v>66090</v>
      </c>
      <c r="K62" s="18">
        <v>55.53</v>
      </c>
      <c r="L62" s="18">
        <v>55.39</v>
      </c>
      <c r="M62" s="18">
        <v>55.67</v>
      </c>
      <c r="N62" s="10"/>
      <c r="O62" s="10"/>
      <c r="P62" s="19"/>
    </row>
    <row r="63" spans="2:16" s="20" customFormat="1" ht="14.9" customHeight="1" x14ac:dyDescent="0.2">
      <c r="B63" s="93"/>
      <c r="C63" s="95"/>
      <c r="D63" s="15" t="s">
        <v>60</v>
      </c>
      <c r="E63" s="53">
        <v>602472</v>
      </c>
      <c r="F63" s="53">
        <v>300311</v>
      </c>
      <c r="G63" s="53">
        <v>302161</v>
      </c>
      <c r="H63" s="53">
        <v>357409</v>
      </c>
      <c r="I63" s="53">
        <v>179205</v>
      </c>
      <c r="J63" s="53">
        <v>178204</v>
      </c>
      <c r="K63" s="61">
        <v>59.323752805109621</v>
      </c>
      <c r="L63" s="61">
        <v>59.673138846062912</v>
      </c>
      <c r="M63" s="61">
        <v>58.976505902482458</v>
      </c>
      <c r="N63" s="53">
        <v>4</v>
      </c>
      <c r="O63" s="53">
        <v>16</v>
      </c>
      <c r="P63" s="19"/>
    </row>
    <row r="64" spans="2:16" s="20" customFormat="1" ht="14.9" customHeight="1" x14ac:dyDescent="0.2">
      <c r="B64" s="93"/>
      <c r="C64" s="95"/>
      <c r="D64" s="15" t="s">
        <v>13</v>
      </c>
      <c r="E64" s="53">
        <v>140565</v>
      </c>
      <c r="F64" s="53">
        <v>70573</v>
      </c>
      <c r="G64" s="53">
        <v>69992</v>
      </c>
      <c r="H64" s="53">
        <v>83158</v>
      </c>
      <c r="I64" s="53">
        <v>42005</v>
      </c>
      <c r="J64" s="53">
        <v>41153</v>
      </c>
      <c r="K64" s="61">
        <v>59.159819300679409</v>
      </c>
      <c r="L64" s="61">
        <v>59.519929718164164</v>
      </c>
      <c r="M64" s="61">
        <v>58.79671962510001</v>
      </c>
      <c r="N64" s="53"/>
      <c r="O64" s="53"/>
      <c r="P64" s="19"/>
    </row>
    <row r="65" spans="2:16" s="20" customFormat="1" ht="14.9" customHeight="1" x14ac:dyDescent="0.2">
      <c r="B65" s="93"/>
      <c r="C65" s="95"/>
      <c r="D65" s="15" t="s">
        <v>32</v>
      </c>
      <c r="E65" s="52">
        <v>227070</v>
      </c>
      <c r="F65" s="53">
        <v>114030</v>
      </c>
      <c r="G65" s="53">
        <v>113040</v>
      </c>
      <c r="H65" s="53">
        <v>130457</v>
      </c>
      <c r="I65" s="53">
        <v>65683</v>
      </c>
      <c r="J65" s="53">
        <v>64774</v>
      </c>
      <c r="K65" s="61">
        <v>57.452327476108692</v>
      </c>
      <c r="L65" s="61">
        <v>57.601508374989038</v>
      </c>
      <c r="M65" s="61">
        <v>57.301840056617124</v>
      </c>
      <c r="N65" s="53"/>
      <c r="O65" s="53"/>
      <c r="P65" s="19"/>
    </row>
    <row r="66" spans="2:16" s="20" customFormat="1" ht="14.9" customHeight="1" x14ac:dyDescent="0.2">
      <c r="B66" s="94"/>
      <c r="C66" s="96"/>
      <c r="D66" s="40" t="s">
        <v>31</v>
      </c>
      <c r="E66" s="62">
        <v>234837</v>
      </c>
      <c r="F66" s="56">
        <v>115708</v>
      </c>
      <c r="G66" s="56">
        <v>119129</v>
      </c>
      <c r="H66" s="56">
        <v>143794</v>
      </c>
      <c r="I66" s="56">
        <v>71517</v>
      </c>
      <c r="J66" s="56">
        <v>72277</v>
      </c>
      <c r="K66" s="63">
        <v>61.231407316564258</v>
      </c>
      <c r="L66" s="63">
        <v>61.80817229577903</v>
      </c>
      <c r="M66" s="63">
        <v>60.671205164149789</v>
      </c>
      <c r="N66" s="56"/>
      <c r="O66" s="56"/>
      <c r="P66" s="19"/>
    </row>
    <row r="67" spans="2:16" s="20" customFormat="1" ht="14.4" customHeight="1" x14ac:dyDescent="0.2">
      <c r="B67" s="58"/>
      <c r="C67" s="59"/>
      <c r="D67" s="60"/>
      <c r="E67" s="10"/>
      <c r="F67" s="10"/>
      <c r="G67" s="10"/>
      <c r="H67" s="10"/>
      <c r="I67" s="10"/>
      <c r="J67" s="10"/>
      <c r="K67" s="18"/>
      <c r="L67" s="18"/>
      <c r="M67" s="18"/>
      <c r="N67" s="10"/>
      <c r="O67" s="10"/>
      <c r="P67" s="19"/>
    </row>
    <row r="68" spans="2:16" s="20" customFormat="1" ht="2.4" customHeight="1" thickBot="1" x14ac:dyDescent="0.25">
      <c r="B68" s="46"/>
      <c r="C68" s="47"/>
      <c r="D68" s="48"/>
      <c r="E68" s="49"/>
      <c r="F68" s="49"/>
      <c r="G68" s="49"/>
      <c r="H68" s="49"/>
      <c r="I68" s="49"/>
      <c r="J68" s="49"/>
      <c r="K68" s="50"/>
      <c r="L68" s="50"/>
      <c r="M68" s="50"/>
      <c r="N68" s="49"/>
      <c r="O68" s="49"/>
      <c r="P68" s="19"/>
    </row>
    <row r="69" spans="2:16" ht="30" customHeight="1" x14ac:dyDescent="0.2">
      <c r="B69" s="99" t="s">
        <v>1</v>
      </c>
      <c r="C69" s="100"/>
      <c r="D69" s="84" t="s">
        <v>2</v>
      </c>
      <c r="E69" s="42" t="s">
        <v>3</v>
      </c>
      <c r="F69" s="42"/>
      <c r="G69" s="43"/>
      <c r="H69" s="44" t="s">
        <v>4</v>
      </c>
      <c r="I69" s="42"/>
      <c r="J69" s="43"/>
      <c r="K69" s="45" t="s">
        <v>5</v>
      </c>
      <c r="L69" s="45"/>
      <c r="M69" s="45"/>
      <c r="N69" s="85" t="s">
        <v>6</v>
      </c>
      <c r="O69" s="86" t="s">
        <v>7</v>
      </c>
    </row>
    <row r="70" spans="2:16" ht="45" customHeight="1" x14ac:dyDescent="0.2">
      <c r="B70" s="75"/>
      <c r="C70" s="76"/>
      <c r="D70" s="78"/>
      <c r="E70" s="9" t="s">
        <v>8</v>
      </c>
      <c r="F70" s="9" t="s">
        <v>9</v>
      </c>
      <c r="G70" s="9" t="s">
        <v>10</v>
      </c>
      <c r="H70" s="9" t="s">
        <v>8</v>
      </c>
      <c r="I70" s="9" t="s">
        <v>9</v>
      </c>
      <c r="J70" s="9" t="s">
        <v>10</v>
      </c>
      <c r="K70" s="9" t="s">
        <v>8</v>
      </c>
      <c r="L70" s="9" t="s">
        <v>9</v>
      </c>
      <c r="M70" s="9" t="s">
        <v>10</v>
      </c>
      <c r="N70" s="80"/>
      <c r="O70" s="82"/>
    </row>
    <row r="71" spans="2:16" s="20" customFormat="1" ht="14.9" customHeight="1" x14ac:dyDescent="0.2">
      <c r="B71" s="93" t="s">
        <v>36</v>
      </c>
      <c r="C71" s="97"/>
      <c r="D71" s="21" t="s">
        <v>37</v>
      </c>
      <c r="E71" s="10">
        <v>553803</v>
      </c>
      <c r="F71" s="10">
        <v>281145</v>
      </c>
      <c r="G71" s="10">
        <v>272658</v>
      </c>
      <c r="H71" s="10">
        <v>257442</v>
      </c>
      <c r="I71" s="10">
        <v>127847</v>
      </c>
      <c r="J71" s="10">
        <v>129595</v>
      </c>
      <c r="K71" s="11">
        <v>46.49</v>
      </c>
      <c r="L71" s="11">
        <v>45.47</v>
      </c>
      <c r="M71" s="11">
        <v>47.53</v>
      </c>
      <c r="N71" s="10">
        <v>1</v>
      </c>
      <c r="O71" s="10">
        <v>3</v>
      </c>
      <c r="P71" s="19"/>
    </row>
    <row r="72" spans="2:16" s="20" customFormat="1" ht="14.9" customHeight="1" x14ac:dyDescent="0.2">
      <c r="B72" s="93"/>
      <c r="C72" s="97"/>
      <c r="D72" s="21" t="s">
        <v>38</v>
      </c>
      <c r="E72" s="10">
        <v>565597</v>
      </c>
      <c r="F72" s="10">
        <v>285630</v>
      </c>
      <c r="G72" s="10">
        <v>279967</v>
      </c>
      <c r="H72" s="10">
        <v>285109</v>
      </c>
      <c r="I72" s="10">
        <v>141248</v>
      </c>
      <c r="J72" s="10">
        <v>143861</v>
      </c>
      <c r="K72" s="11">
        <v>50.41</v>
      </c>
      <c r="L72" s="11">
        <v>49.45</v>
      </c>
      <c r="M72" s="11">
        <v>51.38</v>
      </c>
      <c r="N72" s="10">
        <v>1</v>
      </c>
      <c r="O72" s="10">
        <v>4</v>
      </c>
      <c r="P72" s="19"/>
    </row>
    <row r="73" spans="2:16" s="20" customFormat="1" ht="14.9" customHeight="1" x14ac:dyDescent="0.2">
      <c r="B73" s="93"/>
      <c r="C73" s="97"/>
      <c r="D73" s="15" t="s">
        <v>13</v>
      </c>
      <c r="E73" s="10">
        <v>139292</v>
      </c>
      <c r="F73" s="10">
        <v>70508</v>
      </c>
      <c r="G73" s="10">
        <v>68784</v>
      </c>
      <c r="H73" s="10">
        <v>73778</v>
      </c>
      <c r="I73" s="10">
        <v>36593</v>
      </c>
      <c r="J73" s="10">
        <v>37185</v>
      </c>
      <c r="K73" s="11">
        <v>52.97</v>
      </c>
      <c r="L73" s="11">
        <v>51.9</v>
      </c>
      <c r="M73" s="11">
        <v>54.06</v>
      </c>
      <c r="N73" s="10"/>
      <c r="O73" s="10"/>
      <c r="P73" s="19"/>
    </row>
    <row r="74" spans="2:16" s="20" customFormat="1" ht="14.9" customHeight="1" x14ac:dyDescent="0.2">
      <c r="B74" s="93"/>
      <c r="C74" s="97"/>
      <c r="D74" s="15" t="s">
        <v>32</v>
      </c>
      <c r="E74" s="10">
        <v>208217</v>
      </c>
      <c r="F74" s="10">
        <v>106237</v>
      </c>
      <c r="G74" s="10">
        <v>101980</v>
      </c>
      <c r="H74" s="10">
        <v>104128</v>
      </c>
      <c r="I74" s="10">
        <v>51749</v>
      </c>
      <c r="J74" s="10">
        <v>52379</v>
      </c>
      <c r="K74" s="11">
        <v>50.01</v>
      </c>
      <c r="L74" s="11">
        <v>48.71</v>
      </c>
      <c r="M74" s="11">
        <v>51.36</v>
      </c>
      <c r="N74" s="10"/>
      <c r="O74" s="10"/>
      <c r="P74" s="19"/>
    </row>
    <row r="75" spans="2:16" s="20" customFormat="1" ht="14.9" customHeight="1" x14ac:dyDescent="0.2">
      <c r="B75" s="93"/>
      <c r="C75" s="97"/>
      <c r="D75" s="15" t="s">
        <v>31</v>
      </c>
      <c r="E75" s="10">
        <v>218088</v>
      </c>
      <c r="F75" s="10">
        <v>108885</v>
      </c>
      <c r="G75" s="10">
        <v>109203</v>
      </c>
      <c r="H75" s="10">
        <v>107203</v>
      </c>
      <c r="I75" s="10">
        <v>52906</v>
      </c>
      <c r="J75" s="10">
        <v>54297</v>
      </c>
      <c r="K75" s="11">
        <v>49.16</v>
      </c>
      <c r="L75" s="11">
        <v>48.59</v>
      </c>
      <c r="M75" s="11">
        <v>49.72</v>
      </c>
      <c r="N75" s="10"/>
      <c r="O75" s="10"/>
      <c r="P75" s="19"/>
    </row>
    <row r="76" spans="2:16" s="20" customFormat="1" ht="14.9" customHeight="1" x14ac:dyDescent="0.2">
      <c r="B76" s="93"/>
      <c r="C76" s="97"/>
      <c r="D76" s="21" t="s">
        <v>39</v>
      </c>
      <c r="E76" s="10">
        <v>574948</v>
      </c>
      <c r="F76" s="10">
        <v>288856</v>
      </c>
      <c r="G76" s="10">
        <v>286092</v>
      </c>
      <c r="H76" s="10">
        <v>268425</v>
      </c>
      <c r="I76" s="10">
        <v>132569</v>
      </c>
      <c r="J76" s="10">
        <v>135856</v>
      </c>
      <c r="K76" s="11">
        <v>46.69</v>
      </c>
      <c r="L76" s="11">
        <v>45.89</v>
      </c>
      <c r="M76" s="11">
        <v>47.49</v>
      </c>
      <c r="N76" s="10">
        <v>1</v>
      </c>
      <c r="O76" s="10">
        <v>2</v>
      </c>
      <c r="P76" s="19"/>
    </row>
    <row r="77" spans="2:16" s="20" customFormat="1" ht="14.9" customHeight="1" x14ac:dyDescent="0.2">
      <c r="B77" s="93"/>
      <c r="C77" s="97"/>
      <c r="D77" s="15" t="s">
        <v>13</v>
      </c>
      <c r="E77" s="10">
        <v>139688</v>
      </c>
      <c r="F77" s="10">
        <v>70625</v>
      </c>
      <c r="G77" s="10">
        <v>69063</v>
      </c>
      <c r="H77" s="10">
        <v>66098</v>
      </c>
      <c r="I77" s="10">
        <v>32960</v>
      </c>
      <c r="J77" s="10">
        <v>33138</v>
      </c>
      <c r="K77" s="11">
        <v>47.32</v>
      </c>
      <c r="L77" s="11">
        <v>46.67</v>
      </c>
      <c r="M77" s="11">
        <v>47.98</v>
      </c>
      <c r="N77" s="10"/>
      <c r="O77" s="10"/>
      <c r="P77" s="19"/>
    </row>
    <row r="78" spans="2:16" s="20" customFormat="1" ht="14.9" customHeight="1" x14ac:dyDescent="0.2">
      <c r="B78" s="93"/>
      <c r="C78" s="97"/>
      <c r="D78" s="15" t="s">
        <v>32</v>
      </c>
      <c r="E78" s="10">
        <v>213352</v>
      </c>
      <c r="F78" s="10">
        <v>108139</v>
      </c>
      <c r="G78" s="10">
        <v>105213</v>
      </c>
      <c r="H78" s="10">
        <v>99947</v>
      </c>
      <c r="I78" s="10">
        <v>49380</v>
      </c>
      <c r="J78" s="10">
        <v>50567</v>
      </c>
      <c r="K78" s="11">
        <v>46.85</v>
      </c>
      <c r="L78" s="11">
        <v>45.66</v>
      </c>
      <c r="M78" s="11">
        <v>48.06</v>
      </c>
      <c r="N78" s="10"/>
      <c r="O78" s="10"/>
      <c r="P78" s="19"/>
    </row>
    <row r="79" spans="2:16" s="20" customFormat="1" ht="14.9" customHeight="1" x14ac:dyDescent="0.2">
      <c r="B79" s="93"/>
      <c r="C79" s="97"/>
      <c r="D79" s="15" t="s">
        <v>31</v>
      </c>
      <c r="E79" s="10">
        <v>221908</v>
      </c>
      <c r="F79" s="10">
        <v>110092</v>
      </c>
      <c r="G79" s="10">
        <v>111816</v>
      </c>
      <c r="H79" s="10">
        <v>102380</v>
      </c>
      <c r="I79" s="10">
        <v>50229</v>
      </c>
      <c r="J79" s="10">
        <v>52151</v>
      </c>
      <c r="K79" s="11">
        <v>46.14</v>
      </c>
      <c r="L79" s="11">
        <v>45.62</v>
      </c>
      <c r="M79" s="11">
        <v>46.64</v>
      </c>
      <c r="N79" s="10"/>
      <c r="O79" s="10"/>
      <c r="P79" s="19"/>
    </row>
    <row r="80" spans="2:16" s="20" customFormat="1" ht="14.9" customHeight="1" x14ac:dyDescent="0.2">
      <c r="B80" s="93"/>
      <c r="C80" s="97"/>
      <c r="D80" s="21" t="s">
        <v>40</v>
      </c>
      <c r="E80" s="10">
        <v>593435</v>
      </c>
      <c r="F80" s="10">
        <v>297426</v>
      </c>
      <c r="G80" s="10">
        <v>296009</v>
      </c>
      <c r="H80" s="10">
        <v>289218</v>
      </c>
      <c r="I80" s="10">
        <v>141989</v>
      </c>
      <c r="J80" s="10">
        <v>147229</v>
      </c>
      <c r="K80" s="11">
        <f>H80/E80*100</f>
        <v>48.736255866270106</v>
      </c>
      <c r="L80" s="11">
        <f t="shared" ref="L80:M82" si="12">I80/F80*100</f>
        <v>47.739269599833236</v>
      </c>
      <c r="M80" s="11">
        <f t="shared" si="12"/>
        <v>49.738014722525328</v>
      </c>
      <c r="N80" s="10">
        <v>1</v>
      </c>
      <c r="O80" s="10">
        <v>2</v>
      </c>
      <c r="P80" s="19"/>
    </row>
    <row r="81" spans="2:16" s="20" customFormat="1" ht="14.9" customHeight="1" x14ac:dyDescent="0.2">
      <c r="B81" s="93"/>
      <c r="C81" s="97"/>
      <c r="D81" s="15" t="s">
        <v>13</v>
      </c>
      <c r="E81" s="10">
        <f>SUM(F81:G81)</f>
        <v>141879</v>
      </c>
      <c r="F81" s="10">
        <v>71737</v>
      </c>
      <c r="G81" s="10">
        <v>70142</v>
      </c>
      <c r="H81" s="10">
        <f>SUM(I81:J81)</f>
        <v>71625</v>
      </c>
      <c r="I81" s="10">
        <v>35534</v>
      </c>
      <c r="J81" s="10">
        <v>36091</v>
      </c>
      <c r="K81" s="11">
        <f>H81/E81*100</f>
        <v>50.483158184086442</v>
      </c>
      <c r="L81" s="11">
        <f t="shared" si="12"/>
        <v>49.533713425428999</v>
      </c>
      <c r="M81" s="11">
        <f t="shared" si="12"/>
        <v>51.454192922927774</v>
      </c>
      <c r="N81" s="10"/>
      <c r="O81" s="10"/>
      <c r="P81" s="19"/>
    </row>
    <row r="82" spans="2:16" s="20" customFormat="1" ht="14.9" customHeight="1" x14ac:dyDescent="0.2">
      <c r="B82" s="93"/>
      <c r="C82" s="97"/>
      <c r="D82" s="15" t="s">
        <v>32</v>
      </c>
      <c r="E82" s="10">
        <f>SUM(F82:G82)</f>
        <v>222583</v>
      </c>
      <c r="F82" s="10">
        <v>112383</v>
      </c>
      <c r="G82" s="10">
        <v>110200</v>
      </c>
      <c r="H82" s="10">
        <f>SUM(I82:J82)</f>
        <v>107024</v>
      </c>
      <c r="I82" s="10">
        <v>52536</v>
      </c>
      <c r="J82" s="10">
        <v>54488</v>
      </c>
      <c r="K82" s="11">
        <f>H82/E82*100</f>
        <v>48.08273767538401</v>
      </c>
      <c r="L82" s="11">
        <f t="shared" si="12"/>
        <v>46.747283841862206</v>
      </c>
      <c r="M82" s="11">
        <f t="shared" si="12"/>
        <v>49.444646098003631</v>
      </c>
      <c r="N82" s="10"/>
      <c r="O82" s="10"/>
      <c r="P82" s="19"/>
    </row>
    <row r="83" spans="2:16" s="20" customFormat="1" ht="14.9" customHeight="1" x14ac:dyDescent="0.2">
      <c r="B83" s="93"/>
      <c r="C83" s="97"/>
      <c r="D83" s="15" t="s">
        <v>31</v>
      </c>
      <c r="E83" s="10">
        <f>SUM(F83:G83)</f>
        <v>228973</v>
      </c>
      <c r="F83" s="10">
        <v>113306</v>
      </c>
      <c r="G83" s="10">
        <v>115667</v>
      </c>
      <c r="H83" s="10">
        <f>SUM(I83:J83)</f>
        <v>110569</v>
      </c>
      <c r="I83" s="10">
        <v>53919</v>
      </c>
      <c r="J83" s="10">
        <v>56650</v>
      </c>
      <c r="K83" s="11">
        <f>H83/E83*100</f>
        <v>48.289099588161051</v>
      </c>
      <c r="L83" s="11">
        <f t="shared" ref="L83:L87" si="13">I83/F83*100</f>
        <v>47.587065115704377</v>
      </c>
      <c r="M83" s="11">
        <f t="shared" ref="M83:M87" si="14">J83/G83*100</f>
        <v>48.976804101429103</v>
      </c>
      <c r="N83" s="10"/>
      <c r="O83" s="10"/>
      <c r="P83" s="19"/>
    </row>
    <row r="84" spans="2:16" s="20" customFormat="1" ht="14.9" customHeight="1" x14ac:dyDescent="0.2">
      <c r="B84" s="93"/>
      <c r="C84" s="97"/>
      <c r="D84" s="21" t="s">
        <v>57</v>
      </c>
      <c r="E84" s="10">
        <v>600040</v>
      </c>
      <c r="F84" s="10">
        <v>299661</v>
      </c>
      <c r="G84" s="10">
        <v>300379</v>
      </c>
      <c r="H84" s="10">
        <v>273036</v>
      </c>
      <c r="I84" s="10">
        <v>133399</v>
      </c>
      <c r="J84" s="10">
        <v>139637</v>
      </c>
      <c r="K84" s="11">
        <f t="shared" ref="K84:K87" si="15">H84/E84*100</f>
        <v>45.502966468902073</v>
      </c>
      <c r="L84" s="11">
        <f t="shared" si="13"/>
        <v>44.516637133293955</v>
      </c>
      <c r="M84" s="11">
        <f t="shared" si="14"/>
        <v>46.486938168114285</v>
      </c>
      <c r="N84" s="10">
        <v>1</v>
      </c>
      <c r="O84" s="10">
        <v>4</v>
      </c>
      <c r="P84" s="19"/>
    </row>
    <row r="85" spans="2:16" s="20" customFormat="1" ht="14.9" customHeight="1" x14ac:dyDescent="0.2">
      <c r="B85" s="93"/>
      <c r="C85" s="97"/>
      <c r="D85" s="15" t="s">
        <v>13</v>
      </c>
      <c r="E85" s="10">
        <v>141013</v>
      </c>
      <c r="F85" s="10">
        <v>71050</v>
      </c>
      <c r="G85" s="10">
        <v>69963</v>
      </c>
      <c r="H85" s="10">
        <v>65183</v>
      </c>
      <c r="I85" s="10">
        <v>32158</v>
      </c>
      <c r="J85" s="10">
        <v>33025</v>
      </c>
      <c r="K85" s="11">
        <f t="shared" si="15"/>
        <v>46.224816151702328</v>
      </c>
      <c r="L85" s="11">
        <f t="shared" si="13"/>
        <v>45.261083743842363</v>
      </c>
      <c r="M85" s="11">
        <f t="shared" si="14"/>
        <v>47.203521861555394</v>
      </c>
      <c r="N85" s="10"/>
      <c r="O85" s="10"/>
      <c r="P85" s="19"/>
    </row>
    <row r="86" spans="2:16" s="20" customFormat="1" ht="14.9" customHeight="1" x14ac:dyDescent="0.2">
      <c r="B86" s="93"/>
      <c r="C86" s="97"/>
      <c r="D86" s="15" t="s">
        <v>32</v>
      </c>
      <c r="E86" s="10">
        <v>226044</v>
      </c>
      <c r="F86" s="10">
        <v>113643</v>
      </c>
      <c r="G86" s="10">
        <v>112401</v>
      </c>
      <c r="H86" s="10">
        <v>100609</v>
      </c>
      <c r="I86" s="10">
        <v>49274</v>
      </c>
      <c r="J86" s="10">
        <v>51335</v>
      </c>
      <c r="K86" s="11">
        <f t="shared" si="15"/>
        <v>44.508591247721682</v>
      </c>
      <c r="L86" s="11">
        <f t="shared" si="13"/>
        <v>43.358587858469065</v>
      </c>
      <c r="M86" s="11">
        <f t="shared" si="14"/>
        <v>45.671301856745046</v>
      </c>
      <c r="N86" s="10"/>
      <c r="O86" s="10"/>
      <c r="P86" s="19"/>
    </row>
    <row r="87" spans="2:16" s="20" customFormat="1" ht="14.9" customHeight="1" x14ac:dyDescent="0.2">
      <c r="B87" s="94"/>
      <c r="C87" s="98"/>
      <c r="D87" s="40" t="s">
        <v>31</v>
      </c>
      <c r="E87" s="10">
        <v>232983</v>
      </c>
      <c r="F87" s="10">
        <v>114968</v>
      </c>
      <c r="G87" s="10">
        <v>118015</v>
      </c>
      <c r="H87" s="10">
        <v>107244</v>
      </c>
      <c r="I87" s="10">
        <v>51967</v>
      </c>
      <c r="J87" s="10">
        <v>55277</v>
      </c>
      <c r="K87" s="11">
        <f t="shared" si="15"/>
        <v>46.030826283462744</v>
      </c>
      <c r="L87" s="11">
        <f t="shared" si="13"/>
        <v>45.201273397815044</v>
      </c>
      <c r="M87" s="11">
        <f t="shared" si="14"/>
        <v>46.838961149006479</v>
      </c>
      <c r="N87" s="10"/>
      <c r="O87" s="10"/>
      <c r="P87" s="19"/>
    </row>
    <row r="88" spans="2:16" s="20" customFormat="1" ht="14.9" customHeight="1" x14ac:dyDescent="0.2">
      <c r="B88" s="93" t="s">
        <v>41</v>
      </c>
      <c r="C88" s="97"/>
      <c r="D88" s="21" t="s">
        <v>37</v>
      </c>
      <c r="E88" s="10">
        <v>553803</v>
      </c>
      <c r="F88" s="10">
        <v>281145</v>
      </c>
      <c r="G88" s="10">
        <v>272658</v>
      </c>
      <c r="H88" s="10">
        <v>257467</v>
      </c>
      <c r="I88" s="10">
        <v>127847</v>
      </c>
      <c r="J88" s="10">
        <v>129620</v>
      </c>
      <c r="K88" s="11">
        <v>46.49</v>
      </c>
      <c r="L88" s="11">
        <v>45.47</v>
      </c>
      <c r="M88" s="11">
        <v>47.54</v>
      </c>
      <c r="N88" s="10">
        <v>9</v>
      </c>
      <c r="O88" s="10">
        <v>12</v>
      </c>
      <c r="P88" s="19"/>
    </row>
    <row r="89" spans="2:16" s="20" customFormat="1" ht="14.9" customHeight="1" x14ac:dyDescent="0.2">
      <c r="B89" s="93"/>
      <c r="C89" s="97"/>
      <c r="D89" s="21" t="s">
        <v>38</v>
      </c>
      <c r="E89" s="10">
        <v>565597</v>
      </c>
      <c r="F89" s="10">
        <v>285630</v>
      </c>
      <c r="G89" s="10">
        <v>279967</v>
      </c>
      <c r="H89" s="10">
        <v>285071</v>
      </c>
      <c r="I89" s="10">
        <v>141225</v>
      </c>
      <c r="J89" s="10">
        <v>143846</v>
      </c>
      <c r="K89" s="11">
        <v>50.4</v>
      </c>
      <c r="L89" s="11">
        <v>49.44</v>
      </c>
      <c r="M89" s="11">
        <v>51.38</v>
      </c>
      <c r="N89" s="10">
        <v>8</v>
      </c>
      <c r="O89" s="10">
        <v>13</v>
      </c>
      <c r="P89" s="19"/>
    </row>
    <row r="90" spans="2:16" s="20" customFormat="1" ht="14.9" customHeight="1" x14ac:dyDescent="0.2">
      <c r="B90" s="93"/>
      <c r="C90" s="97"/>
      <c r="D90" s="15" t="s">
        <v>13</v>
      </c>
      <c r="E90" s="10">
        <v>139292</v>
      </c>
      <c r="F90" s="10">
        <v>70508</v>
      </c>
      <c r="G90" s="10">
        <v>68784</v>
      </c>
      <c r="H90" s="10">
        <v>73743</v>
      </c>
      <c r="I90" s="10">
        <v>36574</v>
      </c>
      <c r="J90" s="10">
        <v>37169</v>
      </c>
      <c r="K90" s="11">
        <v>52.94</v>
      </c>
      <c r="L90" s="11">
        <v>51.87</v>
      </c>
      <c r="M90" s="11">
        <v>54.04</v>
      </c>
      <c r="N90" s="10">
        <v>2</v>
      </c>
      <c r="O90" s="10">
        <v>3</v>
      </c>
      <c r="P90" s="19"/>
    </row>
    <row r="91" spans="2:16" s="20" customFormat="1" ht="14.9" customHeight="1" x14ac:dyDescent="0.2">
      <c r="B91" s="93"/>
      <c r="C91" s="97"/>
      <c r="D91" s="15" t="s">
        <v>32</v>
      </c>
      <c r="E91" s="10">
        <v>208217</v>
      </c>
      <c r="F91" s="10">
        <v>106237</v>
      </c>
      <c r="G91" s="10">
        <v>101980</v>
      </c>
      <c r="H91" s="10">
        <v>104140</v>
      </c>
      <c r="I91" s="10">
        <v>51754</v>
      </c>
      <c r="J91" s="10">
        <v>52386</v>
      </c>
      <c r="K91" s="11">
        <v>50.02</v>
      </c>
      <c r="L91" s="11">
        <v>48.72</v>
      </c>
      <c r="M91" s="11">
        <v>51.37</v>
      </c>
      <c r="N91" s="10">
        <v>3</v>
      </c>
      <c r="O91" s="10">
        <v>4</v>
      </c>
      <c r="P91" s="19"/>
    </row>
    <row r="92" spans="2:16" s="20" customFormat="1" ht="14.9" customHeight="1" x14ac:dyDescent="0.2">
      <c r="B92" s="93"/>
      <c r="C92" s="97"/>
      <c r="D92" s="15" t="s">
        <v>31</v>
      </c>
      <c r="E92" s="10">
        <v>218088</v>
      </c>
      <c r="F92" s="10">
        <v>108885</v>
      </c>
      <c r="G92" s="10">
        <v>109203</v>
      </c>
      <c r="H92" s="10">
        <v>107188</v>
      </c>
      <c r="I92" s="10">
        <v>52897</v>
      </c>
      <c r="J92" s="10">
        <v>54291</v>
      </c>
      <c r="K92" s="11">
        <v>49.15</v>
      </c>
      <c r="L92" s="11">
        <v>48.58</v>
      </c>
      <c r="M92" s="11">
        <v>49.72</v>
      </c>
      <c r="N92" s="10">
        <v>3</v>
      </c>
      <c r="O92" s="10">
        <v>6</v>
      </c>
      <c r="P92" s="19"/>
    </row>
    <row r="93" spans="2:16" s="20" customFormat="1" ht="14.9" customHeight="1" x14ac:dyDescent="0.2">
      <c r="B93" s="93"/>
      <c r="C93" s="97"/>
      <c r="D93" s="21" t="s">
        <v>39</v>
      </c>
      <c r="E93" s="10">
        <v>435260</v>
      </c>
      <c r="F93" s="10">
        <v>218231</v>
      </c>
      <c r="G93" s="10">
        <v>217029</v>
      </c>
      <c r="H93" s="10">
        <v>202133</v>
      </c>
      <c r="I93" s="10">
        <v>99504</v>
      </c>
      <c r="J93" s="10">
        <v>102629</v>
      </c>
      <c r="K93" s="11">
        <v>46.44</v>
      </c>
      <c r="L93" s="11">
        <v>45.6</v>
      </c>
      <c r="M93" s="11">
        <v>47.29</v>
      </c>
      <c r="N93" s="10">
        <v>8</v>
      </c>
      <c r="O93" s="10">
        <v>11</v>
      </c>
      <c r="P93" s="19"/>
    </row>
    <row r="94" spans="2:16" s="20" customFormat="1" ht="14.9" customHeight="1" x14ac:dyDescent="0.2">
      <c r="B94" s="93"/>
      <c r="C94" s="97"/>
      <c r="D94" s="15" t="s">
        <v>13</v>
      </c>
      <c r="E94" s="22" t="s">
        <v>42</v>
      </c>
      <c r="F94" s="22" t="s">
        <v>42</v>
      </c>
      <c r="G94" s="22" t="s">
        <v>42</v>
      </c>
      <c r="H94" s="22" t="s">
        <v>42</v>
      </c>
      <c r="I94" s="22" t="s">
        <v>42</v>
      </c>
      <c r="J94" s="22" t="s">
        <v>42</v>
      </c>
      <c r="K94" s="22" t="s">
        <v>42</v>
      </c>
      <c r="L94" s="22" t="s">
        <v>42</v>
      </c>
      <c r="M94" s="22" t="s">
        <v>42</v>
      </c>
      <c r="N94" s="10">
        <v>2</v>
      </c>
      <c r="O94" s="10">
        <v>2</v>
      </c>
      <c r="P94" s="19"/>
    </row>
    <row r="95" spans="2:16" s="20" customFormat="1" ht="14.9" customHeight="1" x14ac:dyDescent="0.2">
      <c r="B95" s="93"/>
      <c r="C95" s="97"/>
      <c r="D95" s="15" t="s">
        <v>32</v>
      </c>
      <c r="E95" s="10">
        <v>213352</v>
      </c>
      <c r="F95" s="10">
        <v>108139</v>
      </c>
      <c r="G95" s="10">
        <v>105213</v>
      </c>
      <c r="H95" s="10">
        <v>99832</v>
      </c>
      <c r="I95" s="10">
        <v>49319</v>
      </c>
      <c r="J95" s="10">
        <v>50513</v>
      </c>
      <c r="K95" s="11">
        <v>46.79</v>
      </c>
      <c r="L95" s="11">
        <v>45.61</v>
      </c>
      <c r="M95" s="11">
        <v>48.01</v>
      </c>
      <c r="N95" s="10">
        <v>3</v>
      </c>
      <c r="O95" s="10">
        <v>4</v>
      </c>
      <c r="P95" s="19"/>
    </row>
    <row r="96" spans="2:16" s="20" customFormat="1" ht="14.9" customHeight="1" x14ac:dyDescent="0.2">
      <c r="B96" s="93"/>
      <c r="C96" s="97"/>
      <c r="D96" s="15" t="s">
        <v>31</v>
      </c>
      <c r="E96" s="10">
        <v>221908</v>
      </c>
      <c r="F96" s="10">
        <v>110092</v>
      </c>
      <c r="G96" s="10">
        <v>111816</v>
      </c>
      <c r="H96" s="10">
        <v>102301</v>
      </c>
      <c r="I96" s="10">
        <v>50185</v>
      </c>
      <c r="J96" s="10">
        <v>52116</v>
      </c>
      <c r="K96" s="11">
        <v>46.1</v>
      </c>
      <c r="L96" s="11">
        <v>45.58</v>
      </c>
      <c r="M96" s="11">
        <v>46.61</v>
      </c>
      <c r="N96" s="10">
        <v>3</v>
      </c>
      <c r="O96" s="10">
        <v>5</v>
      </c>
      <c r="P96" s="19"/>
    </row>
    <row r="97" spans="2:16" s="20" customFormat="1" ht="14.9" customHeight="1" x14ac:dyDescent="0.2">
      <c r="B97" s="93"/>
      <c r="C97" s="97"/>
      <c r="D97" s="21" t="s">
        <v>40</v>
      </c>
      <c r="E97" s="10">
        <f>SUM(F97:G97)</f>
        <v>370852</v>
      </c>
      <c r="F97" s="10">
        <v>185043</v>
      </c>
      <c r="G97" s="10">
        <v>185809</v>
      </c>
      <c r="H97" s="10">
        <f>SUM(I97:J97)</f>
        <v>181934</v>
      </c>
      <c r="I97" s="10">
        <v>89311</v>
      </c>
      <c r="J97" s="10">
        <v>92623</v>
      </c>
      <c r="K97" s="11">
        <f>H97/E97*100</f>
        <v>49.058384476826333</v>
      </c>
      <c r="L97" s="11">
        <f t="shared" ref="L97:M98" si="16">I97/F97*100</f>
        <v>48.264997865361025</v>
      </c>
      <c r="M97" s="11">
        <f t="shared" si="16"/>
        <v>49.848500341748789</v>
      </c>
      <c r="N97" s="10">
        <v>8</v>
      </c>
      <c r="O97" s="10">
        <v>11</v>
      </c>
      <c r="P97" s="19"/>
    </row>
    <row r="98" spans="2:16" s="20" customFormat="1" ht="14.9" customHeight="1" x14ac:dyDescent="0.2">
      <c r="B98" s="93"/>
      <c r="C98" s="97"/>
      <c r="D98" s="15" t="s">
        <v>13</v>
      </c>
      <c r="E98" s="10">
        <f>SUM(F98:G98)</f>
        <v>141879</v>
      </c>
      <c r="F98" s="22">
        <v>71737</v>
      </c>
      <c r="G98" s="22">
        <v>70142</v>
      </c>
      <c r="H98" s="10">
        <f>SUM(I98:J98)</f>
        <v>71517</v>
      </c>
      <c r="I98" s="22">
        <v>35480</v>
      </c>
      <c r="J98" s="22">
        <v>36037</v>
      </c>
      <c r="K98" s="11">
        <f>H98/E98*100</f>
        <v>50.407036982217249</v>
      </c>
      <c r="L98" s="11">
        <f t="shared" si="16"/>
        <v>49.458438462717986</v>
      </c>
      <c r="M98" s="11">
        <f t="shared" si="16"/>
        <v>51.377206238772779</v>
      </c>
      <c r="N98" s="10">
        <v>2</v>
      </c>
      <c r="O98" s="10">
        <v>3</v>
      </c>
      <c r="P98" s="19"/>
    </row>
    <row r="99" spans="2:16" s="20" customFormat="1" ht="14.9" customHeight="1" x14ac:dyDescent="0.2">
      <c r="B99" s="93"/>
      <c r="C99" s="97"/>
      <c r="D99" s="15" t="s">
        <v>32</v>
      </c>
      <c r="E99" s="22" t="s">
        <v>42</v>
      </c>
      <c r="F99" s="22" t="s">
        <v>42</v>
      </c>
      <c r="G99" s="22" t="s">
        <v>42</v>
      </c>
      <c r="H99" s="22" t="s">
        <v>42</v>
      </c>
      <c r="I99" s="22" t="s">
        <v>42</v>
      </c>
      <c r="J99" s="22" t="s">
        <v>42</v>
      </c>
      <c r="K99" s="22" t="s">
        <v>42</v>
      </c>
      <c r="L99" s="22" t="s">
        <v>42</v>
      </c>
      <c r="M99" s="22" t="s">
        <v>42</v>
      </c>
      <c r="N99" s="10">
        <v>3</v>
      </c>
      <c r="O99" s="10">
        <v>3</v>
      </c>
      <c r="P99" s="19"/>
    </row>
    <row r="100" spans="2:16" s="20" customFormat="1" ht="14.9" customHeight="1" x14ac:dyDescent="0.2">
      <c r="B100" s="93"/>
      <c r="C100" s="97"/>
      <c r="D100" s="15" t="s">
        <v>43</v>
      </c>
      <c r="E100" s="22">
        <f>SUM(F100:G100)</f>
        <v>228973</v>
      </c>
      <c r="F100" s="22">
        <v>113306</v>
      </c>
      <c r="G100" s="22">
        <v>115667</v>
      </c>
      <c r="H100" s="22">
        <v>110417</v>
      </c>
      <c r="I100" s="22">
        <v>53831</v>
      </c>
      <c r="J100" s="22">
        <v>56586</v>
      </c>
      <c r="K100" s="11">
        <f t="shared" ref="K100:M101" si="17">H100/E100*100</f>
        <v>48.222716215448983</v>
      </c>
      <c r="L100" s="11">
        <f t="shared" si="17"/>
        <v>47.509399325719734</v>
      </c>
      <c r="M100" s="11">
        <f t="shared" si="17"/>
        <v>48.92147284878142</v>
      </c>
      <c r="N100" s="10">
        <v>3</v>
      </c>
      <c r="O100" s="10">
        <v>5</v>
      </c>
      <c r="P100" s="19"/>
    </row>
    <row r="101" spans="2:16" s="20" customFormat="1" ht="14.9" customHeight="1" x14ac:dyDescent="0.2">
      <c r="B101" s="93"/>
      <c r="C101" s="97"/>
      <c r="D101" s="21" t="s">
        <v>58</v>
      </c>
      <c r="E101" s="22">
        <v>459027</v>
      </c>
      <c r="F101" s="22">
        <v>228611</v>
      </c>
      <c r="G101" s="22">
        <v>230416</v>
      </c>
      <c r="H101" s="22">
        <v>207649</v>
      </c>
      <c r="I101" s="22">
        <v>101133</v>
      </c>
      <c r="J101" s="22">
        <v>106516</v>
      </c>
      <c r="K101" s="11">
        <f t="shared" si="17"/>
        <v>45.23677256457681</v>
      </c>
      <c r="L101" s="11">
        <f t="shared" si="17"/>
        <v>44.238028791265513</v>
      </c>
      <c r="M101" s="11">
        <f t="shared" si="17"/>
        <v>46.227692521352679</v>
      </c>
      <c r="N101" s="10">
        <v>8</v>
      </c>
      <c r="O101" s="10">
        <v>10</v>
      </c>
      <c r="P101" s="19"/>
    </row>
    <row r="102" spans="2:16" s="20" customFormat="1" ht="14.9" customHeight="1" x14ac:dyDescent="0.2">
      <c r="B102" s="93"/>
      <c r="C102" s="97"/>
      <c r="D102" s="15" t="s">
        <v>13</v>
      </c>
      <c r="E102" s="22" t="s">
        <v>42</v>
      </c>
      <c r="F102" s="22" t="s">
        <v>42</v>
      </c>
      <c r="G102" s="22" t="s">
        <v>42</v>
      </c>
      <c r="H102" s="22" t="s">
        <v>42</v>
      </c>
      <c r="I102" s="22" t="s">
        <v>42</v>
      </c>
      <c r="J102" s="22" t="s">
        <v>42</v>
      </c>
      <c r="K102" s="22" t="s">
        <v>42</v>
      </c>
      <c r="L102" s="22" t="s">
        <v>42</v>
      </c>
      <c r="M102" s="22" t="s">
        <v>42</v>
      </c>
      <c r="N102" s="10">
        <v>2</v>
      </c>
      <c r="O102" s="10">
        <v>2</v>
      </c>
      <c r="P102" s="19"/>
    </row>
    <row r="103" spans="2:16" s="20" customFormat="1" ht="14.9" customHeight="1" x14ac:dyDescent="0.2">
      <c r="B103" s="93"/>
      <c r="C103" s="97"/>
      <c r="D103" s="15" t="s">
        <v>32</v>
      </c>
      <c r="E103" s="22">
        <v>226044</v>
      </c>
      <c r="F103" s="22">
        <v>113643</v>
      </c>
      <c r="G103" s="22">
        <v>112401</v>
      </c>
      <c r="H103" s="22">
        <v>100483</v>
      </c>
      <c r="I103" s="22">
        <v>49198</v>
      </c>
      <c r="J103" s="22">
        <v>51285</v>
      </c>
      <c r="K103" s="11">
        <f t="shared" ref="K103:M104" si="18">H103/E103*100</f>
        <v>44.452849887632496</v>
      </c>
      <c r="L103" s="11">
        <f t="shared" si="18"/>
        <v>43.291711764032982</v>
      </c>
      <c r="M103" s="11">
        <f t="shared" si="18"/>
        <v>45.626818266741395</v>
      </c>
      <c r="N103" s="10">
        <v>3</v>
      </c>
      <c r="O103" s="10">
        <v>4</v>
      </c>
      <c r="P103" s="19"/>
    </row>
    <row r="104" spans="2:16" s="20" customFormat="1" ht="14.9" customHeight="1" x14ac:dyDescent="0.2">
      <c r="B104" s="94"/>
      <c r="C104" s="98"/>
      <c r="D104" s="40" t="s">
        <v>31</v>
      </c>
      <c r="E104" s="10">
        <f>SUM(F104:G104)</f>
        <v>232983</v>
      </c>
      <c r="F104" s="10">
        <v>114968</v>
      </c>
      <c r="G104" s="10">
        <v>118015</v>
      </c>
      <c r="H104" s="10">
        <v>107166</v>
      </c>
      <c r="I104" s="10">
        <v>51935</v>
      </c>
      <c r="J104" s="10">
        <v>55231</v>
      </c>
      <c r="K104" s="11">
        <f t="shared" si="18"/>
        <v>45.997347445950993</v>
      </c>
      <c r="L104" s="11">
        <f t="shared" si="18"/>
        <v>45.173439565792222</v>
      </c>
      <c r="M104" s="11">
        <f t="shared" si="18"/>
        <v>46.799983053001739</v>
      </c>
      <c r="N104" s="10">
        <v>3</v>
      </c>
      <c r="O104" s="10">
        <v>4</v>
      </c>
      <c r="P104" s="19"/>
    </row>
    <row r="105" spans="2:16" s="20" customFormat="1" ht="14.9" customHeight="1" x14ac:dyDescent="0.2">
      <c r="B105" s="93" t="s">
        <v>44</v>
      </c>
      <c r="C105" s="97"/>
      <c r="D105" s="21" t="s">
        <v>45</v>
      </c>
      <c r="E105" s="23">
        <v>551230</v>
      </c>
      <c r="F105" s="23">
        <v>279696</v>
      </c>
      <c r="G105" s="23">
        <v>271534</v>
      </c>
      <c r="H105" s="23">
        <v>261195</v>
      </c>
      <c r="I105" s="23">
        <v>128174</v>
      </c>
      <c r="J105" s="23">
        <v>133021</v>
      </c>
      <c r="K105" s="11">
        <v>47.38</v>
      </c>
      <c r="L105" s="11">
        <v>45.83</v>
      </c>
      <c r="M105" s="11">
        <v>48.99</v>
      </c>
      <c r="N105" s="10">
        <v>1</v>
      </c>
      <c r="O105" s="10">
        <v>2</v>
      </c>
      <c r="P105" s="19"/>
    </row>
    <row r="106" spans="2:16" s="20" customFormat="1" ht="14.9" customHeight="1" x14ac:dyDescent="0.2">
      <c r="B106" s="93"/>
      <c r="C106" s="97"/>
      <c r="D106" s="21" t="s">
        <v>38</v>
      </c>
      <c r="E106" s="23">
        <v>563464</v>
      </c>
      <c r="F106" s="23">
        <v>284514</v>
      </c>
      <c r="G106" s="23">
        <v>278950</v>
      </c>
      <c r="H106" s="23">
        <v>285113</v>
      </c>
      <c r="I106" s="23">
        <v>141267</v>
      </c>
      <c r="J106" s="23">
        <v>143846</v>
      </c>
      <c r="K106" s="11">
        <v>50.6</v>
      </c>
      <c r="L106" s="11">
        <v>49.65</v>
      </c>
      <c r="M106" s="11">
        <v>51.57</v>
      </c>
      <c r="N106" s="10">
        <v>1</v>
      </c>
      <c r="O106" s="10">
        <v>3</v>
      </c>
      <c r="P106" s="19"/>
    </row>
    <row r="107" spans="2:16" s="20" customFormat="1" ht="14.9" customHeight="1" x14ac:dyDescent="0.2">
      <c r="B107" s="93"/>
      <c r="C107" s="97"/>
      <c r="D107" s="15" t="s">
        <v>13</v>
      </c>
      <c r="E107" s="23">
        <v>138985</v>
      </c>
      <c r="F107" s="23">
        <v>70354</v>
      </c>
      <c r="G107" s="23">
        <v>68631</v>
      </c>
      <c r="H107" s="23">
        <v>73782</v>
      </c>
      <c r="I107" s="23">
        <v>36600</v>
      </c>
      <c r="J107" s="23">
        <v>37182</v>
      </c>
      <c r="K107" s="11">
        <v>53.09</v>
      </c>
      <c r="L107" s="11">
        <v>52.02</v>
      </c>
      <c r="M107" s="11">
        <v>54.18</v>
      </c>
      <c r="N107" s="10"/>
      <c r="O107" s="10"/>
      <c r="P107" s="19"/>
    </row>
    <row r="108" spans="2:16" s="20" customFormat="1" ht="14.9" customHeight="1" x14ac:dyDescent="0.2">
      <c r="B108" s="93"/>
      <c r="C108" s="97"/>
      <c r="D108" s="15" t="s">
        <v>32</v>
      </c>
      <c r="E108" s="23">
        <v>207520</v>
      </c>
      <c r="F108" s="23">
        <v>105847</v>
      </c>
      <c r="G108" s="23">
        <v>101673</v>
      </c>
      <c r="H108" s="23">
        <v>104148</v>
      </c>
      <c r="I108" s="23">
        <v>51769</v>
      </c>
      <c r="J108" s="23">
        <v>52379</v>
      </c>
      <c r="K108" s="11">
        <v>50.19</v>
      </c>
      <c r="L108" s="11">
        <v>48.91</v>
      </c>
      <c r="M108" s="11">
        <v>51.52</v>
      </c>
      <c r="N108" s="10"/>
      <c r="O108" s="10"/>
      <c r="P108" s="19"/>
    </row>
    <row r="109" spans="2:16" s="20" customFormat="1" ht="14.9" customHeight="1" x14ac:dyDescent="0.2">
      <c r="B109" s="93"/>
      <c r="C109" s="97"/>
      <c r="D109" s="15" t="s">
        <v>31</v>
      </c>
      <c r="E109" s="23">
        <v>216959</v>
      </c>
      <c r="F109" s="23">
        <v>108313</v>
      </c>
      <c r="G109" s="23">
        <v>108646</v>
      </c>
      <c r="H109" s="23">
        <v>107183</v>
      </c>
      <c r="I109" s="23">
        <v>52898</v>
      </c>
      <c r="J109" s="23">
        <v>54285</v>
      </c>
      <c r="K109" s="11">
        <v>49.4</v>
      </c>
      <c r="L109" s="11">
        <v>48.84</v>
      </c>
      <c r="M109" s="11">
        <v>49.97</v>
      </c>
      <c r="N109" s="10"/>
      <c r="O109" s="10"/>
      <c r="P109" s="19"/>
    </row>
    <row r="110" spans="2:16" s="20" customFormat="1" ht="14.9" customHeight="1" x14ac:dyDescent="0.2">
      <c r="B110" s="93"/>
      <c r="C110" s="97"/>
      <c r="D110" s="21" t="s">
        <v>39</v>
      </c>
      <c r="E110" s="23">
        <v>572529</v>
      </c>
      <c r="F110" s="23">
        <v>287612</v>
      </c>
      <c r="G110" s="23">
        <v>284917</v>
      </c>
      <c r="H110" s="23">
        <v>268367</v>
      </c>
      <c r="I110" s="23">
        <v>132533</v>
      </c>
      <c r="J110" s="23">
        <v>135834</v>
      </c>
      <c r="K110" s="11">
        <v>46.87</v>
      </c>
      <c r="L110" s="11">
        <v>46.08</v>
      </c>
      <c r="M110" s="11">
        <v>47.67</v>
      </c>
      <c r="N110" s="10">
        <v>1</v>
      </c>
      <c r="O110" s="10">
        <v>2</v>
      </c>
      <c r="P110" s="19"/>
    </row>
    <row r="111" spans="2:16" s="20" customFormat="1" ht="14.9" customHeight="1" x14ac:dyDescent="0.2">
      <c r="B111" s="93"/>
      <c r="C111" s="97"/>
      <c r="D111" s="15" t="s">
        <v>13</v>
      </c>
      <c r="E111" s="23">
        <v>139316</v>
      </c>
      <c r="F111" s="23">
        <v>70410</v>
      </c>
      <c r="G111" s="23">
        <v>68906</v>
      </c>
      <c r="H111" s="23">
        <v>66085</v>
      </c>
      <c r="I111" s="23">
        <v>32953</v>
      </c>
      <c r="J111" s="23">
        <v>33132</v>
      </c>
      <c r="K111" s="11">
        <v>47.44</v>
      </c>
      <c r="L111" s="11">
        <v>46.8</v>
      </c>
      <c r="M111" s="11">
        <v>48.08</v>
      </c>
      <c r="N111" s="10"/>
      <c r="O111" s="10"/>
      <c r="P111" s="19"/>
    </row>
    <row r="112" spans="2:16" s="20" customFormat="1" ht="14.9" customHeight="1" x14ac:dyDescent="0.2">
      <c r="B112" s="93"/>
      <c r="C112" s="97"/>
      <c r="D112" s="15" t="s">
        <v>32</v>
      </c>
      <c r="E112" s="23">
        <v>212586</v>
      </c>
      <c r="F112" s="23">
        <v>107740</v>
      </c>
      <c r="G112" s="23">
        <v>104846</v>
      </c>
      <c r="H112" s="23">
        <v>99930</v>
      </c>
      <c r="I112" s="23">
        <v>49368</v>
      </c>
      <c r="J112" s="23">
        <v>50562</v>
      </c>
      <c r="K112" s="11">
        <v>47.01</v>
      </c>
      <c r="L112" s="11">
        <v>45.82</v>
      </c>
      <c r="M112" s="11">
        <v>48.23</v>
      </c>
      <c r="N112" s="10"/>
      <c r="O112" s="10"/>
      <c r="P112" s="19"/>
    </row>
    <row r="113" spans="2:16" s="20" customFormat="1" ht="14.9" customHeight="1" x14ac:dyDescent="0.2">
      <c r="B113" s="93"/>
      <c r="C113" s="97"/>
      <c r="D113" s="15" t="s">
        <v>31</v>
      </c>
      <c r="E113" s="23">
        <v>220627</v>
      </c>
      <c r="F113" s="23">
        <v>109462</v>
      </c>
      <c r="G113" s="23">
        <v>111165</v>
      </c>
      <c r="H113" s="23">
        <v>102352</v>
      </c>
      <c r="I113" s="23">
        <v>50212</v>
      </c>
      <c r="J113" s="23">
        <v>52140</v>
      </c>
      <c r="K113" s="11">
        <v>46.39</v>
      </c>
      <c r="L113" s="11">
        <v>45.87</v>
      </c>
      <c r="M113" s="11">
        <v>46.9</v>
      </c>
      <c r="N113" s="10"/>
      <c r="O113" s="10"/>
      <c r="P113" s="19"/>
    </row>
    <row r="114" spans="2:16" s="20" customFormat="1" ht="14.9" customHeight="1" x14ac:dyDescent="0.2">
      <c r="B114" s="93"/>
      <c r="C114" s="97"/>
      <c r="D114" s="21" t="s">
        <v>40</v>
      </c>
      <c r="E114" s="23">
        <f>SUM(F114:G114)</f>
        <v>591284</v>
      </c>
      <c r="F114" s="23">
        <v>296342</v>
      </c>
      <c r="G114" s="23">
        <v>294942</v>
      </c>
      <c r="H114" s="23">
        <f>SUM(I114:J114)</f>
        <v>289168</v>
      </c>
      <c r="I114" s="23">
        <v>141993</v>
      </c>
      <c r="J114" s="23">
        <v>147175</v>
      </c>
      <c r="K114" s="11">
        <f>H114/E114*100</f>
        <v>48.905094675316768</v>
      </c>
      <c r="L114" s="11">
        <f t="shared" ref="L114:M116" si="19">I114/F114*100</f>
        <v>47.915246573216081</v>
      </c>
      <c r="M114" s="11">
        <f t="shared" si="19"/>
        <v>49.899641285405266</v>
      </c>
      <c r="N114" s="10">
        <v>1</v>
      </c>
      <c r="O114" s="10">
        <v>4</v>
      </c>
      <c r="P114" s="19"/>
    </row>
    <row r="115" spans="2:16" s="20" customFormat="1" ht="14.9" customHeight="1" x14ac:dyDescent="0.2">
      <c r="B115" s="93"/>
      <c r="C115" s="97"/>
      <c r="D115" s="15" t="s">
        <v>13</v>
      </c>
      <c r="E115" s="23">
        <f>SUM(F115:G115)</f>
        <v>141570</v>
      </c>
      <c r="F115" s="23">
        <v>71560</v>
      </c>
      <c r="G115" s="23">
        <v>70010</v>
      </c>
      <c r="H115" s="23">
        <f>SUM(I115:J115)</f>
        <v>71620</v>
      </c>
      <c r="I115" s="23">
        <v>35533</v>
      </c>
      <c r="J115" s="23">
        <v>36087</v>
      </c>
      <c r="K115" s="11">
        <f>H115/E115*100</f>
        <v>50.589814226177864</v>
      </c>
      <c r="L115" s="11">
        <f t="shared" si="19"/>
        <v>49.654835103409731</v>
      </c>
      <c r="M115" s="11">
        <f t="shared" si="19"/>
        <v>51.545493500928444</v>
      </c>
      <c r="N115" s="10"/>
      <c r="O115" s="10"/>
      <c r="P115" s="19"/>
    </row>
    <row r="116" spans="2:16" s="20" customFormat="1" ht="14.9" customHeight="1" x14ac:dyDescent="0.2">
      <c r="B116" s="93"/>
      <c r="C116" s="97"/>
      <c r="D116" s="15" t="s">
        <v>32</v>
      </c>
      <c r="E116" s="23">
        <f>SUM(F116:G116)</f>
        <v>221852</v>
      </c>
      <c r="F116" s="23">
        <v>112004</v>
      </c>
      <c r="G116" s="23">
        <v>109848</v>
      </c>
      <c r="H116" s="23">
        <f>SUM(I116:J116)</f>
        <v>107032</v>
      </c>
      <c r="I116" s="23">
        <v>52550</v>
      </c>
      <c r="J116" s="23">
        <v>54482</v>
      </c>
      <c r="K116" s="11">
        <f>H116/E116*100</f>
        <v>48.244775796476929</v>
      </c>
      <c r="L116" s="11">
        <f t="shared" si="19"/>
        <v>46.917967215456592</v>
      </c>
      <c r="M116" s="11">
        <f t="shared" si="19"/>
        <v>49.597625810210474</v>
      </c>
      <c r="N116" s="10"/>
      <c r="O116" s="10"/>
      <c r="P116" s="19"/>
    </row>
    <row r="117" spans="2:16" s="20" customFormat="1" ht="14.9" customHeight="1" x14ac:dyDescent="0.2">
      <c r="B117" s="93"/>
      <c r="C117" s="97"/>
      <c r="D117" s="15" t="s">
        <v>43</v>
      </c>
      <c r="E117" s="23">
        <f>SUM(F117:G117)</f>
        <v>227862</v>
      </c>
      <c r="F117" s="23">
        <v>112778</v>
      </c>
      <c r="G117" s="23">
        <v>115084</v>
      </c>
      <c r="H117" s="23">
        <f>SUM(I117:J117)</f>
        <v>110516</v>
      </c>
      <c r="I117" s="23">
        <v>53910</v>
      </c>
      <c r="J117" s="23">
        <v>56606</v>
      </c>
      <c r="K117" s="11">
        <f>H117/E117*100</f>
        <v>48.501285866006619</v>
      </c>
      <c r="L117" s="11">
        <f t="shared" ref="L117:L118" si="20">I117/F117*100</f>
        <v>47.801876252460588</v>
      </c>
      <c r="M117" s="11">
        <f t="shared" ref="M117:M118" si="21">J117/G117*100</f>
        <v>49.186681032984602</v>
      </c>
      <c r="N117" s="10"/>
      <c r="O117" s="10"/>
      <c r="P117" s="19"/>
    </row>
    <row r="118" spans="2:16" s="20" customFormat="1" ht="14.9" customHeight="1" x14ac:dyDescent="0.2">
      <c r="B118" s="93"/>
      <c r="C118" s="97"/>
      <c r="D118" s="21" t="s">
        <v>58</v>
      </c>
      <c r="E118" s="23">
        <f>SUM(F118:G118)</f>
        <v>599294</v>
      </c>
      <c r="F118" s="23">
        <v>299282</v>
      </c>
      <c r="G118" s="23">
        <v>300012</v>
      </c>
      <c r="H118" s="23">
        <f>SUM(I118:J118)</f>
        <v>272951</v>
      </c>
      <c r="I118" s="23">
        <v>133359</v>
      </c>
      <c r="J118" s="23">
        <v>139592</v>
      </c>
      <c r="K118" s="11">
        <f>H118/E118*100</f>
        <v>45.545425116887536</v>
      </c>
      <c r="L118" s="11">
        <f t="shared" si="20"/>
        <v>44.559646086299878</v>
      </c>
      <c r="M118" s="11">
        <f t="shared" si="21"/>
        <v>46.528805514446084</v>
      </c>
      <c r="N118" s="10">
        <v>1</v>
      </c>
      <c r="O118" s="10">
        <v>5</v>
      </c>
      <c r="P118" s="19"/>
    </row>
    <row r="119" spans="2:16" s="20" customFormat="1" ht="14.9" customHeight="1" x14ac:dyDescent="0.2">
      <c r="B119" s="93"/>
      <c r="C119" s="97"/>
      <c r="D119" s="15" t="s">
        <v>13</v>
      </c>
      <c r="E119" s="23">
        <v>140871</v>
      </c>
      <c r="F119" s="23">
        <v>70984</v>
      </c>
      <c r="G119" s="23">
        <v>69887</v>
      </c>
      <c r="H119" s="23">
        <v>65164</v>
      </c>
      <c r="I119" s="23">
        <v>32147</v>
      </c>
      <c r="J119" s="23">
        <v>33017</v>
      </c>
      <c r="K119" s="11">
        <f t="shared" ref="K119:K121" si="22">H119/E119*100</f>
        <v>46.257923916207027</v>
      </c>
      <c r="L119" s="11">
        <f t="shared" ref="L119:L121" si="23">I119/F119*100</f>
        <v>45.287670460948945</v>
      </c>
      <c r="M119" s="11">
        <f t="shared" ref="M119:M121" si="24">J119/G119*100</f>
        <v>47.243407214503414</v>
      </c>
      <c r="N119" s="10"/>
      <c r="O119" s="10"/>
      <c r="P119" s="19"/>
    </row>
    <row r="120" spans="2:16" s="20" customFormat="1" ht="14.9" customHeight="1" x14ac:dyDescent="0.2">
      <c r="B120" s="93"/>
      <c r="C120" s="97"/>
      <c r="D120" s="15" t="s">
        <v>32</v>
      </c>
      <c r="E120" s="23">
        <v>225786</v>
      </c>
      <c r="F120" s="23">
        <v>113512</v>
      </c>
      <c r="G120" s="23">
        <v>112274</v>
      </c>
      <c r="H120" s="23">
        <v>100588</v>
      </c>
      <c r="I120" s="23">
        <v>49263</v>
      </c>
      <c r="J120" s="23">
        <v>51325</v>
      </c>
      <c r="K120" s="11">
        <f t="shared" si="22"/>
        <v>44.550149256375505</v>
      </c>
      <c r="L120" s="11">
        <f t="shared" si="23"/>
        <v>43.398935795334417</v>
      </c>
      <c r="M120" s="11">
        <f t="shared" si="24"/>
        <v>45.714056682758255</v>
      </c>
      <c r="N120" s="10"/>
      <c r="O120" s="10"/>
      <c r="P120" s="19"/>
    </row>
    <row r="121" spans="2:16" s="20" customFormat="1" ht="14.9" customHeight="1" x14ac:dyDescent="0.2">
      <c r="B121" s="94"/>
      <c r="C121" s="98"/>
      <c r="D121" s="40" t="s">
        <v>31</v>
      </c>
      <c r="E121" s="23">
        <v>232637</v>
      </c>
      <c r="F121" s="23">
        <v>114786</v>
      </c>
      <c r="G121" s="23">
        <v>117851</v>
      </c>
      <c r="H121" s="23">
        <v>107199</v>
      </c>
      <c r="I121" s="23">
        <v>51949</v>
      </c>
      <c r="J121" s="23">
        <v>55250</v>
      </c>
      <c r="K121" s="11">
        <f t="shared" si="22"/>
        <v>46.079944290890957</v>
      </c>
      <c r="L121" s="11">
        <f t="shared" si="23"/>
        <v>45.257261338490757</v>
      </c>
      <c r="M121" s="11">
        <f t="shared" si="24"/>
        <v>46.88123138539342</v>
      </c>
      <c r="N121" s="10"/>
      <c r="O121" s="10"/>
      <c r="P121" s="19"/>
    </row>
    <row r="122" spans="2:16" s="20" customFormat="1" ht="14.9" customHeight="1" x14ac:dyDescent="0.2">
      <c r="B122" s="93" t="s">
        <v>46</v>
      </c>
      <c r="C122" s="97"/>
      <c r="D122" s="24" t="s">
        <v>45</v>
      </c>
      <c r="E122" s="10">
        <v>551230</v>
      </c>
      <c r="F122" s="10">
        <v>279696</v>
      </c>
      <c r="G122" s="10">
        <v>271534</v>
      </c>
      <c r="H122" s="10">
        <v>261283</v>
      </c>
      <c r="I122" s="10">
        <v>128222</v>
      </c>
      <c r="J122" s="10">
        <v>133061</v>
      </c>
      <c r="K122" s="11">
        <v>47.4</v>
      </c>
      <c r="L122" s="11">
        <v>45.84</v>
      </c>
      <c r="M122" s="11">
        <v>49</v>
      </c>
      <c r="N122" s="10">
        <v>52</v>
      </c>
      <c r="O122" s="10">
        <v>78</v>
      </c>
      <c r="P122" s="19"/>
    </row>
    <row r="123" spans="2:16" s="20" customFormat="1" ht="14.9" customHeight="1" x14ac:dyDescent="0.2">
      <c r="B123" s="93"/>
      <c r="C123" s="97"/>
      <c r="D123" s="21" t="s">
        <v>38</v>
      </c>
      <c r="E123" s="10">
        <v>563464</v>
      </c>
      <c r="F123" s="10">
        <v>284514</v>
      </c>
      <c r="G123" s="10">
        <v>278950</v>
      </c>
      <c r="H123" s="10">
        <v>285057</v>
      </c>
      <c r="I123" s="10">
        <v>141231</v>
      </c>
      <c r="J123" s="10">
        <v>143826</v>
      </c>
      <c r="K123" s="11">
        <v>50.59</v>
      </c>
      <c r="L123" s="11">
        <v>49.64</v>
      </c>
      <c r="M123" s="11">
        <v>51.56</v>
      </c>
      <c r="N123" s="10">
        <v>49</v>
      </c>
      <c r="O123" s="10">
        <v>76</v>
      </c>
      <c r="P123" s="19"/>
    </row>
    <row r="124" spans="2:16" s="20" customFormat="1" ht="14.9" customHeight="1" x14ac:dyDescent="0.2">
      <c r="B124" s="93"/>
      <c r="C124" s="97"/>
      <c r="D124" s="15" t="s">
        <v>13</v>
      </c>
      <c r="E124" s="10">
        <v>138985</v>
      </c>
      <c r="F124" s="10">
        <v>70354</v>
      </c>
      <c r="G124" s="10">
        <v>68631</v>
      </c>
      <c r="H124" s="10">
        <v>73753</v>
      </c>
      <c r="I124" s="10">
        <v>36581</v>
      </c>
      <c r="J124" s="10">
        <v>37172</v>
      </c>
      <c r="K124" s="11">
        <v>53.07</v>
      </c>
      <c r="L124" s="11">
        <v>52</v>
      </c>
      <c r="M124" s="11">
        <v>54.16</v>
      </c>
      <c r="N124" s="10">
        <v>12</v>
      </c>
      <c r="O124" s="10">
        <v>24</v>
      </c>
      <c r="P124" s="19"/>
    </row>
    <row r="125" spans="2:16" s="20" customFormat="1" ht="14.9" customHeight="1" x14ac:dyDescent="0.2">
      <c r="B125" s="93"/>
      <c r="C125" s="97"/>
      <c r="D125" s="15" t="s">
        <v>32</v>
      </c>
      <c r="E125" s="10">
        <v>207520</v>
      </c>
      <c r="F125" s="10">
        <v>105847</v>
      </c>
      <c r="G125" s="10">
        <v>101673</v>
      </c>
      <c r="H125" s="10">
        <v>104136</v>
      </c>
      <c r="I125" s="10">
        <v>51761</v>
      </c>
      <c r="J125" s="10">
        <v>52375</v>
      </c>
      <c r="K125" s="11">
        <v>50.18</v>
      </c>
      <c r="L125" s="11">
        <v>48.9</v>
      </c>
      <c r="M125" s="11">
        <v>51.51</v>
      </c>
      <c r="N125" s="10">
        <v>18</v>
      </c>
      <c r="O125" s="10">
        <v>23</v>
      </c>
      <c r="P125" s="19"/>
    </row>
    <row r="126" spans="2:16" s="20" customFormat="1" ht="14.9" customHeight="1" x14ac:dyDescent="0.2">
      <c r="B126" s="93"/>
      <c r="C126" s="97"/>
      <c r="D126" s="15" t="s">
        <v>31</v>
      </c>
      <c r="E126" s="10">
        <v>216959</v>
      </c>
      <c r="F126" s="10">
        <v>108313</v>
      </c>
      <c r="G126" s="10">
        <v>108646</v>
      </c>
      <c r="H126" s="10">
        <v>107168</v>
      </c>
      <c r="I126" s="10">
        <v>52889</v>
      </c>
      <c r="J126" s="10">
        <v>54279</v>
      </c>
      <c r="K126" s="11">
        <v>49.4</v>
      </c>
      <c r="L126" s="11">
        <v>48.83</v>
      </c>
      <c r="M126" s="11">
        <v>49.96</v>
      </c>
      <c r="N126" s="10">
        <v>19</v>
      </c>
      <c r="O126" s="10">
        <v>29</v>
      </c>
      <c r="P126" s="19"/>
    </row>
    <row r="127" spans="2:16" s="20" customFormat="1" ht="14.9" customHeight="1" x14ac:dyDescent="0.2">
      <c r="B127" s="93"/>
      <c r="C127" s="97"/>
      <c r="D127" s="21" t="s">
        <v>39</v>
      </c>
      <c r="E127" s="10">
        <v>572529</v>
      </c>
      <c r="F127" s="10">
        <v>287612</v>
      </c>
      <c r="G127" s="10">
        <v>284917</v>
      </c>
      <c r="H127" s="10">
        <v>268108</v>
      </c>
      <c r="I127" s="10">
        <v>132407</v>
      </c>
      <c r="J127" s="10">
        <v>135701</v>
      </c>
      <c r="K127" s="11">
        <v>46.83</v>
      </c>
      <c r="L127" s="11">
        <v>46.04</v>
      </c>
      <c r="M127" s="11">
        <v>47.63</v>
      </c>
      <c r="N127" s="10">
        <v>46</v>
      </c>
      <c r="O127" s="10">
        <v>68</v>
      </c>
      <c r="P127" s="19"/>
    </row>
    <row r="128" spans="2:16" s="20" customFormat="1" ht="14.9" customHeight="1" x14ac:dyDescent="0.2">
      <c r="B128" s="93"/>
      <c r="C128" s="97"/>
      <c r="D128" s="15" t="s">
        <v>13</v>
      </c>
      <c r="E128" s="10">
        <v>139316</v>
      </c>
      <c r="F128" s="10">
        <v>70410</v>
      </c>
      <c r="G128" s="10">
        <v>68906</v>
      </c>
      <c r="H128" s="10">
        <v>65983</v>
      </c>
      <c r="I128" s="10">
        <v>32900</v>
      </c>
      <c r="J128" s="10">
        <v>33083</v>
      </c>
      <c r="K128" s="11">
        <v>47.36</v>
      </c>
      <c r="L128" s="11">
        <v>46.73</v>
      </c>
      <c r="M128" s="11">
        <v>48.01</v>
      </c>
      <c r="N128" s="10">
        <v>11</v>
      </c>
      <c r="O128" s="10">
        <v>16</v>
      </c>
      <c r="P128" s="19"/>
    </row>
    <row r="129" spans="2:16" s="20" customFormat="1" ht="14.9" customHeight="1" x14ac:dyDescent="0.2">
      <c r="B129" s="93"/>
      <c r="C129" s="97"/>
      <c r="D129" s="15" t="s">
        <v>32</v>
      </c>
      <c r="E129" s="10">
        <v>212586</v>
      </c>
      <c r="F129" s="10">
        <v>107740</v>
      </c>
      <c r="G129" s="10">
        <v>104846</v>
      </c>
      <c r="H129" s="10">
        <v>99825</v>
      </c>
      <c r="I129" s="10">
        <v>49322</v>
      </c>
      <c r="J129" s="10">
        <v>50503</v>
      </c>
      <c r="K129" s="11">
        <v>46.96</v>
      </c>
      <c r="L129" s="11">
        <v>45.78</v>
      </c>
      <c r="M129" s="11">
        <v>48.17</v>
      </c>
      <c r="N129" s="10">
        <v>17</v>
      </c>
      <c r="O129" s="10">
        <v>23</v>
      </c>
      <c r="P129" s="19"/>
    </row>
    <row r="130" spans="2:16" s="20" customFormat="1" ht="14.9" customHeight="1" x14ac:dyDescent="0.2">
      <c r="B130" s="93"/>
      <c r="C130" s="97"/>
      <c r="D130" s="15" t="s">
        <v>31</v>
      </c>
      <c r="E130" s="10">
        <v>220627</v>
      </c>
      <c r="F130" s="10">
        <v>109462</v>
      </c>
      <c r="G130" s="10">
        <v>111165</v>
      </c>
      <c r="H130" s="10">
        <v>102300</v>
      </c>
      <c r="I130" s="10">
        <v>50185</v>
      </c>
      <c r="J130" s="10">
        <v>52115</v>
      </c>
      <c r="K130" s="11">
        <v>46.37</v>
      </c>
      <c r="L130" s="11">
        <v>45.85</v>
      </c>
      <c r="M130" s="11">
        <v>46.88</v>
      </c>
      <c r="N130" s="10">
        <v>18</v>
      </c>
      <c r="O130" s="10">
        <v>29</v>
      </c>
      <c r="P130" s="19"/>
    </row>
    <row r="131" spans="2:16" s="20" customFormat="1" ht="14.9" customHeight="1" x14ac:dyDescent="0.2">
      <c r="B131" s="93"/>
      <c r="C131" s="97"/>
      <c r="D131" s="21" t="s">
        <v>40</v>
      </c>
      <c r="E131" s="10">
        <f>SUM(F131:G131)</f>
        <v>591284</v>
      </c>
      <c r="F131" s="10">
        <v>296342</v>
      </c>
      <c r="G131" s="10">
        <v>294942</v>
      </c>
      <c r="H131" s="10">
        <f>SUM(I131:J131)</f>
        <v>288843</v>
      </c>
      <c r="I131" s="10">
        <v>141803</v>
      </c>
      <c r="J131" s="10">
        <v>147040</v>
      </c>
      <c r="K131" s="11">
        <f>H131/E131*100</f>
        <v>48.850129548575644</v>
      </c>
      <c r="L131" s="11">
        <f t="shared" ref="L131:M133" si="25">I131/F131*100</f>
        <v>47.851131462971836</v>
      </c>
      <c r="M131" s="11">
        <f t="shared" si="25"/>
        <v>49.853869574356992</v>
      </c>
      <c r="N131" s="10">
        <v>46</v>
      </c>
      <c r="O131" s="101">
        <f>SUM(O132:O134)</f>
        <v>64</v>
      </c>
      <c r="P131" s="19"/>
    </row>
    <row r="132" spans="2:16" s="20" customFormat="1" ht="14.9" customHeight="1" x14ac:dyDescent="0.2">
      <c r="B132" s="93"/>
      <c r="C132" s="97"/>
      <c r="D132" s="15" t="s">
        <v>13</v>
      </c>
      <c r="E132" s="10">
        <f>SUM(F132:G132)</f>
        <v>141570</v>
      </c>
      <c r="F132" s="10">
        <v>71560</v>
      </c>
      <c r="G132" s="10">
        <v>70010</v>
      </c>
      <c r="H132" s="10">
        <f>SUM(I132:J132)</f>
        <v>71526</v>
      </c>
      <c r="I132" s="10">
        <v>35483</v>
      </c>
      <c r="J132" s="10">
        <v>36043</v>
      </c>
      <c r="K132" s="11">
        <f>H132/E132*100</f>
        <v>50.523415977961427</v>
      </c>
      <c r="L132" s="11">
        <f t="shared" si="25"/>
        <v>49.584963666852985</v>
      </c>
      <c r="M132" s="11">
        <f t="shared" si="25"/>
        <v>51.482645336380514</v>
      </c>
      <c r="N132" s="10">
        <v>11</v>
      </c>
      <c r="O132" s="10">
        <v>16</v>
      </c>
      <c r="P132" s="19"/>
    </row>
    <row r="133" spans="2:16" s="20" customFormat="1" ht="13.5" customHeight="1" x14ac:dyDescent="0.2">
      <c r="B133" s="93"/>
      <c r="C133" s="97"/>
      <c r="D133" s="15" t="s">
        <v>32</v>
      </c>
      <c r="E133" s="10">
        <f>SUM(F133:G133)</f>
        <v>221852</v>
      </c>
      <c r="F133" s="10">
        <v>112004</v>
      </c>
      <c r="G133" s="10">
        <v>109848</v>
      </c>
      <c r="H133" s="10">
        <f>SUM(I133:J133)</f>
        <v>106933</v>
      </c>
      <c r="I133" s="10">
        <v>52492</v>
      </c>
      <c r="J133" s="10">
        <v>54441</v>
      </c>
      <c r="K133" s="11">
        <f>H133/E133*100</f>
        <v>48.20015145231956</v>
      </c>
      <c r="L133" s="11">
        <f t="shared" si="25"/>
        <v>46.866183350594618</v>
      </c>
      <c r="M133" s="11">
        <f t="shared" si="25"/>
        <v>49.560301507537687</v>
      </c>
      <c r="N133" s="10">
        <v>17</v>
      </c>
      <c r="O133" s="10">
        <v>25</v>
      </c>
      <c r="P133" s="19"/>
    </row>
    <row r="134" spans="2:16" s="20" customFormat="1" ht="13.5" customHeight="1" x14ac:dyDescent="0.2">
      <c r="B134" s="93"/>
      <c r="C134" s="97"/>
      <c r="D134" s="15" t="s">
        <v>43</v>
      </c>
      <c r="E134" s="10">
        <f>SUM(F134:G134)</f>
        <v>227862</v>
      </c>
      <c r="F134" s="10">
        <v>112778</v>
      </c>
      <c r="G134" s="10">
        <v>115084</v>
      </c>
      <c r="H134" s="10">
        <f>SUM(I134:J134)</f>
        <v>110384</v>
      </c>
      <c r="I134" s="10">
        <v>53828</v>
      </c>
      <c r="J134" s="10">
        <v>56556</v>
      </c>
      <c r="K134" s="11">
        <f>H134/E134*100</f>
        <v>48.443356066391061</v>
      </c>
      <c r="L134" s="11">
        <f t="shared" ref="L134:L138" si="26">I134/F134*100</f>
        <v>47.729167036124068</v>
      </c>
      <c r="M134" s="11">
        <f t="shared" ref="M134:M138" si="27">J134/G134*100</f>
        <v>49.143234506968824</v>
      </c>
      <c r="N134" s="10">
        <v>18</v>
      </c>
      <c r="O134" s="10">
        <v>23</v>
      </c>
      <c r="P134" s="19"/>
    </row>
    <row r="135" spans="2:16" s="20" customFormat="1" ht="13.5" customHeight="1" x14ac:dyDescent="0.2">
      <c r="B135" s="93"/>
      <c r="C135" s="97"/>
      <c r="D135" s="21" t="s">
        <v>58</v>
      </c>
      <c r="E135" s="23">
        <f t="shared" ref="E135:E138" si="28">SUM(F135:G135)</f>
        <v>599294</v>
      </c>
      <c r="F135" s="10">
        <v>299282</v>
      </c>
      <c r="G135" s="10">
        <v>300012</v>
      </c>
      <c r="H135" s="23">
        <f t="shared" ref="H135:H138" si="29">SUM(I135:J135)</f>
        <v>272688</v>
      </c>
      <c r="I135" s="10">
        <v>133209</v>
      </c>
      <c r="J135" s="10">
        <v>139479</v>
      </c>
      <c r="K135" s="11">
        <f>H135/E135*100</f>
        <v>45.50154014557129</v>
      </c>
      <c r="L135" s="11">
        <f t="shared" si="26"/>
        <v>44.509526132543883</v>
      </c>
      <c r="M135" s="11">
        <f t="shared" si="27"/>
        <v>46.491140354385827</v>
      </c>
      <c r="N135" s="10">
        <v>46</v>
      </c>
      <c r="O135" s="10">
        <v>66</v>
      </c>
      <c r="P135" s="19"/>
    </row>
    <row r="136" spans="2:16" s="20" customFormat="1" ht="13.5" customHeight="1" x14ac:dyDescent="0.2">
      <c r="B136" s="93"/>
      <c r="C136" s="97"/>
      <c r="D136" s="15" t="s">
        <v>13</v>
      </c>
      <c r="E136" s="23">
        <f t="shared" si="28"/>
        <v>140871</v>
      </c>
      <c r="F136" s="10">
        <v>70984</v>
      </c>
      <c r="G136" s="10">
        <v>69887</v>
      </c>
      <c r="H136" s="23">
        <f t="shared" si="29"/>
        <v>65095</v>
      </c>
      <c r="I136" s="10">
        <v>32107</v>
      </c>
      <c r="J136" s="10">
        <v>32988</v>
      </c>
      <c r="K136" s="11">
        <f t="shared" ref="K136:K138" si="30">H136/E136*100</f>
        <v>46.208942933605925</v>
      </c>
      <c r="L136" s="11">
        <f t="shared" si="26"/>
        <v>45.231319734024567</v>
      </c>
      <c r="M136" s="11">
        <f t="shared" si="27"/>
        <v>47.201911657389786</v>
      </c>
      <c r="N136" s="10">
        <v>11</v>
      </c>
      <c r="O136" s="10">
        <v>15</v>
      </c>
      <c r="P136" s="19"/>
    </row>
    <row r="137" spans="2:16" s="20" customFormat="1" ht="13.5" customHeight="1" x14ac:dyDescent="0.2">
      <c r="B137" s="93"/>
      <c r="C137" s="97"/>
      <c r="D137" s="15" t="s">
        <v>32</v>
      </c>
      <c r="E137" s="23">
        <f t="shared" si="28"/>
        <v>225786</v>
      </c>
      <c r="F137" s="10">
        <v>113512</v>
      </c>
      <c r="G137" s="10">
        <v>112274</v>
      </c>
      <c r="H137" s="23">
        <f t="shared" si="29"/>
        <v>100457</v>
      </c>
      <c r="I137" s="10">
        <v>49187</v>
      </c>
      <c r="J137" s="10">
        <v>51270</v>
      </c>
      <c r="K137" s="11">
        <f t="shared" si="30"/>
        <v>44.49212971574854</v>
      </c>
      <c r="L137" s="11">
        <f t="shared" si="26"/>
        <v>43.331982521671719</v>
      </c>
      <c r="M137" s="11">
        <f t="shared" si="27"/>
        <v>45.66506938382885</v>
      </c>
      <c r="N137" s="10">
        <v>17</v>
      </c>
      <c r="O137" s="10">
        <v>23</v>
      </c>
      <c r="P137" s="19"/>
    </row>
    <row r="138" spans="2:16" s="20" customFormat="1" ht="14.9" customHeight="1" x14ac:dyDescent="0.2">
      <c r="B138" s="94"/>
      <c r="C138" s="98"/>
      <c r="D138" s="40" t="s">
        <v>31</v>
      </c>
      <c r="E138" s="23">
        <f t="shared" si="28"/>
        <v>232637</v>
      </c>
      <c r="F138" s="10">
        <v>114786</v>
      </c>
      <c r="G138" s="10">
        <v>117851</v>
      </c>
      <c r="H138" s="23">
        <f t="shared" si="29"/>
        <v>107136</v>
      </c>
      <c r="I138" s="10">
        <v>51915</v>
      </c>
      <c r="J138" s="10">
        <v>55221</v>
      </c>
      <c r="K138" s="11">
        <f t="shared" si="30"/>
        <v>46.05286347399597</v>
      </c>
      <c r="L138" s="11">
        <f t="shared" si="26"/>
        <v>45.22764100151587</v>
      </c>
      <c r="M138" s="11">
        <f t="shared" si="27"/>
        <v>46.856624042222805</v>
      </c>
      <c r="N138" s="10">
        <v>18</v>
      </c>
      <c r="O138" s="10">
        <v>28</v>
      </c>
      <c r="P138" s="19"/>
    </row>
    <row r="139" spans="2:16" s="20" customFormat="1" ht="13.5" customHeight="1" x14ac:dyDescent="0.2">
      <c r="B139" s="87" t="s">
        <v>47</v>
      </c>
      <c r="C139" s="88"/>
      <c r="D139" s="24" t="s">
        <v>48</v>
      </c>
      <c r="E139" s="10"/>
      <c r="F139" s="10"/>
      <c r="G139" s="10"/>
      <c r="H139" s="10"/>
      <c r="I139" s="10"/>
      <c r="J139" s="10"/>
      <c r="K139" s="11"/>
      <c r="L139" s="11"/>
      <c r="M139" s="11"/>
      <c r="N139" s="10"/>
      <c r="O139" s="10"/>
      <c r="P139" s="19"/>
    </row>
    <row r="140" spans="2:16" s="20" customFormat="1" ht="15" customHeight="1" x14ac:dyDescent="0.2">
      <c r="B140" s="89"/>
      <c r="C140" s="90"/>
      <c r="D140" s="25" t="s">
        <v>49</v>
      </c>
      <c r="E140" s="10">
        <v>23610</v>
      </c>
      <c r="F140" s="10">
        <v>11870</v>
      </c>
      <c r="G140" s="10">
        <v>11740</v>
      </c>
      <c r="H140" s="10">
        <v>12515</v>
      </c>
      <c r="I140" s="10">
        <v>6095</v>
      </c>
      <c r="J140" s="10">
        <v>6420</v>
      </c>
      <c r="K140" s="11">
        <v>53.01</v>
      </c>
      <c r="L140" s="11">
        <v>51.35</v>
      </c>
      <c r="M140" s="11">
        <v>54.68</v>
      </c>
      <c r="N140" s="10">
        <v>2</v>
      </c>
      <c r="O140" s="10">
        <v>7</v>
      </c>
      <c r="P140" s="19"/>
    </row>
    <row r="141" spans="2:16" s="20" customFormat="1" ht="28.5" customHeight="1" thickBot="1" x14ac:dyDescent="0.25">
      <c r="B141" s="91"/>
      <c r="C141" s="92"/>
      <c r="D141" s="26" t="s">
        <v>50</v>
      </c>
      <c r="E141" s="27">
        <v>7743</v>
      </c>
      <c r="F141" s="27">
        <v>3890</v>
      </c>
      <c r="G141" s="27">
        <v>3853</v>
      </c>
      <c r="H141" s="27">
        <v>4324</v>
      </c>
      <c r="I141" s="27">
        <v>2087</v>
      </c>
      <c r="J141" s="27">
        <v>2237</v>
      </c>
      <c r="K141" s="28">
        <v>55.84</v>
      </c>
      <c r="L141" s="28">
        <v>53.65</v>
      </c>
      <c r="M141" s="28">
        <v>58.06</v>
      </c>
      <c r="N141" s="27">
        <v>1</v>
      </c>
      <c r="O141" s="27">
        <v>2</v>
      </c>
      <c r="P141" s="19"/>
    </row>
    <row r="142" spans="2:16" s="20" customFormat="1" ht="6" customHeight="1" x14ac:dyDescent="0.2">
      <c r="B142" s="29"/>
      <c r="C142" s="29"/>
      <c r="D142" s="30"/>
      <c r="E142" s="31"/>
      <c r="F142" s="31"/>
      <c r="G142" s="31"/>
      <c r="H142" s="31"/>
      <c r="I142" s="31"/>
      <c r="J142" s="31"/>
      <c r="K142" s="32"/>
      <c r="L142" s="32"/>
      <c r="M142" s="32"/>
      <c r="N142" s="31"/>
      <c r="O142" s="31"/>
      <c r="P142" s="19"/>
    </row>
    <row r="143" spans="2:16" s="20" customFormat="1" ht="13.5" customHeight="1" x14ac:dyDescent="0.2">
      <c r="B143" s="34" t="s">
        <v>51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</row>
    <row r="144" spans="2:16" s="20" customFormat="1" ht="13.5" customHeight="1" x14ac:dyDescent="0.2">
      <c r="B144" s="36" t="s">
        <v>52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19"/>
    </row>
    <row r="145" spans="2:16" s="20" customFormat="1" ht="13.5" customHeight="1" x14ac:dyDescent="0.2">
      <c r="B145" s="34" t="s">
        <v>53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19"/>
    </row>
    <row r="146" spans="2:16" s="20" customFormat="1" ht="13.5" customHeight="1" x14ac:dyDescent="0.2">
      <c r="B146" s="34" t="s">
        <v>54</v>
      </c>
      <c r="C146" s="35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5"/>
      <c r="O146" s="35"/>
      <c r="P146" s="19"/>
    </row>
    <row r="147" spans="2:16" s="20" customFormat="1" ht="13.5" customHeight="1" x14ac:dyDescent="0.2">
      <c r="B147" s="34" t="s">
        <v>55</v>
      </c>
      <c r="C147" s="35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5"/>
      <c r="O147" s="35"/>
      <c r="P147" s="19"/>
    </row>
    <row r="148" spans="2:16" s="20" customFormat="1" ht="13.5" customHeight="1" x14ac:dyDescent="0.2">
      <c r="B148" s="33" t="s">
        <v>56</v>
      </c>
      <c r="P148" s="19"/>
    </row>
  </sheetData>
  <mergeCells count="17">
    <mergeCell ref="D69:D70"/>
    <mergeCell ref="N69:N70"/>
    <mergeCell ref="O69:O70"/>
    <mergeCell ref="B139:C141"/>
    <mergeCell ref="B47:B66"/>
    <mergeCell ref="C47:C66"/>
    <mergeCell ref="B71:C87"/>
    <mergeCell ref="B88:C104"/>
    <mergeCell ref="B105:C121"/>
    <mergeCell ref="B122:C138"/>
    <mergeCell ref="B69:C70"/>
    <mergeCell ref="B3:C4"/>
    <mergeCell ref="D3:D4"/>
    <mergeCell ref="N3:N4"/>
    <mergeCell ref="O3:O4"/>
    <mergeCell ref="B5:B46"/>
    <mergeCell ref="C5:C46"/>
  </mergeCells>
  <phoneticPr fontId="2"/>
  <pageMargins left="0.59055118110236227" right="0.59055118110236227" top="0.59055118110236227" bottom="0.59055118110236227" header="0.51181102362204722" footer="0.51181102362204722"/>
  <pageSetup paperSize="9" scale="68" fitToHeight="2" orientation="portrait" verticalDpi="360" r:id="rId1"/>
  <headerFooter alignWithMargins="0"/>
  <ignoredErrors>
    <ignoredError sqref="E100:E10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5367D-CE10-4B2C-AB9E-98D948F62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E3FB9B-5C61-4A52-B853-5ED12B33EAB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54548D0-3F8C-4F17-9E8C-64E5365D36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1802</vt:lpstr>
      <vt:lpstr>'1802'!Print_Area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1997-01-08T22:48:59Z</dcterms:created>
  <dcterms:modified xsi:type="dcterms:W3CDTF">2026-03-23T05:16:47Z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